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Users\victor.ilie\Desktop\"/>
    </mc:Choice>
  </mc:AlternateContent>
  <bookViews>
    <workbookView xWindow="0" yWindow="0" windowWidth="28800" windowHeight="11835" tabRatio="924" activeTab="12"/>
  </bookViews>
  <sheets>
    <sheet name="Bugetul cererii de finanțare" sheetId="35" r:id="rId1"/>
    <sheet name="Planul investițional" sheetId="36" r:id="rId2"/>
    <sheet name="Prognoza veniturilor" sheetId="18" r:id="rId3"/>
    <sheet name="Prognoza cheltuielilor" sheetId="17" r:id="rId4"/>
    <sheet name=" Cpp" sheetId="11" r:id="rId5"/>
    <sheet name="Bilant" sheetId="27" r:id="rId6"/>
    <sheet name="FN An 1 I" sheetId="21" r:id="rId7"/>
    <sheet name="FN An 2 I " sheetId="31" r:id="rId8"/>
    <sheet name="FN 1-25" sheetId="29" r:id="rId9"/>
    <sheet name="Indicatori financiari" sheetId="23" r:id="rId10"/>
    <sheet name="Proiectii fin investitie" sheetId="40" r:id="rId11"/>
    <sheet name="Rentabilitatea investiției" sheetId="38" r:id="rId12"/>
    <sheet name="Venituri nete" sheetId="37" r:id="rId13"/>
    <sheet name="Sheet3" sheetId="43" state="hidden" r:id="rId14"/>
  </sheets>
  <externalReferences>
    <externalReference r:id="rId15"/>
    <externalReference r:id="rId16"/>
  </externalReferences>
  <definedNames>
    <definedName name="_SVC1">'[1]3 credite'!$B$104</definedName>
    <definedName name="bilant">#REF!</definedName>
    <definedName name="BILANT1">'[1]3 credite'!$B$133</definedName>
    <definedName name="cash">#REF!</definedName>
    <definedName name="DA">#REF!</definedName>
    <definedName name="_xlnm.Database">#REF!</definedName>
    <definedName name="dateintr">#REF!</definedName>
    <definedName name="DATINT">'[1]3 credite'!$B$2</definedName>
    <definedName name="Gigel" localSheetId="8">'[2]Specific 3.4'!#REF!</definedName>
    <definedName name="Gigel" localSheetId="6">'[2]Specific 3.4'!#REF!</definedName>
    <definedName name="Gigel" localSheetId="7">'[2]Specific 3.4'!#REF!</definedName>
    <definedName name="Gigel">#REF!</definedName>
    <definedName name="NU">#REF!</definedName>
    <definedName name="POP">Sheet3!$B$1:$B$2</definedName>
    <definedName name="_xlnm.Print_Area" localSheetId="4">' Cpp'!$B$1:$AL$30</definedName>
    <definedName name="_xlnm.Print_Area" localSheetId="5">Bilant!$B$1:$AC$33</definedName>
    <definedName name="_xlnm.Print_Area" localSheetId="0">'Bugetul cererii de finanțare'!$A$1:$I$81</definedName>
    <definedName name="_xlnm.Print_Area" localSheetId="8">'FN 1-25'!$B$2:$AC$55</definedName>
    <definedName name="_xlnm.Print_Area" localSheetId="6">'FN An 1 I'!$B$2:$Q$55</definedName>
    <definedName name="_xlnm.Print_Area" localSheetId="7">'FN An 2 I '!$B$2:$Q$55</definedName>
    <definedName name="_xlnm.Print_Area" localSheetId="9">'Indicatori financiari'!$B$1:$AC$17</definedName>
    <definedName name="_xlnm.Print_Area" localSheetId="1">'Planul investițional'!$A$1:$H$102,'Planul investițional'!$D$126:$D$127</definedName>
    <definedName name="_xlnm.Print_Area" localSheetId="3">'Prognoza cheltuielilor'!$A$1:$AJ$17</definedName>
    <definedName name="_xlnm.Print_Area" localSheetId="2">'Prognoza veniturilor'!$A$1:$AK$42</definedName>
    <definedName name="_xlnm.Print_Area" localSheetId="10">'Proiectii fin investitie'!$A$1:$AB$160</definedName>
    <definedName name="_xlnm.Print_Area" localSheetId="11">'Rentabilitatea investiției'!$A$1:$AA$66</definedName>
    <definedName name="_xlnm.Print_Area" localSheetId="12">'Venituri nete'!$A$1:$AD$69</definedName>
    <definedName name="svc">#REF!</definedName>
    <definedName name="Z_63BBC9A1_BC43_11D7_8BCA_000255C26D10_.wvu.Cols" localSheetId="8" hidden="1">'FN 1-25'!#REF!,'FN 1-25'!$E:$N</definedName>
    <definedName name="Z_63BBC9A1_BC43_11D7_8BCA_000255C26D10_.wvu.Cols" localSheetId="6" hidden="1">'FN An 1 I'!#REF!,'FN An 1 I'!$E:$P</definedName>
    <definedName name="Z_63BBC9A1_BC43_11D7_8BCA_000255C26D10_.wvu.Cols" localSheetId="7" hidden="1">'FN An 2 I '!#REF!,'FN An 2 I '!$E:$P</definedName>
    <definedName name="Z_63BBC9A1_BC43_11D7_8BCA_000255C26D10_.wvu.PrintArea" localSheetId="4" hidden="1">' Cpp'!$A$1:$W$29</definedName>
    <definedName name="Z_63BBC9A1_BC43_11D7_8BCA_000255C26D10_.wvu.PrintArea" localSheetId="8" hidden="1">'FN 1-25'!$A$2:$U$56</definedName>
    <definedName name="Z_63BBC9A1_BC43_11D7_8BCA_000255C26D10_.wvu.PrintArea" localSheetId="6" hidden="1">'FN An 1 I'!$A$2:$T$56</definedName>
    <definedName name="Z_63BBC9A1_BC43_11D7_8BCA_000255C26D10_.wvu.PrintArea" localSheetId="7" hidden="1">'FN An 2 I '!$A$2:$T$56</definedName>
    <definedName name="Z_63BBC9A1_BC43_11D7_8BCA_000255C26D10_.wvu.Rows" localSheetId="4" hidden="1">' Cpp'!#REF!,' Cpp'!#REF!</definedName>
    <definedName name="Z_63BBC9A1_BC43_11D7_8BCA_000255C26D10_.wvu.Rows" localSheetId="8" hidden="1">'FN 1-25'!#REF!</definedName>
    <definedName name="Z_63BBC9A1_BC43_11D7_8BCA_000255C26D10_.wvu.Rows" localSheetId="6" hidden="1">'FN An 1 I'!#REF!</definedName>
    <definedName name="Z_63BBC9A1_BC43_11D7_8BCA_000255C26D10_.wvu.Rows" localSheetId="7" hidden="1">'FN An 2 I '!#REF!</definedName>
    <definedName name="Z_CFCAA516_04A4_438F_9C9F_E85EB651FC1F_.wvu.Cols" localSheetId="8" hidden="1">'FN 1-25'!#REF!,'FN 1-25'!#REF!</definedName>
    <definedName name="Z_CFCAA516_04A4_438F_9C9F_E85EB651FC1F_.wvu.Cols" localSheetId="6" hidden="1">'FN An 1 I'!#REF!,'FN An 1 I'!#REF!</definedName>
    <definedName name="Z_CFCAA516_04A4_438F_9C9F_E85EB651FC1F_.wvu.Cols" localSheetId="7" hidden="1">'FN An 2 I '!#REF!,'FN An 2 I '!#REF!</definedName>
    <definedName name="Z_CFCAA516_04A4_438F_9C9F_E85EB651FC1F_.wvu.PrintArea" localSheetId="4" hidden="1">' Cpp'!$A$1:$W$29</definedName>
    <definedName name="Z_CFCAA516_04A4_438F_9C9F_E85EB651FC1F_.wvu.PrintArea" localSheetId="8" hidden="1">'FN 1-25'!$A$2:$Z$56</definedName>
    <definedName name="Z_CFCAA516_04A4_438F_9C9F_E85EB651FC1F_.wvu.PrintArea" localSheetId="6" hidden="1">'FN An 1 I'!$A$2:$U$56</definedName>
    <definedName name="Z_CFCAA516_04A4_438F_9C9F_E85EB651FC1F_.wvu.PrintArea" localSheetId="7" hidden="1">'FN An 2 I '!$A$2:$U$56</definedName>
    <definedName name="Z_CFCAA516_04A4_438F_9C9F_E85EB651FC1F_.wvu.Rows" localSheetId="4" hidden="1">' Cpp'!#REF!,' Cpp'!#REF!</definedName>
    <definedName name="Z_CFCAA516_04A4_438F_9C9F_E85EB651FC1F_.wvu.Rows" localSheetId="8" hidden="1">'FN 1-25'!#REF!</definedName>
    <definedName name="Z_CFCAA516_04A4_438F_9C9F_E85EB651FC1F_.wvu.Rows" localSheetId="6" hidden="1">'FN An 1 I'!#REF!</definedName>
    <definedName name="Z_CFCAA516_04A4_438F_9C9F_E85EB651FC1F_.wvu.Rows" localSheetId="7" hidden="1">'FN An 2 I '!#REF!</definedName>
  </definedNames>
  <calcPr calcId="152511"/>
  <customWorkbookViews>
    <customWorkbookView name="MIHAI - Vedere personală" guid="{CFCAA516-04A4-438F-9C9F-E85EB651FC1F}" mergeInterval="0" personalView="1" maximized="1" windowWidth="1020" windowHeight="626" tabRatio="755" activeSheetId="4"/>
    <customWorkbookView name="Silvia Manole - Personal View" guid="{63BBC9A1-BC43-11D7-8BCA-000255C26D10}" mergeInterval="0" personalView="1" maximized="1" windowWidth="1020" windowHeight="606" tabRatio="755" activeSheetId="3"/>
  </customWorkbookViews>
</workbook>
</file>

<file path=xl/calcChain.xml><?xml version="1.0" encoding="utf-8"?>
<calcChain xmlns="http://schemas.openxmlformats.org/spreadsheetml/2006/main">
  <c r="N103" i="40" l="1"/>
  <c r="O103" i="40"/>
  <c r="P103" i="40"/>
  <c r="Q103" i="40"/>
  <c r="R103" i="40"/>
  <c r="S103" i="40"/>
  <c r="T103" i="40"/>
  <c r="U103" i="40"/>
  <c r="V103" i="40"/>
  <c r="W103" i="40"/>
  <c r="X103" i="40"/>
  <c r="Y103" i="40"/>
  <c r="Z103" i="40"/>
  <c r="AA103" i="40"/>
  <c r="AB103" i="40"/>
  <c r="N104" i="40"/>
  <c r="N105" i="40" s="1"/>
  <c r="O104" i="40" s="1"/>
  <c r="O105" i="40" s="1"/>
  <c r="P104" i="40" s="1"/>
  <c r="P105" i="40" s="1"/>
  <c r="Q104" i="40" s="1"/>
  <c r="Q105" i="40" s="1"/>
  <c r="R104" i="40" s="1"/>
  <c r="R105" i="40" s="1"/>
  <c r="S104" i="40" s="1"/>
  <c r="S105" i="40" s="1"/>
  <c r="T104" i="40" s="1"/>
  <c r="T105" i="40" s="1"/>
  <c r="U104" i="40" s="1"/>
  <c r="U105" i="40" s="1"/>
  <c r="V104" i="40" s="1"/>
  <c r="V105" i="40" s="1"/>
  <c r="W104" i="40" s="1"/>
  <c r="W105" i="40" s="1"/>
  <c r="X104" i="40" s="1"/>
  <c r="X105" i="40" s="1"/>
  <c r="Y104" i="40" s="1"/>
  <c r="Y105" i="40" s="1"/>
  <c r="Z104" i="40" s="1"/>
  <c r="Z105" i="40" s="1"/>
  <c r="AA104" i="40" s="1"/>
  <c r="AA105" i="40" s="1"/>
  <c r="AB104" i="40" s="1"/>
  <c r="AB105" i="40" s="1"/>
  <c r="N98" i="40"/>
  <c r="O98" i="40"/>
  <c r="P98" i="40"/>
  <c r="P99" i="40" s="1"/>
  <c r="P100" i="40" s="1"/>
  <c r="Q98" i="40"/>
  <c r="Q99" i="40" s="1"/>
  <c r="Q100" i="40" s="1"/>
  <c r="R98" i="40"/>
  <c r="S98" i="40"/>
  <c r="S99" i="40" s="1"/>
  <c r="S100" i="40" s="1"/>
  <c r="T98" i="40"/>
  <c r="T99" i="40" s="1"/>
  <c r="T100" i="40" s="1"/>
  <c r="U98" i="40"/>
  <c r="U99" i="40" s="1"/>
  <c r="U100" i="40" s="1"/>
  <c r="V98" i="40"/>
  <c r="W98" i="40"/>
  <c r="X98" i="40"/>
  <c r="X99" i="40" s="1"/>
  <c r="X100" i="40" s="1"/>
  <c r="Y98" i="40"/>
  <c r="Y99" i="40" s="1"/>
  <c r="Y100" i="40" s="1"/>
  <c r="Z98" i="40"/>
  <c r="AA98" i="40"/>
  <c r="AA99" i="40" s="1"/>
  <c r="AA100" i="40" s="1"/>
  <c r="AB98" i="40"/>
  <c r="AB99" i="40" s="1"/>
  <c r="AB100" i="40" s="1"/>
  <c r="N99" i="40"/>
  <c r="N100" i="40" s="1"/>
  <c r="O99" i="40"/>
  <c r="R99" i="40"/>
  <c r="R100" i="40" s="1"/>
  <c r="V99" i="40"/>
  <c r="V100" i="40" s="1"/>
  <c r="W99" i="40"/>
  <c r="Z99" i="40"/>
  <c r="Z100" i="40" s="1"/>
  <c r="O100" i="40"/>
  <c r="W100" i="40"/>
  <c r="N89" i="40"/>
  <c r="O89" i="40"/>
  <c r="P89" i="40"/>
  <c r="P91" i="40" s="1"/>
  <c r="P92" i="40" s="1"/>
  <c r="Q89" i="40"/>
  <c r="Q91" i="40" s="1"/>
  <c r="Q92" i="40" s="1"/>
  <c r="R89" i="40"/>
  <c r="S89" i="40"/>
  <c r="T89" i="40"/>
  <c r="T91" i="40" s="1"/>
  <c r="T92" i="40" s="1"/>
  <c r="U89" i="40"/>
  <c r="U91" i="40" s="1"/>
  <c r="U92" i="40" s="1"/>
  <c r="V89" i="40"/>
  <c r="W89" i="40"/>
  <c r="X89" i="40"/>
  <c r="X91" i="40" s="1"/>
  <c r="X92" i="40" s="1"/>
  <c r="Y89" i="40"/>
  <c r="Y91" i="40" s="1"/>
  <c r="Y92" i="40" s="1"/>
  <c r="Z89" i="40"/>
  <c r="AA89" i="40"/>
  <c r="AB89" i="40"/>
  <c r="AB91" i="40" s="1"/>
  <c r="AB92" i="40" s="1"/>
  <c r="N90" i="40"/>
  <c r="O90" i="40"/>
  <c r="P90" i="40"/>
  <c r="Q90" i="40"/>
  <c r="R90" i="40"/>
  <c r="S90" i="40"/>
  <c r="T90" i="40"/>
  <c r="U90" i="40"/>
  <c r="V90" i="40"/>
  <c r="W90" i="40"/>
  <c r="X90" i="40"/>
  <c r="Y90" i="40"/>
  <c r="Z90" i="40"/>
  <c r="AA90" i="40"/>
  <c r="AB90" i="40"/>
  <c r="N91" i="40"/>
  <c r="N92" i="40" s="1"/>
  <c r="O91" i="40"/>
  <c r="O92" i="40" s="1"/>
  <c r="R91" i="40"/>
  <c r="R92" i="40" s="1"/>
  <c r="S91" i="40"/>
  <c r="S92" i="40" s="1"/>
  <c r="V91" i="40"/>
  <c r="V92" i="40" s="1"/>
  <c r="W91" i="40"/>
  <c r="W92" i="40" s="1"/>
  <c r="Z91" i="40"/>
  <c r="Z92" i="40" s="1"/>
  <c r="AA91" i="40"/>
  <c r="AA92" i="40" s="1"/>
  <c r="N72" i="40"/>
  <c r="O72" i="40"/>
  <c r="O73" i="40" s="1"/>
  <c r="O78" i="40" s="1"/>
  <c r="P72" i="40"/>
  <c r="P73" i="40" s="1"/>
  <c r="P78" i="40" s="1"/>
  <c r="Q72" i="40"/>
  <c r="R72" i="40"/>
  <c r="S72" i="40"/>
  <c r="S73" i="40" s="1"/>
  <c r="S78" i="40" s="1"/>
  <c r="T72" i="40"/>
  <c r="T73" i="40" s="1"/>
  <c r="T78" i="40" s="1"/>
  <c r="U72" i="40"/>
  <c r="U73" i="40" s="1"/>
  <c r="U78" i="40" s="1"/>
  <c r="V72" i="40"/>
  <c r="W72" i="40"/>
  <c r="W73" i="40" s="1"/>
  <c r="W78" i="40" s="1"/>
  <c r="X72" i="40"/>
  <c r="X73" i="40" s="1"/>
  <c r="X78" i="40" s="1"/>
  <c r="Y72" i="40"/>
  <c r="Z72" i="40"/>
  <c r="AA72" i="40"/>
  <c r="AA73" i="40" s="1"/>
  <c r="AA78" i="40" s="1"/>
  <c r="AB72" i="40"/>
  <c r="AB73" i="40" s="1"/>
  <c r="AB78" i="40" s="1"/>
  <c r="N73" i="40"/>
  <c r="N78" i="40" s="1"/>
  <c r="Q73" i="40"/>
  <c r="Q78" i="40" s="1"/>
  <c r="R73" i="40"/>
  <c r="V73" i="40"/>
  <c r="V78" i="40" s="1"/>
  <c r="Y73" i="40"/>
  <c r="Y78" i="40" s="1"/>
  <c r="Z73" i="40"/>
  <c r="N77" i="40"/>
  <c r="O77" i="40"/>
  <c r="P77" i="40"/>
  <c r="Q77" i="40"/>
  <c r="R77" i="40"/>
  <c r="R78" i="40" s="1"/>
  <c r="S77" i="40"/>
  <c r="T77" i="40"/>
  <c r="U77" i="40"/>
  <c r="V77" i="40"/>
  <c r="W77" i="40"/>
  <c r="X77" i="40"/>
  <c r="Y77" i="40"/>
  <c r="Z77" i="40"/>
  <c r="Z78" i="40" s="1"/>
  <c r="AA77" i="40"/>
  <c r="AB77" i="40"/>
  <c r="N66" i="40"/>
  <c r="O66" i="40"/>
  <c r="P66" i="40"/>
  <c r="Q66" i="40"/>
  <c r="R66" i="40"/>
  <c r="S66" i="40"/>
  <c r="T66" i="40"/>
  <c r="U66" i="40"/>
  <c r="V66" i="40"/>
  <c r="W66" i="40"/>
  <c r="X66" i="40"/>
  <c r="Y66" i="40"/>
  <c r="Z66" i="40"/>
  <c r="AA66" i="40"/>
  <c r="AB66" i="40"/>
  <c r="N58" i="40"/>
  <c r="O58" i="40"/>
  <c r="P58" i="40"/>
  <c r="Q58" i="40"/>
  <c r="R58" i="40"/>
  <c r="S58" i="40"/>
  <c r="T58" i="40"/>
  <c r="U58" i="40"/>
  <c r="V58" i="40"/>
  <c r="W58" i="40"/>
  <c r="X58" i="40"/>
  <c r="Y58" i="40"/>
  <c r="Z58" i="40"/>
  <c r="AA58" i="40"/>
  <c r="AB58" i="40"/>
  <c r="N36" i="40"/>
  <c r="O36" i="40"/>
  <c r="P36" i="40"/>
  <c r="Q36" i="40"/>
  <c r="Q41" i="40" s="1"/>
  <c r="R36" i="40"/>
  <c r="S36" i="40"/>
  <c r="T36" i="40"/>
  <c r="T41" i="40" s="1"/>
  <c r="U36" i="40"/>
  <c r="U41" i="40" s="1"/>
  <c r="V36" i="40"/>
  <c r="W36" i="40"/>
  <c r="X36" i="40"/>
  <c r="Y36" i="40"/>
  <c r="Y41" i="40" s="1"/>
  <c r="Z36" i="40"/>
  <c r="AA36" i="40"/>
  <c r="AB36" i="40"/>
  <c r="AB41" i="40" s="1"/>
  <c r="N40" i="40"/>
  <c r="N41" i="40" s="1"/>
  <c r="O40" i="40"/>
  <c r="P40" i="40"/>
  <c r="Q40" i="40"/>
  <c r="R40" i="40"/>
  <c r="R41" i="40" s="1"/>
  <c r="S40" i="40"/>
  <c r="T40" i="40"/>
  <c r="U40" i="40"/>
  <c r="V40" i="40"/>
  <c r="V41" i="40" s="1"/>
  <c r="W40" i="40"/>
  <c r="X40" i="40"/>
  <c r="Y40" i="40"/>
  <c r="Z40" i="40"/>
  <c r="Z41" i="40" s="1"/>
  <c r="AA40" i="40"/>
  <c r="AB40" i="40"/>
  <c r="O41" i="40"/>
  <c r="P41" i="40"/>
  <c r="S41" i="40"/>
  <c r="W41" i="40"/>
  <c r="X41" i="40"/>
  <c r="AA41" i="40"/>
  <c r="N35" i="40"/>
  <c r="O35" i="40"/>
  <c r="P35" i="40"/>
  <c r="Q35" i="40"/>
  <c r="R35" i="40"/>
  <c r="S35" i="40"/>
  <c r="T35" i="40"/>
  <c r="U35" i="40"/>
  <c r="V35" i="40"/>
  <c r="W35" i="40"/>
  <c r="X35" i="40"/>
  <c r="Y35" i="40"/>
  <c r="Z35" i="40"/>
  <c r="AA35" i="40"/>
  <c r="AB35" i="40"/>
  <c r="N32" i="40"/>
  <c r="O32" i="40"/>
  <c r="P32" i="40"/>
  <c r="Q32" i="40"/>
  <c r="R32" i="40"/>
  <c r="S32" i="40"/>
  <c r="T32" i="40"/>
  <c r="U32" i="40"/>
  <c r="V32" i="40"/>
  <c r="W32" i="40"/>
  <c r="X32" i="40"/>
  <c r="Y32" i="40"/>
  <c r="Z32" i="40"/>
  <c r="AA32" i="40"/>
  <c r="AB32" i="40"/>
  <c r="N21" i="40"/>
  <c r="M21" i="40"/>
  <c r="O21" i="40"/>
  <c r="P21" i="40"/>
  <c r="Q21" i="40"/>
  <c r="R21" i="40"/>
  <c r="S21" i="40"/>
  <c r="T21" i="40"/>
  <c r="U21" i="40"/>
  <c r="V21" i="40"/>
  <c r="W21" i="40"/>
  <c r="X21" i="40"/>
  <c r="Y21" i="40"/>
  <c r="Z21" i="40"/>
  <c r="AA21" i="40"/>
  <c r="AB21" i="40"/>
  <c r="W66" i="38"/>
  <c r="V66" i="38"/>
  <c r="X65" i="38"/>
  <c r="Y65" i="38" s="1"/>
  <c r="W65" i="38"/>
  <c r="V65" i="38"/>
  <c r="V61" i="38"/>
  <c r="W61" i="38" s="1"/>
  <c r="W58" i="38"/>
  <c r="V58" i="38"/>
  <c r="X57" i="38"/>
  <c r="X58" i="38" s="1"/>
  <c r="W57" i="38"/>
  <c r="V57" i="38"/>
  <c r="V53" i="38"/>
  <c r="W53" i="38" s="1"/>
  <c r="B51" i="38"/>
  <c r="L51" i="38"/>
  <c r="L53" i="38" s="1"/>
  <c r="L54" i="38" s="1"/>
  <c r="V45" i="38"/>
  <c r="W45" i="38"/>
  <c r="X45" i="38" s="1"/>
  <c r="Y45" i="38" s="1"/>
  <c r="Z45" i="38" s="1"/>
  <c r="L45" i="38"/>
  <c r="M45" i="38"/>
  <c r="N45" i="38"/>
  <c r="O45" i="38"/>
  <c r="P45" i="38" s="1"/>
  <c r="Q45" i="38" s="1"/>
  <c r="R45" i="38" s="1"/>
  <c r="S45" i="38" s="1"/>
  <c r="T45" i="38" s="1"/>
  <c r="U45" i="38" s="1"/>
  <c r="N14" i="38"/>
  <c r="M14" i="38"/>
  <c r="Q16" i="37"/>
  <c r="P16" i="37"/>
  <c r="AC24" i="37"/>
  <c r="AB24" i="37"/>
  <c r="AA24" i="37"/>
  <c r="Z24" i="37"/>
  <c r="AD16" i="37"/>
  <c r="AC16" i="37"/>
  <c r="AB16" i="37"/>
  <c r="AA16" i="37"/>
  <c r="Z16" i="37"/>
  <c r="U31" i="37"/>
  <c r="W28" i="37"/>
  <c r="U30" i="37" s="1"/>
  <c r="X24" i="37"/>
  <c r="W24" i="37"/>
  <c r="V24" i="37"/>
  <c r="U24" i="37"/>
  <c r="T24" i="37"/>
  <c r="S24" i="37"/>
  <c r="R24" i="37"/>
  <c r="Q24" i="37"/>
  <c r="P24" i="37"/>
  <c r="Y16" i="37"/>
  <c r="X16" i="37"/>
  <c r="W16" i="37"/>
  <c r="V16" i="37"/>
  <c r="U16" i="37"/>
  <c r="T16" i="37"/>
  <c r="S16" i="37"/>
  <c r="S19" i="37" s="1"/>
  <c r="R16" i="37"/>
  <c r="R19" i="37" s="1"/>
  <c r="Q18" i="37"/>
  <c r="Q15" i="37"/>
  <c r="P15" i="37"/>
  <c r="Q14" i="37"/>
  <c r="P14" i="37"/>
  <c r="Q13" i="37"/>
  <c r="P13" i="37"/>
  <c r="Z65" i="38" l="1"/>
  <c r="Z66" i="38" s="1"/>
  <c r="Y66" i="38"/>
  <c r="X66" i="38"/>
  <c r="W62" i="38"/>
  <c r="X61" i="38"/>
  <c r="V62" i="38"/>
  <c r="Y57" i="38"/>
  <c r="W54" i="38"/>
  <c r="X53" i="38"/>
  <c r="V54" i="38"/>
  <c r="M53" i="38"/>
  <c r="P17" i="37"/>
  <c r="R17" i="37"/>
  <c r="Q17" i="37"/>
  <c r="P18" i="37"/>
  <c r="R18" i="37"/>
  <c r="P19" i="37"/>
  <c r="Q19" i="37"/>
  <c r="S18" i="37"/>
  <c r="S17" i="37"/>
  <c r="AC17" i="23"/>
  <c r="AB17" i="23"/>
  <c r="AA17" i="23"/>
  <c r="Z17" i="23"/>
  <c r="Y17" i="23"/>
  <c r="AC14" i="23"/>
  <c r="AB14" i="23"/>
  <c r="AA14" i="23"/>
  <c r="Z14" i="23"/>
  <c r="Y14" i="23"/>
  <c r="AC13" i="23"/>
  <c r="AB13" i="23"/>
  <c r="AA13" i="23"/>
  <c r="Z13" i="23"/>
  <c r="Y13" i="23"/>
  <c r="AC12" i="23"/>
  <c r="AB12" i="23"/>
  <c r="AA12" i="23"/>
  <c r="Z12" i="23"/>
  <c r="Y12" i="23"/>
  <c r="AC9" i="23"/>
  <c r="AB9" i="23"/>
  <c r="AA9" i="23"/>
  <c r="Z9" i="23"/>
  <c r="Y9" i="23"/>
  <c r="AC8" i="23"/>
  <c r="AC10" i="23" s="1"/>
  <c r="AB8" i="23"/>
  <c r="AB10" i="23" s="1"/>
  <c r="AA8" i="23"/>
  <c r="AA10" i="23" s="1"/>
  <c r="Z8" i="23"/>
  <c r="Z10" i="23" s="1"/>
  <c r="Y8" i="23"/>
  <c r="Y10" i="23" s="1"/>
  <c r="X17" i="23"/>
  <c r="W17" i="23"/>
  <c r="V17" i="23"/>
  <c r="U17" i="23"/>
  <c r="T17" i="23"/>
  <c r="S17" i="23"/>
  <c r="R17" i="23"/>
  <c r="Q17" i="23"/>
  <c r="P17" i="23"/>
  <c r="O17" i="23"/>
  <c r="O16" i="23"/>
  <c r="X14" i="23"/>
  <c r="W14" i="23"/>
  <c r="V14" i="23"/>
  <c r="U14" i="23"/>
  <c r="T14" i="23"/>
  <c r="S14" i="23"/>
  <c r="R14" i="23"/>
  <c r="Q14" i="23"/>
  <c r="P14" i="23"/>
  <c r="O14" i="23"/>
  <c r="X13" i="23"/>
  <c r="W13" i="23"/>
  <c r="V13" i="23"/>
  <c r="U13" i="23"/>
  <c r="T13" i="23"/>
  <c r="S13" i="23"/>
  <c r="R13" i="23"/>
  <c r="Q13" i="23"/>
  <c r="P13" i="23"/>
  <c r="O13" i="23"/>
  <c r="X12" i="23"/>
  <c r="W12" i="23"/>
  <c r="V12" i="23"/>
  <c r="U12" i="23"/>
  <c r="T12" i="23"/>
  <c r="S12" i="23"/>
  <c r="R12" i="23"/>
  <c r="Q12" i="23"/>
  <c r="P12" i="23"/>
  <c r="O12" i="23"/>
  <c r="O11" i="23"/>
  <c r="X9" i="23"/>
  <c r="W9" i="23"/>
  <c r="V9" i="23"/>
  <c r="U9" i="23"/>
  <c r="T9" i="23"/>
  <c r="S9" i="23"/>
  <c r="R9" i="23"/>
  <c r="Q9" i="23"/>
  <c r="P9" i="23"/>
  <c r="O9" i="23"/>
  <c r="X8" i="23"/>
  <c r="X10" i="23" s="1"/>
  <c r="W8" i="23"/>
  <c r="W10" i="23" s="1"/>
  <c r="V8" i="23"/>
  <c r="V10" i="23" s="1"/>
  <c r="U8" i="23"/>
  <c r="U10" i="23" s="1"/>
  <c r="T8" i="23"/>
  <c r="T10" i="23" s="1"/>
  <c r="S8" i="23"/>
  <c r="S10" i="23" s="1"/>
  <c r="R8" i="23"/>
  <c r="R10" i="23" s="1"/>
  <c r="Q8" i="23"/>
  <c r="Q10" i="23" s="1"/>
  <c r="P8" i="23"/>
  <c r="P10" i="23" s="1"/>
  <c r="O8" i="23"/>
  <c r="O10" i="23" s="1"/>
  <c r="Q55" i="29"/>
  <c r="R54" i="29"/>
  <c r="R55" i="29" s="1"/>
  <c r="S54" i="29" s="1"/>
  <c r="S55" i="29" s="1"/>
  <c r="T54" i="29" s="1"/>
  <c r="T55" i="29" s="1"/>
  <c r="U54" i="29" s="1"/>
  <c r="U55" i="29" s="1"/>
  <c r="Q53" i="29"/>
  <c r="R53" i="29"/>
  <c r="S53" i="29"/>
  <c r="T53" i="29"/>
  <c r="U53" i="29"/>
  <c r="V53" i="29"/>
  <c r="W53" i="29"/>
  <c r="X53" i="29"/>
  <c r="Y53" i="29"/>
  <c r="Z53" i="29"/>
  <c r="AA53" i="29"/>
  <c r="AB53" i="29"/>
  <c r="AC53" i="29"/>
  <c r="Q51" i="29"/>
  <c r="R51" i="29"/>
  <c r="S51" i="29"/>
  <c r="T51" i="29"/>
  <c r="U51" i="29"/>
  <c r="V51" i="29"/>
  <c r="W51" i="29"/>
  <c r="X51" i="29"/>
  <c r="Y51" i="29"/>
  <c r="Z51" i="29"/>
  <c r="AA51" i="29"/>
  <c r="AB51" i="29"/>
  <c r="AC51" i="29"/>
  <c r="Q42" i="29"/>
  <c r="R42" i="29"/>
  <c r="S42" i="29"/>
  <c r="T42" i="29"/>
  <c r="U42" i="29"/>
  <c r="V42" i="29"/>
  <c r="W42" i="29"/>
  <c r="X42" i="29"/>
  <c r="Y42" i="29"/>
  <c r="Z42" i="29"/>
  <c r="AA42" i="29"/>
  <c r="AB42" i="29"/>
  <c r="AC42" i="29"/>
  <c r="Q31" i="29"/>
  <c r="R31" i="29"/>
  <c r="S31" i="29"/>
  <c r="T31" i="29"/>
  <c r="U31" i="29"/>
  <c r="V31" i="29"/>
  <c r="W31" i="29"/>
  <c r="X31" i="29"/>
  <c r="Y31" i="29"/>
  <c r="Z31" i="29"/>
  <c r="AA31" i="29"/>
  <c r="AB31" i="29"/>
  <c r="AC31" i="29"/>
  <c r="O31" i="29"/>
  <c r="AC46" i="29"/>
  <c r="AC43" i="29" s="1"/>
  <c r="AC50" i="29" s="1"/>
  <c r="AB46" i="29"/>
  <c r="AB43" i="29" s="1"/>
  <c r="AB50" i="29" s="1"/>
  <c r="AA46" i="29"/>
  <c r="AA43" i="29" s="1"/>
  <c r="AA50" i="29" s="1"/>
  <c r="Z46" i="29"/>
  <c r="Z43" i="29" s="1"/>
  <c r="Z50" i="29" s="1"/>
  <c r="U46" i="29"/>
  <c r="U43" i="29" s="1"/>
  <c r="U50" i="29" s="1"/>
  <c r="P46" i="29"/>
  <c r="P43" i="29" s="1"/>
  <c r="P50" i="29" s="1"/>
  <c r="O46" i="29"/>
  <c r="O43" i="29" s="1"/>
  <c r="O50" i="29" s="1"/>
  <c r="AC38" i="29"/>
  <c r="AB38" i="29"/>
  <c r="AA38" i="29"/>
  <c r="Z38" i="29"/>
  <c r="Z32" i="29" s="1"/>
  <c r="U38" i="29"/>
  <c r="P38" i="29"/>
  <c r="O38" i="29"/>
  <c r="AC37" i="29"/>
  <c r="AB37" i="29"/>
  <c r="AA37" i="29"/>
  <c r="Z37" i="29"/>
  <c r="U37" i="29"/>
  <c r="P37" i="29"/>
  <c r="O37" i="29"/>
  <c r="P31" i="29"/>
  <c r="AC23" i="29"/>
  <c r="AC19" i="29" s="1"/>
  <c r="AB23" i="29"/>
  <c r="AA23" i="29"/>
  <c r="AA19" i="29" s="1"/>
  <c r="Z23" i="29"/>
  <c r="U23" i="29"/>
  <c r="P23" i="29"/>
  <c r="O23" i="29"/>
  <c r="AC20" i="29"/>
  <c r="AB20" i="29"/>
  <c r="AA20" i="29"/>
  <c r="Z20" i="29"/>
  <c r="U20" i="29"/>
  <c r="P20" i="29"/>
  <c r="O20" i="29"/>
  <c r="AC15" i="29"/>
  <c r="AB15" i="29"/>
  <c r="AA15" i="29"/>
  <c r="Z15" i="29"/>
  <c r="U15" i="29"/>
  <c r="P15" i="29"/>
  <c r="O15" i="29"/>
  <c r="AC11" i="29"/>
  <c r="AC8" i="29" s="1"/>
  <c r="AB11" i="29"/>
  <c r="AB8" i="29" s="1"/>
  <c r="AA11" i="29"/>
  <c r="AA8" i="29" s="1"/>
  <c r="Z11" i="29"/>
  <c r="Z8" i="29" s="1"/>
  <c r="U11" i="29"/>
  <c r="U8" i="29" s="1"/>
  <c r="P11" i="29"/>
  <c r="P8" i="29" s="1"/>
  <c r="O11" i="29"/>
  <c r="O8" i="29" s="1"/>
  <c r="O33" i="27"/>
  <c r="AB31" i="27"/>
  <c r="AA31" i="27"/>
  <c r="AC30" i="27"/>
  <c r="AB30" i="27"/>
  <c r="AA30" i="27"/>
  <c r="Z30" i="27"/>
  <c r="Y30" i="27"/>
  <c r="AC19" i="27"/>
  <c r="AC31" i="27" s="1"/>
  <c r="AB19" i="27"/>
  <c r="AA19" i="27"/>
  <c r="Z19" i="27"/>
  <c r="Y19" i="27"/>
  <c r="Y31" i="27" s="1"/>
  <c r="AC15" i="27"/>
  <c r="AB15" i="27"/>
  <c r="AA15" i="27"/>
  <c r="Z15" i="27"/>
  <c r="Z31" i="27" s="1"/>
  <c r="Y15" i="27"/>
  <c r="AC12" i="27"/>
  <c r="AB12" i="27"/>
  <c r="AA12" i="27"/>
  <c r="Z12" i="27"/>
  <c r="Y12" i="27"/>
  <c r="AC8" i="27"/>
  <c r="AC14" i="27" s="1"/>
  <c r="AB8" i="27"/>
  <c r="AB14" i="27" s="1"/>
  <c r="AB33" i="27" s="1"/>
  <c r="AA8" i="27"/>
  <c r="AA14" i="27" s="1"/>
  <c r="AA33" i="27" s="1"/>
  <c r="Z8" i="27"/>
  <c r="Z14" i="27" s="1"/>
  <c r="Y8" i="27"/>
  <c r="Y14" i="27" s="1"/>
  <c r="T31" i="27"/>
  <c r="S31" i="27"/>
  <c r="X30" i="27"/>
  <c r="W30" i="27"/>
  <c r="V30" i="27"/>
  <c r="V31" i="27" s="1"/>
  <c r="U30" i="27"/>
  <c r="U31" i="27" s="1"/>
  <c r="T30" i="27"/>
  <c r="S30" i="27"/>
  <c r="R30" i="27"/>
  <c r="Q30" i="27"/>
  <c r="P30" i="27"/>
  <c r="O30" i="27"/>
  <c r="X19" i="27"/>
  <c r="X31" i="27" s="1"/>
  <c r="W19" i="27"/>
  <c r="W31" i="27" s="1"/>
  <c r="V19" i="27"/>
  <c r="U19" i="27"/>
  <c r="T19" i="27"/>
  <c r="S19" i="27"/>
  <c r="R19" i="27"/>
  <c r="Q19" i="27"/>
  <c r="P19" i="27"/>
  <c r="P31" i="27" s="1"/>
  <c r="O19" i="27"/>
  <c r="O31" i="27" s="1"/>
  <c r="X15" i="27"/>
  <c r="W15" i="27"/>
  <c r="V15" i="27"/>
  <c r="U15" i="27"/>
  <c r="T15" i="27"/>
  <c r="S15" i="27"/>
  <c r="R15" i="27"/>
  <c r="R31" i="27" s="1"/>
  <c r="Q15" i="27"/>
  <c r="Q31" i="27" s="1"/>
  <c r="P15" i="27"/>
  <c r="O15" i="27"/>
  <c r="T14" i="27"/>
  <c r="T33" i="27" s="1"/>
  <c r="S14" i="27"/>
  <c r="S33" i="27" s="1"/>
  <c r="X12" i="27"/>
  <c r="W12" i="27"/>
  <c r="V12" i="27"/>
  <c r="V14" i="27" s="1"/>
  <c r="V33" i="27" s="1"/>
  <c r="U12" i="27"/>
  <c r="U14" i="27" s="1"/>
  <c r="U33" i="27" s="1"/>
  <c r="T12" i="27"/>
  <c r="S12" i="27"/>
  <c r="R12" i="27"/>
  <c r="Q12" i="27"/>
  <c r="P12" i="27"/>
  <c r="O12" i="27"/>
  <c r="X8" i="27"/>
  <c r="X14" i="27" s="1"/>
  <c r="X33" i="27" s="1"/>
  <c r="W8" i="27"/>
  <c r="W14" i="27" s="1"/>
  <c r="W33" i="27" s="1"/>
  <c r="V8" i="27"/>
  <c r="U8" i="27"/>
  <c r="T8" i="27"/>
  <c r="S8" i="27"/>
  <c r="R8" i="27"/>
  <c r="R14" i="27" s="1"/>
  <c r="Q8" i="27"/>
  <c r="Q14" i="27" s="1"/>
  <c r="P8" i="27"/>
  <c r="P14" i="27" s="1"/>
  <c r="P33" i="27" s="1"/>
  <c r="O8" i="27"/>
  <c r="O14" i="27" s="1"/>
  <c r="AL25" i="11"/>
  <c r="AL26" i="11" s="1"/>
  <c r="AK25" i="11"/>
  <c r="AK26" i="11" s="1"/>
  <c r="AJ25" i="11"/>
  <c r="AJ26" i="11" s="1"/>
  <c r="AI25" i="11"/>
  <c r="AI26" i="11" s="1"/>
  <c r="AH25" i="11"/>
  <c r="AH26" i="11" s="1"/>
  <c r="AL17" i="11"/>
  <c r="AK17" i="11"/>
  <c r="AJ17" i="11"/>
  <c r="AI17" i="11"/>
  <c r="AH17" i="11"/>
  <c r="AL16" i="11"/>
  <c r="AK16" i="11"/>
  <c r="AJ16" i="11"/>
  <c r="AI16" i="11"/>
  <c r="AH16" i="11"/>
  <c r="AL15" i="11"/>
  <c r="AK15" i="11"/>
  <c r="AJ15" i="11"/>
  <c r="AI15" i="11"/>
  <c r="AH15" i="11"/>
  <c r="AL14" i="11"/>
  <c r="AK14" i="11"/>
  <c r="AJ14" i="11"/>
  <c r="AI14" i="11"/>
  <c r="AH14" i="11"/>
  <c r="AL11" i="11"/>
  <c r="AK11" i="11"/>
  <c r="AJ11" i="11"/>
  <c r="AI11" i="11"/>
  <c r="AH11" i="11"/>
  <c r="AL10" i="11"/>
  <c r="AK10" i="11"/>
  <c r="AJ10" i="11"/>
  <c r="AI10" i="11"/>
  <c r="AH10" i="11"/>
  <c r="AL9" i="11"/>
  <c r="AK9" i="11"/>
  <c r="AJ9" i="11"/>
  <c r="AI9" i="11"/>
  <c r="AH9" i="11"/>
  <c r="AL8" i="11"/>
  <c r="AK8" i="11"/>
  <c r="AJ8" i="11"/>
  <c r="AI8" i="11"/>
  <c r="AH8" i="11"/>
  <c r="Y28" i="11"/>
  <c r="X28" i="11"/>
  <c r="AG25" i="11"/>
  <c r="AG26" i="11" s="1"/>
  <c r="AF25" i="11"/>
  <c r="AF26" i="11" s="1"/>
  <c r="AE25" i="11"/>
  <c r="AE26" i="11" s="1"/>
  <c r="AD25" i="11"/>
  <c r="AD26" i="11" s="1"/>
  <c r="AC25" i="11"/>
  <c r="AC26" i="11" s="1"/>
  <c r="AB25" i="11"/>
  <c r="AB26" i="11" s="1"/>
  <c r="AA25" i="11"/>
  <c r="AA26" i="11" s="1"/>
  <c r="Z25" i="11"/>
  <c r="Z26" i="11" s="1"/>
  <c r="Y24" i="11"/>
  <c r="X24" i="11"/>
  <c r="Y23" i="11"/>
  <c r="Y25" i="11" s="1"/>
  <c r="X23" i="11"/>
  <c r="Y21" i="11"/>
  <c r="Y26" i="11" s="1"/>
  <c r="X21" i="11"/>
  <c r="AG17" i="11"/>
  <c r="AF17" i="11"/>
  <c r="AE17" i="11"/>
  <c r="AD17" i="11"/>
  <c r="AC17" i="11"/>
  <c r="AB17" i="11"/>
  <c r="AA17" i="11"/>
  <c r="Z17" i="11"/>
  <c r="Y17" i="11"/>
  <c r="X17" i="11"/>
  <c r="AG16" i="11"/>
  <c r="AF16" i="11"/>
  <c r="AE16" i="11"/>
  <c r="AD16" i="11"/>
  <c r="AC16" i="11"/>
  <c r="AB16" i="11"/>
  <c r="AA16" i="11"/>
  <c r="Z16" i="11"/>
  <c r="Y16" i="11"/>
  <c r="X16" i="11"/>
  <c r="AG15" i="11"/>
  <c r="AF15" i="11"/>
  <c r="AE15" i="11"/>
  <c r="AD15" i="11"/>
  <c r="AC15" i="11"/>
  <c r="AB15" i="11"/>
  <c r="AA15" i="11"/>
  <c r="Z15" i="11"/>
  <c r="Y15" i="11"/>
  <c r="X15" i="11"/>
  <c r="AG14" i="11"/>
  <c r="AF14" i="11"/>
  <c r="AE14" i="11"/>
  <c r="AD14" i="11"/>
  <c r="AC14" i="11"/>
  <c r="AB14" i="11"/>
  <c r="AA14" i="11"/>
  <c r="Z14" i="11"/>
  <c r="Y14" i="11"/>
  <c r="X14" i="11"/>
  <c r="AG11" i="11"/>
  <c r="AF11" i="11"/>
  <c r="AE11" i="11"/>
  <c r="AD11" i="11"/>
  <c r="AC11" i="11"/>
  <c r="AB11" i="11"/>
  <c r="AA11" i="11"/>
  <c r="Z11" i="11"/>
  <c r="AG10" i="11"/>
  <c r="AF10" i="11"/>
  <c r="AE10" i="11"/>
  <c r="AD10" i="11"/>
  <c r="AC10" i="11"/>
  <c r="AB10" i="11"/>
  <c r="AA10" i="11"/>
  <c r="Z10" i="11"/>
  <c r="AG9" i="11"/>
  <c r="AF9" i="11"/>
  <c r="AE9" i="11"/>
  <c r="AD9" i="11"/>
  <c r="AC9" i="11"/>
  <c r="AB9" i="11"/>
  <c r="AA9" i="11"/>
  <c r="Z9" i="11"/>
  <c r="AG8" i="11"/>
  <c r="AF8" i="11"/>
  <c r="AE8" i="11"/>
  <c r="AE12" i="11" s="1"/>
  <c r="AD8" i="11"/>
  <c r="AD12" i="11" s="1"/>
  <c r="AC8" i="11"/>
  <c r="AB8" i="11"/>
  <c r="AA8" i="11"/>
  <c r="Z8" i="11"/>
  <c r="H117" i="36"/>
  <c r="G117" i="36"/>
  <c r="F117" i="36"/>
  <c r="E117" i="36"/>
  <c r="D117" i="36"/>
  <c r="G112" i="36"/>
  <c r="H112" i="36"/>
  <c r="F112" i="36"/>
  <c r="E112" i="36"/>
  <c r="D112" i="36"/>
  <c r="H107" i="36"/>
  <c r="G107" i="36"/>
  <c r="F107" i="36"/>
  <c r="E107" i="36"/>
  <c r="D107" i="36"/>
  <c r="D102" i="36"/>
  <c r="D97" i="36"/>
  <c r="X117" i="40"/>
  <c r="Y117" i="40"/>
  <c r="Z117" i="40"/>
  <c r="AA117" i="40"/>
  <c r="AB117" i="40"/>
  <c r="AB122" i="40" s="1"/>
  <c r="X118" i="40"/>
  <c r="X122" i="40" s="1"/>
  <c r="Y118" i="40"/>
  <c r="Y122" i="40" s="1"/>
  <c r="Z118" i="40"/>
  <c r="Z122" i="40" s="1"/>
  <c r="AA118" i="40"/>
  <c r="AB118" i="40"/>
  <c r="X119" i="40"/>
  <c r="Y119" i="40"/>
  <c r="Z119" i="40"/>
  <c r="AA119" i="40"/>
  <c r="AB119" i="40"/>
  <c r="X120" i="40"/>
  <c r="Y120" i="40"/>
  <c r="Z120" i="40"/>
  <c r="AA120" i="40"/>
  <c r="AB120" i="40"/>
  <c r="AA122" i="40"/>
  <c r="X123" i="40"/>
  <c r="X125" i="40" s="1"/>
  <c r="Y123" i="40"/>
  <c r="Z123" i="40"/>
  <c r="AA123" i="40"/>
  <c r="AB123" i="40"/>
  <c r="X124" i="40"/>
  <c r="Y124" i="40"/>
  <c r="Y125" i="40" s="1"/>
  <c r="Z124" i="40"/>
  <c r="AA124" i="40"/>
  <c r="AB124" i="40"/>
  <c r="Z125" i="40"/>
  <c r="AA125" i="40"/>
  <c r="AB125" i="40"/>
  <c r="X126" i="40"/>
  <c r="Y126" i="40"/>
  <c r="Z126" i="40"/>
  <c r="AA126" i="40"/>
  <c r="AB126" i="40"/>
  <c r="X127" i="40"/>
  <c r="Y127" i="40"/>
  <c r="Z127" i="40"/>
  <c r="AA127" i="40"/>
  <c r="AB127" i="40"/>
  <c r="X130" i="40"/>
  <c r="Y130" i="40"/>
  <c r="Z130" i="40"/>
  <c r="AA130" i="40"/>
  <c r="AB130" i="40"/>
  <c r="X131" i="40"/>
  <c r="Y131" i="40"/>
  <c r="Z131" i="40"/>
  <c r="AA131" i="40"/>
  <c r="AB131" i="40"/>
  <c r="AB133" i="40" s="1"/>
  <c r="X132" i="40"/>
  <c r="Y132" i="40"/>
  <c r="Z132" i="40"/>
  <c r="AA132" i="40"/>
  <c r="AB132" i="40"/>
  <c r="W132" i="40"/>
  <c r="V132" i="40"/>
  <c r="U132" i="40"/>
  <c r="T132" i="40"/>
  <c r="S132" i="40"/>
  <c r="R132" i="40"/>
  <c r="Q132" i="40"/>
  <c r="P132" i="40"/>
  <c r="O132" i="40"/>
  <c r="N132" i="40"/>
  <c r="W131" i="40"/>
  <c r="V131" i="40"/>
  <c r="U131" i="40"/>
  <c r="T131" i="40"/>
  <c r="S131" i="40"/>
  <c r="R131" i="40"/>
  <c r="Q131" i="40"/>
  <c r="P131" i="40"/>
  <c r="O131" i="40"/>
  <c r="N131" i="40"/>
  <c r="W130" i="40"/>
  <c r="V130" i="40"/>
  <c r="U15" i="38" s="1"/>
  <c r="X22" i="37" s="1"/>
  <c r="U130" i="40"/>
  <c r="T130" i="40"/>
  <c r="S130" i="40"/>
  <c r="R130" i="40"/>
  <c r="Q15" i="38" s="1"/>
  <c r="T22" i="37" s="1"/>
  <c r="Q130" i="40"/>
  <c r="P130" i="40"/>
  <c r="O130" i="40"/>
  <c r="N130" i="40"/>
  <c r="M15" i="38" s="1"/>
  <c r="P22" i="37" s="1"/>
  <c r="W127" i="40"/>
  <c r="V127" i="40"/>
  <c r="U127" i="40"/>
  <c r="T127" i="40"/>
  <c r="S127" i="40"/>
  <c r="R127" i="40"/>
  <c r="Q127" i="40"/>
  <c r="P127" i="40"/>
  <c r="O127" i="40"/>
  <c r="N127" i="40"/>
  <c r="W126" i="40"/>
  <c r="V126" i="40"/>
  <c r="U126" i="40"/>
  <c r="T126" i="40"/>
  <c r="S126" i="40"/>
  <c r="R126" i="40"/>
  <c r="Q126" i="40"/>
  <c r="P126" i="40"/>
  <c r="O126" i="40"/>
  <c r="N126" i="40"/>
  <c r="S125" i="40"/>
  <c r="R125" i="40"/>
  <c r="W124" i="40"/>
  <c r="V124" i="40"/>
  <c r="U124" i="40"/>
  <c r="U125" i="40" s="1"/>
  <c r="T124" i="40"/>
  <c r="T125" i="40" s="1"/>
  <c r="S124" i="40"/>
  <c r="R124" i="40"/>
  <c r="Q124" i="40"/>
  <c r="P124" i="40"/>
  <c r="O124" i="40"/>
  <c r="N124" i="40"/>
  <c r="W123" i="40"/>
  <c r="W125" i="40" s="1"/>
  <c r="V123" i="40"/>
  <c r="V125" i="40" s="1"/>
  <c r="U123" i="40"/>
  <c r="T123" i="40"/>
  <c r="S123" i="40"/>
  <c r="R123" i="40"/>
  <c r="Q123" i="40"/>
  <c r="Q125" i="40" s="1"/>
  <c r="P123" i="40"/>
  <c r="P125" i="40" s="1"/>
  <c r="O123" i="40"/>
  <c r="O125" i="40" s="1"/>
  <c r="N123" i="40"/>
  <c r="N125" i="40" s="1"/>
  <c r="W120" i="40"/>
  <c r="V120" i="40"/>
  <c r="U120" i="40"/>
  <c r="T120" i="40"/>
  <c r="S120" i="40"/>
  <c r="R120" i="40"/>
  <c r="Q120" i="40"/>
  <c r="P120" i="40"/>
  <c r="O120" i="40"/>
  <c r="N120" i="40"/>
  <c r="W119" i="40"/>
  <c r="V119" i="40"/>
  <c r="U119" i="40"/>
  <c r="T119" i="40"/>
  <c r="S119" i="40"/>
  <c r="R119" i="40"/>
  <c r="Q119" i="40"/>
  <c r="P119" i="40"/>
  <c r="O119" i="40"/>
  <c r="N119" i="40"/>
  <c r="W118" i="40"/>
  <c r="V118" i="40"/>
  <c r="U118" i="40"/>
  <c r="T118" i="40"/>
  <c r="S118" i="40"/>
  <c r="R118" i="40"/>
  <c r="Q118" i="40"/>
  <c r="P118" i="40"/>
  <c r="O118" i="40"/>
  <c r="N118" i="40"/>
  <c r="W117" i="40"/>
  <c r="W122" i="40" s="1"/>
  <c r="V117" i="40"/>
  <c r="V122" i="40" s="1"/>
  <c r="V128" i="40" s="1"/>
  <c r="U117" i="40"/>
  <c r="U122" i="40" s="1"/>
  <c r="U128" i="40" s="1"/>
  <c r="T117" i="40"/>
  <c r="T122" i="40" s="1"/>
  <c r="S117" i="40"/>
  <c r="S122" i="40" s="1"/>
  <c r="R117" i="40"/>
  <c r="R122" i="40" s="1"/>
  <c r="R128" i="40" s="1"/>
  <c r="Q117" i="40"/>
  <c r="Q122" i="40" s="1"/>
  <c r="P117" i="40"/>
  <c r="P122" i="40" s="1"/>
  <c r="O117" i="40"/>
  <c r="O122" i="40" s="1"/>
  <c r="N117" i="40"/>
  <c r="N122" i="40" s="1"/>
  <c r="N128" i="40" s="1"/>
  <c r="O114" i="40"/>
  <c r="D114" i="40"/>
  <c r="AA114" i="40"/>
  <c r="Z113" i="40"/>
  <c r="AA113" i="40"/>
  <c r="AB113" i="40"/>
  <c r="Z114" i="40"/>
  <c r="AB114" i="40"/>
  <c r="X114" i="40"/>
  <c r="W114" i="40"/>
  <c r="V114" i="40"/>
  <c r="U114" i="40"/>
  <c r="T114" i="40"/>
  <c r="S114" i="40"/>
  <c r="R114" i="40"/>
  <c r="Q114" i="40"/>
  <c r="P114" i="40"/>
  <c r="X113" i="40"/>
  <c r="W113" i="40"/>
  <c r="V113" i="40"/>
  <c r="U113" i="40"/>
  <c r="T113" i="40"/>
  <c r="S113" i="40"/>
  <c r="R113" i="40"/>
  <c r="Q113" i="40"/>
  <c r="P113" i="40"/>
  <c r="O113" i="40"/>
  <c r="X155" i="40"/>
  <c r="Y155" i="40"/>
  <c r="Z155" i="40"/>
  <c r="AA155" i="40"/>
  <c r="AB155" i="40"/>
  <c r="W154" i="40"/>
  <c r="W155" i="40" s="1"/>
  <c r="V154" i="40"/>
  <c r="V155" i="40" s="1"/>
  <c r="O154" i="40"/>
  <c r="O155" i="40" s="1"/>
  <c r="N154" i="40"/>
  <c r="N155" i="40" s="1"/>
  <c r="W153" i="40"/>
  <c r="V153" i="40"/>
  <c r="U153" i="40"/>
  <c r="U154" i="40" s="1"/>
  <c r="U155" i="40" s="1"/>
  <c r="T153" i="40"/>
  <c r="S153" i="40"/>
  <c r="R153" i="40"/>
  <c r="Q153" i="40"/>
  <c r="P153" i="40"/>
  <c r="P154" i="40" s="1"/>
  <c r="P155" i="40" s="1"/>
  <c r="O153" i="40"/>
  <c r="N153" i="40"/>
  <c r="W152" i="40"/>
  <c r="V152" i="40"/>
  <c r="U152" i="40"/>
  <c r="T152" i="40"/>
  <c r="T154" i="40" s="1"/>
  <c r="T155" i="40" s="1"/>
  <c r="S152" i="40"/>
  <c r="S154" i="40" s="1"/>
  <c r="S155" i="40" s="1"/>
  <c r="R152" i="40"/>
  <c r="R154" i="40" s="1"/>
  <c r="R155" i="40" s="1"/>
  <c r="Q152" i="40"/>
  <c r="Q154" i="40" s="1"/>
  <c r="Q155" i="40" s="1"/>
  <c r="P152" i="40"/>
  <c r="O152" i="40"/>
  <c r="N152" i="40"/>
  <c r="X151" i="40"/>
  <c r="Y151" i="40"/>
  <c r="Z151" i="40"/>
  <c r="AA151" i="40"/>
  <c r="AB151" i="40"/>
  <c r="W151" i="40"/>
  <c r="V151" i="40"/>
  <c r="U151" i="40"/>
  <c r="T151" i="40"/>
  <c r="S151" i="40"/>
  <c r="R151" i="40"/>
  <c r="Q151" i="40"/>
  <c r="P151" i="40"/>
  <c r="O151" i="40"/>
  <c r="N151" i="40"/>
  <c r="E148" i="40"/>
  <c r="N148" i="40"/>
  <c r="V147" i="40"/>
  <c r="V148" i="40" s="1"/>
  <c r="W147" i="40"/>
  <c r="W148" i="40" s="1"/>
  <c r="AB147" i="40"/>
  <c r="AB148" i="40" s="1"/>
  <c r="AB157" i="40" s="1"/>
  <c r="AB160" i="40" s="1"/>
  <c r="U147" i="40"/>
  <c r="U148" i="40" s="1"/>
  <c r="T147" i="40"/>
  <c r="T148" i="40" s="1"/>
  <c r="N147" i="40"/>
  <c r="M147" i="40"/>
  <c r="G148" i="40"/>
  <c r="F148" i="40"/>
  <c r="C146" i="40"/>
  <c r="N145" i="40"/>
  <c r="C145" i="40" s="1"/>
  <c r="O145" i="40"/>
  <c r="O147" i="40" s="1"/>
  <c r="O148" i="40" s="1"/>
  <c r="P145" i="40"/>
  <c r="P147" i="40" s="1"/>
  <c r="P148" i="40" s="1"/>
  <c r="Q145" i="40"/>
  <c r="Q147" i="40" s="1"/>
  <c r="Q148" i="40" s="1"/>
  <c r="R145" i="40"/>
  <c r="R147" i="40" s="1"/>
  <c r="R148" i="40" s="1"/>
  <c r="S145" i="40"/>
  <c r="S147" i="40" s="1"/>
  <c r="S148" i="40" s="1"/>
  <c r="T145" i="40"/>
  <c r="U145" i="40"/>
  <c r="V145" i="40"/>
  <c r="W145" i="40"/>
  <c r="X145" i="40"/>
  <c r="X147" i="40" s="1"/>
  <c r="X148" i="40" s="1"/>
  <c r="X157" i="40" s="1"/>
  <c r="X160" i="40" s="1"/>
  <c r="Y145" i="40"/>
  <c r="Y147" i="40" s="1"/>
  <c r="Y148" i="40" s="1"/>
  <c r="Y157" i="40" s="1"/>
  <c r="Y160" i="40" s="1"/>
  <c r="Z145" i="40"/>
  <c r="Z147" i="40" s="1"/>
  <c r="Z148" i="40" s="1"/>
  <c r="Z157" i="40" s="1"/>
  <c r="Z160" i="40" s="1"/>
  <c r="AA145" i="40"/>
  <c r="AA147" i="40" s="1"/>
  <c r="AA148" i="40" s="1"/>
  <c r="AA157" i="40" s="1"/>
  <c r="AA160" i="40" s="1"/>
  <c r="AB145" i="40"/>
  <c r="AI17" i="17"/>
  <c r="AH17" i="17"/>
  <c r="AG16" i="17"/>
  <c r="AF16" i="17"/>
  <c r="AG15" i="17"/>
  <c r="AF15" i="17"/>
  <c r="AJ14" i="17"/>
  <c r="AI14" i="17"/>
  <c r="AH14" i="17"/>
  <c r="AG13" i="17"/>
  <c r="AG14" i="17" s="1"/>
  <c r="AF13" i="17"/>
  <c r="AG12" i="17"/>
  <c r="AF12" i="17"/>
  <c r="AF14" i="17" s="1"/>
  <c r="AJ11" i="17"/>
  <c r="AJ17" i="17" s="1"/>
  <c r="AI11" i="17"/>
  <c r="AH11" i="17"/>
  <c r="AG10" i="17"/>
  <c r="AF10" i="17"/>
  <c r="AG9" i="17"/>
  <c r="AF9" i="17"/>
  <c r="AG8" i="17"/>
  <c r="AF8" i="17"/>
  <c r="AG7" i="17"/>
  <c r="AG11" i="17" s="1"/>
  <c r="AF7" i="17"/>
  <c r="AF11" i="17" s="1"/>
  <c r="AF17" i="17" s="1"/>
  <c r="Z17" i="17"/>
  <c r="Y17" i="17"/>
  <c r="W16" i="17"/>
  <c r="V16" i="17"/>
  <c r="W15" i="17"/>
  <c r="V15" i="17"/>
  <c r="AE14" i="17"/>
  <c r="AD14" i="17"/>
  <c r="AC14" i="17"/>
  <c r="AB14" i="17"/>
  <c r="AA14" i="17"/>
  <c r="Z14" i="17"/>
  <c r="Y14" i="17"/>
  <c r="X14" i="17"/>
  <c r="W14" i="17"/>
  <c r="V14" i="17"/>
  <c r="W13" i="17"/>
  <c r="V13" i="17"/>
  <c r="W12" i="17"/>
  <c r="V12" i="17"/>
  <c r="AE11" i="17"/>
  <c r="AE17" i="17" s="1"/>
  <c r="AD11" i="17"/>
  <c r="AD17" i="17" s="1"/>
  <c r="AC11" i="17"/>
  <c r="AC17" i="17" s="1"/>
  <c r="AB11" i="17"/>
  <c r="AB17" i="17" s="1"/>
  <c r="AA11" i="17"/>
  <c r="AA17" i="17" s="1"/>
  <c r="Z11" i="17"/>
  <c r="Y11" i="17"/>
  <c r="X11" i="17"/>
  <c r="X17" i="17" s="1"/>
  <c r="W10" i="17"/>
  <c r="V10" i="17"/>
  <c r="W9" i="17"/>
  <c r="V9" i="17"/>
  <c r="W8" i="17"/>
  <c r="V8" i="17"/>
  <c r="W7" i="17"/>
  <c r="W11" i="17" s="1"/>
  <c r="W17" i="17" s="1"/>
  <c r="V7" i="17"/>
  <c r="V11" i="17" s="1"/>
  <c r="V17" i="17" s="1"/>
  <c r="AK32" i="18"/>
  <c r="AJ32" i="18"/>
  <c r="AI32" i="18"/>
  <c r="AH32" i="18"/>
  <c r="AG32" i="18"/>
  <c r="AK31" i="18"/>
  <c r="AJ31" i="18"/>
  <c r="AI31" i="18"/>
  <c r="AH31" i="18"/>
  <c r="AG31" i="18"/>
  <c r="AK30" i="18"/>
  <c r="AJ30" i="18"/>
  <c r="AI30" i="18"/>
  <c r="AH30" i="18"/>
  <c r="AG30" i="18"/>
  <c r="AK29" i="18"/>
  <c r="AJ29" i="18"/>
  <c r="AI29" i="18"/>
  <c r="AH29" i="18"/>
  <c r="AG29" i="18"/>
  <c r="AK28" i="18"/>
  <c r="AJ28" i="18"/>
  <c r="AI28" i="18"/>
  <c r="AH28" i="18"/>
  <c r="AG28" i="18"/>
  <c r="AK27" i="18"/>
  <c r="AJ27" i="18"/>
  <c r="AI27" i="18"/>
  <c r="AH27" i="18"/>
  <c r="AG27" i="18"/>
  <c r="AK26" i="18"/>
  <c r="AJ26" i="18"/>
  <c r="AI26" i="18"/>
  <c r="AH26" i="18"/>
  <c r="AG26" i="18"/>
  <c r="AK25" i="18"/>
  <c r="AJ25" i="18"/>
  <c r="AI25" i="18"/>
  <c r="AH25" i="18"/>
  <c r="AG25" i="18"/>
  <c r="AG33" i="18" s="1"/>
  <c r="AG35" i="18" s="1"/>
  <c r="AG42" i="18" s="1"/>
  <c r="AK24" i="18"/>
  <c r="AJ24" i="18"/>
  <c r="AI24" i="18"/>
  <c r="AH24" i="18"/>
  <c r="AG24" i="18"/>
  <c r="AK23" i="18"/>
  <c r="AJ23" i="18"/>
  <c r="AI23" i="18"/>
  <c r="AI33" i="18" s="1"/>
  <c r="AI35" i="18" s="1"/>
  <c r="AI42" i="18" s="1"/>
  <c r="AH23" i="18"/>
  <c r="AH33" i="18" s="1"/>
  <c r="AH35" i="18" s="1"/>
  <c r="AH42" i="18" s="1"/>
  <c r="AG23" i="18"/>
  <c r="AK22" i="18"/>
  <c r="AJ22" i="18"/>
  <c r="AI22" i="18"/>
  <c r="AH22" i="18"/>
  <c r="AG22" i="18"/>
  <c r="AK21" i="18"/>
  <c r="AK33" i="18" s="1"/>
  <c r="AK35" i="18" s="1"/>
  <c r="AK42" i="18" s="1"/>
  <c r="AJ21" i="18"/>
  <c r="AJ33" i="18" s="1"/>
  <c r="AJ35" i="18" s="1"/>
  <c r="AJ42" i="18" s="1"/>
  <c r="AI21" i="18"/>
  <c r="AH21" i="18"/>
  <c r="AG21" i="18"/>
  <c r="IQ32" i="18"/>
  <c r="IP32" i="18"/>
  <c r="IO32" i="18"/>
  <c r="IN32" i="18"/>
  <c r="IM32" i="18"/>
  <c r="IQ31" i="18"/>
  <c r="IP31" i="18"/>
  <c r="IO31" i="18"/>
  <c r="IN31" i="18"/>
  <c r="IM31" i="18"/>
  <c r="IQ30" i="18"/>
  <c r="IP30" i="18"/>
  <c r="IO30" i="18"/>
  <c r="IN30" i="18"/>
  <c r="IM30" i="18"/>
  <c r="IQ29" i="18"/>
  <c r="IP29" i="18"/>
  <c r="IO29" i="18"/>
  <c r="IN29" i="18"/>
  <c r="IM29" i="18"/>
  <c r="IQ28" i="18"/>
  <c r="IP28" i="18"/>
  <c r="IO28" i="18"/>
  <c r="IN28" i="18"/>
  <c r="IM28" i="18"/>
  <c r="IQ27" i="18"/>
  <c r="IP27" i="18"/>
  <c r="IO27" i="18"/>
  <c r="IN27" i="18"/>
  <c r="IM27" i="18"/>
  <c r="IQ26" i="18"/>
  <c r="IP26" i="18"/>
  <c r="IO26" i="18"/>
  <c r="IN26" i="18"/>
  <c r="IM26" i="18"/>
  <c r="IQ25" i="18"/>
  <c r="IP25" i="18"/>
  <c r="IO25" i="18"/>
  <c r="IN25" i="18"/>
  <c r="IM25" i="18"/>
  <c r="IM33" i="18" s="1"/>
  <c r="IM35" i="18" s="1"/>
  <c r="IM42" i="18" s="1"/>
  <c r="IQ24" i="18"/>
  <c r="IP24" i="18"/>
  <c r="IO24" i="18"/>
  <c r="IN24" i="18"/>
  <c r="IM24" i="18"/>
  <c r="IQ23" i="18"/>
  <c r="IP23" i="18"/>
  <c r="IO23" i="18"/>
  <c r="IN23" i="18"/>
  <c r="IM23" i="18"/>
  <c r="IQ22" i="18"/>
  <c r="IP22" i="18"/>
  <c r="IO22" i="18"/>
  <c r="IN22" i="18"/>
  <c r="IM22" i="18"/>
  <c r="IQ21" i="18"/>
  <c r="IQ33" i="18" s="1"/>
  <c r="IQ35" i="18" s="1"/>
  <c r="IQ42" i="18" s="1"/>
  <c r="IP21" i="18"/>
  <c r="IP33" i="18" s="1"/>
  <c r="IP35" i="18" s="1"/>
  <c r="IP42" i="18" s="1"/>
  <c r="IO21" i="18"/>
  <c r="IO33" i="18" s="1"/>
  <c r="IO35" i="18" s="1"/>
  <c r="IO42" i="18" s="1"/>
  <c r="IN21" i="18"/>
  <c r="IN33" i="18" s="1"/>
  <c r="IN35" i="18" s="1"/>
  <c r="IN42" i="18" s="1"/>
  <c r="IM21" i="18"/>
  <c r="X41" i="18"/>
  <c r="W41" i="18"/>
  <c r="X40" i="18"/>
  <c r="W40" i="18"/>
  <c r="X39" i="18"/>
  <c r="W39" i="18"/>
  <c r="X38" i="18"/>
  <c r="W38" i="18"/>
  <c r="X37" i="18"/>
  <c r="W37" i="18"/>
  <c r="X36" i="18"/>
  <c r="W36" i="18"/>
  <c r="X34" i="18"/>
  <c r="W34" i="18"/>
  <c r="AF32" i="18"/>
  <c r="AE32" i="18"/>
  <c r="AD32" i="18"/>
  <c r="AC32" i="18"/>
  <c r="AB32" i="18"/>
  <c r="AA32" i="18"/>
  <c r="Z32" i="18"/>
  <c r="Y32" i="18"/>
  <c r="X32" i="18"/>
  <c r="W32" i="18"/>
  <c r="AF31" i="18"/>
  <c r="AE31" i="18"/>
  <c r="AD31" i="18"/>
  <c r="AC31" i="18"/>
  <c r="AB31" i="18"/>
  <c r="AA31" i="18"/>
  <c r="Z31" i="18"/>
  <c r="Y31" i="18"/>
  <c r="X31" i="18"/>
  <c r="W31" i="18"/>
  <c r="AF30" i="18"/>
  <c r="AE30" i="18"/>
  <c r="AD30" i="18"/>
  <c r="AC30" i="18"/>
  <c r="AB30" i="18"/>
  <c r="AA30" i="18"/>
  <c r="Z30" i="18"/>
  <c r="Y30" i="18"/>
  <c r="X30" i="18"/>
  <c r="W30" i="18"/>
  <c r="AF29" i="18"/>
  <c r="AE29" i="18"/>
  <c r="AD29" i="18"/>
  <c r="AC29" i="18"/>
  <c r="AB29" i="18"/>
  <c r="AA29" i="18"/>
  <c r="Z29" i="18"/>
  <c r="Y29" i="18"/>
  <c r="X29" i="18"/>
  <c r="W29" i="18"/>
  <c r="AF28" i="18"/>
  <c r="AE28" i="18"/>
  <c r="AD28" i="18"/>
  <c r="AC28" i="18"/>
  <c r="AB28" i="18"/>
  <c r="AA28" i="18"/>
  <c r="Z28" i="18"/>
  <c r="Y28" i="18"/>
  <c r="X28" i="18"/>
  <c r="W28" i="18"/>
  <c r="AF27" i="18"/>
  <c r="AE27" i="18"/>
  <c r="AD27" i="18"/>
  <c r="AC27" i="18"/>
  <c r="AB27" i="18"/>
  <c r="AA27" i="18"/>
  <c r="Z27" i="18"/>
  <c r="Y27" i="18"/>
  <c r="X27" i="18"/>
  <c r="W27" i="18"/>
  <c r="AF26" i="18"/>
  <c r="AE26" i="18"/>
  <c r="AD26" i="18"/>
  <c r="AC26" i="18"/>
  <c r="AB26" i="18"/>
  <c r="AA26" i="18"/>
  <c r="Z26" i="18"/>
  <c r="Y26" i="18"/>
  <c r="X26" i="18"/>
  <c r="W26" i="18"/>
  <c r="AF25" i="18"/>
  <c r="AE25" i="18"/>
  <c r="AD25" i="18"/>
  <c r="AC25" i="18"/>
  <c r="AB25" i="18"/>
  <c r="AA25" i="18"/>
  <c r="Z25" i="18"/>
  <c r="Y25" i="18"/>
  <c r="X25" i="18"/>
  <c r="W25" i="18"/>
  <c r="AF24" i="18"/>
  <c r="AE24" i="18"/>
  <c r="AD24" i="18"/>
  <c r="AC24" i="18"/>
  <c r="AB24" i="18"/>
  <c r="AA24" i="18"/>
  <c r="Z24" i="18"/>
  <c r="Y24" i="18"/>
  <c r="W24" i="18"/>
  <c r="AF23" i="18"/>
  <c r="AE23" i="18"/>
  <c r="AD23" i="18"/>
  <c r="AC23" i="18"/>
  <c r="AB23" i="18"/>
  <c r="AA23" i="18"/>
  <c r="Z23" i="18"/>
  <c r="Y23" i="18"/>
  <c r="X23" i="18"/>
  <c r="W23" i="18"/>
  <c r="AF22" i="18"/>
  <c r="AE22" i="18"/>
  <c r="AD22" i="18"/>
  <c r="AC22" i="18"/>
  <c r="AB22" i="18"/>
  <c r="AA22" i="18"/>
  <c r="Z22" i="18"/>
  <c r="Y22" i="18"/>
  <c r="X22" i="18"/>
  <c r="W22" i="18"/>
  <c r="AF21" i="18"/>
  <c r="AF33" i="18" s="1"/>
  <c r="AF35" i="18" s="1"/>
  <c r="AF42" i="18" s="1"/>
  <c r="AE21" i="18"/>
  <c r="AE33" i="18" s="1"/>
  <c r="AE35" i="18" s="1"/>
  <c r="AE42" i="18" s="1"/>
  <c r="AD21" i="18"/>
  <c r="AD33" i="18" s="1"/>
  <c r="AD35" i="18" s="1"/>
  <c r="AD42" i="18" s="1"/>
  <c r="AC21" i="18"/>
  <c r="AC33" i="18" s="1"/>
  <c r="AC35" i="18" s="1"/>
  <c r="AC42" i="18" s="1"/>
  <c r="AB21" i="18"/>
  <c r="AB33" i="18" s="1"/>
  <c r="AB35" i="18" s="1"/>
  <c r="AB42" i="18" s="1"/>
  <c r="AA21" i="18"/>
  <c r="AA33" i="18" s="1"/>
  <c r="AA35" i="18" s="1"/>
  <c r="AA42" i="18" s="1"/>
  <c r="Z21" i="18"/>
  <c r="Z33" i="18" s="1"/>
  <c r="Z35" i="18" s="1"/>
  <c r="Z42" i="18" s="1"/>
  <c r="Y21" i="18"/>
  <c r="Y33" i="18" s="1"/>
  <c r="Y35" i="18" s="1"/>
  <c r="Y42" i="18" s="1"/>
  <c r="X21" i="18"/>
  <c r="W21" i="18"/>
  <c r="W33" i="18" s="1"/>
  <c r="W35" i="18" s="1"/>
  <c r="W42" i="18" s="1"/>
  <c r="X19" i="18"/>
  <c r="W19" i="18"/>
  <c r="X18" i="18"/>
  <c r="W18" i="18"/>
  <c r="X17" i="18"/>
  <c r="W17" i="18"/>
  <c r="X16" i="18"/>
  <c r="W16" i="18"/>
  <c r="X15" i="18"/>
  <c r="W15" i="18"/>
  <c r="X14" i="18"/>
  <c r="W14" i="18"/>
  <c r="X13" i="18"/>
  <c r="W13" i="18"/>
  <c r="X12" i="18"/>
  <c r="W12" i="18"/>
  <c r="X11" i="18"/>
  <c r="W11" i="18"/>
  <c r="X10" i="18"/>
  <c r="W10" i="18"/>
  <c r="X9" i="18"/>
  <c r="W9" i="18"/>
  <c r="X8" i="18"/>
  <c r="W8" i="18"/>
  <c r="C148" i="40" l="1"/>
  <c r="V157" i="40"/>
  <c r="V160" i="40" s="1"/>
  <c r="U157" i="40"/>
  <c r="U160" i="40" s="1"/>
  <c r="T157" i="40"/>
  <c r="T160" i="40" s="1"/>
  <c r="W157" i="40"/>
  <c r="W160" i="40" s="1"/>
  <c r="Q157" i="40"/>
  <c r="Q160" i="40" s="1"/>
  <c r="R157" i="40"/>
  <c r="R160" i="40" s="1"/>
  <c r="P157" i="40"/>
  <c r="P160" i="40" s="1"/>
  <c r="N157" i="40"/>
  <c r="N160" i="40" s="1"/>
  <c r="S157" i="40"/>
  <c r="S160" i="40" s="1"/>
  <c r="O157" i="40"/>
  <c r="O160" i="40" s="1"/>
  <c r="R15" i="38"/>
  <c r="U22" i="37" s="1"/>
  <c r="N15" i="38"/>
  <c r="Q22" i="37" s="1"/>
  <c r="V15" i="38"/>
  <c r="Y22" i="37" s="1"/>
  <c r="N114" i="40"/>
  <c r="P20" i="37" s="1"/>
  <c r="N113" i="40"/>
  <c r="P133" i="40"/>
  <c r="O15" i="38"/>
  <c r="R22" i="37" s="1"/>
  <c r="N133" i="40"/>
  <c r="V133" i="40"/>
  <c r="T133" i="40"/>
  <c r="Q133" i="40"/>
  <c r="P15" i="38"/>
  <c r="S22" i="37" s="1"/>
  <c r="O133" i="40"/>
  <c r="W133" i="40"/>
  <c r="AA15" i="38"/>
  <c r="AD22" i="37" s="1"/>
  <c r="AA133" i="40"/>
  <c r="Z15" i="38"/>
  <c r="AC22" i="37" s="1"/>
  <c r="S15" i="38"/>
  <c r="V22" i="37" s="1"/>
  <c r="R133" i="40"/>
  <c r="Y133" i="40"/>
  <c r="X15" i="38"/>
  <c r="AA22" i="37" s="1"/>
  <c r="Z133" i="40"/>
  <c r="Y15" i="38"/>
  <c r="AB22" i="37" s="1"/>
  <c r="U133" i="40"/>
  <c r="T15" i="38"/>
  <c r="W22" i="37" s="1"/>
  <c r="S133" i="40"/>
  <c r="X133" i="40"/>
  <c r="W15" i="38"/>
  <c r="Z22" i="37" s="1"/>
  <c r="Y128" i="40"/>
  <c r="X13" i="38" s="1"/>
  <c r="X16" i="38" s="1"/>
  <c r="AA21" i="37"/>
  <c r="O128" i="40"/>
  <c r="W128" i="40"/>
  <c r="AA128" i="40"/>
  <c r="AB128" i="40"/>
  <c r="P128" i="40"/>
  <c r="X21" i="37"/>
  <c r="U13" i="38"/>
  <c r="U16" i="38" s="1"/>
  <c r="Q13" i="38"/>
  <c r="Q16" i="38" s="1"/>
  <c r="T21" i="37"/>
  <c r="P21" i="37"/>
  <c r="M13" i="38"/>
  <c r="M16" i="38" s="1"/>
  <c r="S128" i="40"/>
  <c r="W21" i="37"/>
  <c r="T13" i="38"/>
  <c r="Q128" i="40"/>
  <c r="Z128" i="40"/>
  <c r="Z129" i="40" s="1"/>
  <c r="Z134" i="40" s="1"/>
  <c r="Q10" i="38"/>
  <c r="Q12" i="38" s="1"/>
  <c r="T20" i="37"/>
  <c r="T23" i="37" s="1"/>
  <c r="T25" i="37" s="1"/>
  <c r="T26" i="37" s="1"/>
  <c r="Y114" i="40"/>
  <c r="Y10" i="38"/>
  <c r="Y12" i="38" s="1"/>
  <c r="AB20" i="37"/>
  <c r="W20" i="37"/>
  <c r="T10" i="38"/>
  <c r="T12" i="38" s="1"/>
  <c r="R129" i="40"/>
  <c r="X20" i="37"/>
  <c r="U10" i="38"/>
  <c r="U12" i="38" s="1"/>
  <c r="Z10" i="38"/>
  <c r="Z12" i="38" s="1"/>
  <c r="AC20" i="37"/>
  <c r="Y20" i="37"/>
  <c r="V10" i="38"/>
  <c r="U20" i="37"/>
  <c r="R10" i="38"/>
  <c r="R12" i="38" s="1"/>
  <c r="V20" i="37"/>
  <c r="S10" i="38"/>
  <c r="S12" i="38" s="1"/>
  <c r="Y113" i="40"/>
  <c r="O10" i="38"/>
  <c r="O12" i="38" s="1"/>
  <c r="R20" i="37"/>
  <c r="W10" i="38"/>
  <c r="W12" i="38" s="1"/>
  <c r="Z20" i="37"/>
  <c r="N10" i="38"/>
  <c r="N12" i="38" s="1"/>
  <c r="Q20" i="37"/>
  <c r="U129" i="40"/>
  <c r="Y129" i="40"/>
  <c r="P10" i="38"/>
  <c r="P12" i="38" s="1"/>
  <c r="S20" i="37"/>
  <c r="AA10" i="38"/>
  <c r="AD20" i="37"/>
  <c r="N129" i="40"/>
  <c r="V129" i="40"/>
  <c r="X62" i="38"/>
  <c r="Y61" i="38"/>
  <c r="Y58" i="38"/>
  <c r="Z57" i="38"/>
  <c r="Z58" i="38" s="1"/>
  <c r="X54" i="38"/>
  <c r="Y53" i="38"/>
  <c r="M54" i="38"/>
  <c r="N53" i="38"/>
  <c r="AB19" i="29"/>
  <c r="AB26" i="29" s="1"/>
  <c r="O32" i="29"/>
  <c r="O42" i="29" s="1"/>
  <c r="O51" i="29" s="1"/>
  <c r="O19" i="29"/>
  <c r="O26" i="29" s="1"/>
  <c r="P19" i="29"/>
  <c r="P26" i="29" s="1"/>
  <c r="U19" i="29"/>
  <c r="AB32" i="29"/>
  <c r="Z19" i="29"/>
  <c r="Z26" i="29" s="1"/>
  <c r="AC32" i="29"/>
  <c r="AC26" i="29"/>
  <c r="AA32" i="29"/>
  <c r="P32" i="29"/>
  <c r="P42" i="29" s="1"/>
  <c r="P51" i="29" s="1"/>
  <c r="P53" i="29" s="1"/>
  <c r="U32" i="29"/>
  <c r="AA26" i="29"/>
  <c r="U26" i="29"/>
  <c r="Y33" i="27"/>
  <c r="Z33" i="27"/>
  <c r="AC33" i="27"/>
  <c r="Q33" i="27"/>
  <c r="R33" i="27"/>
  <c r="AJ12" i="11"/>
  <c r="AJ19" i="11" s="1"/>
  <c r="AJ27" i="11" s="1"/>
  <c r="AJ29" i="11" s="1"/>
  <c r="AD18" i="11"/>
  <c r="AD19" i="11" s="1"/>
  <c r="AD27" i="11" s="1"/>
  <c r="AD29" i="11" s="1"/>
  <c r="AK18" i="11"/>
  <c r="AE18" i="11"/>
  <c r="AE19" i="11" s="1"/>
  <c r="AE27" i="11" s="1"/>
  <c r="AE29" i="11" s="1"/>
  <c r="AB12" i="11"/>
  <c r="AB18" i="11"/>
  <c r="AH12" i="11"/>
  <c r="AL18" i="11"/>
  <c r="AC12" i="11"/>
  <c r="AC18" i="11"/>
  <c r="AI12" i="11"/>
  <c r="AK12" i="11"/>
  <c r="AF12" i="11"/>
  <c r="X18" i="11"/>
  <c r="AF18" i="11"/>
  <c r="AL12" i="11"/>
  <c r="AL19" i="11" s="1"/>
  <c r="AL27" i="11" s="1"/>
  <c r="AL29" i="11" s="1"/>
  <c r="AH18" i="11"/>
  <c r="Y18" i="11"/>
  <c r="AI18" i="11"/>
  <c r="Z12" i="11"/>
  <c r="Z18" i="11"/>
  <c r="X25" i="11"/>
  <c r="X26" i="11" s="1"/>
  <c r="AJ18" i="11"/>
  <c r="AG12" i="11"/>
  <c r="AG18" i="11"/>
  <c r="AA12" i="11"/>
  <c r="AA18" i="11"/>
  <c r="X128" i="40"/>
  <c r="T128" i="40"/>
  <c r="C147" i="40"/>
  <c r="AG17" i="17"/>
  <c r="V134" i="40" l="1"/>
  <c r="N134" i="40"/>
  <c r="R134" i="40"/>
  <c r="M17" i="38"/>
  <c r="M10" i="38"/>
  <c r="M12" i="38" s="1"/>
  <c r="T16" i="38"/>
  <c r="T17" i="38" s="1"/>
  <c r="Y134" i="40"/>
  <c r="U134" i="40"/>
  <c r="U17" i="38"/>
  <c r="U18" i="38" s="1"/>
  <c r="P23" i="37"/>
  <c r="P25" i="37" s="1"/>
  <c r="P26" i="37" s="1"/>
  <c r="X129" i="40"/>
  <c r="X134" i="40" s="1"/>
  <c r="Z21" i="37"/>
  <c r="Z23" i="37" s="1"/>
  <c r="Z25" i="37" s="1"/>
  <c r="Z26" i="37" s="1"/>
  <c r="W13" i="38"/>
  <c r="W16" i="38" s="1"/>
  <c r="W17" i="38" s="1"/>
  <c r="V46" i="38" s="1"/>
  <c r="V48" i="38" s="1"/>
  <c r="AB129" i="40"/>
  <c r="AB134" i="40" s="1"/>
  <c r="AA13" i="38"/>
  <c r="AA16" i="38" s="1"/>
  <c r="Z47" i="38" s="1"/>
  <c r="AA11" i="38" s="1"/>
  <c r="AD24" i="37" s="1"/>
  <c r="AD21" i="37"/>
  <c r="AD23" i="37" s="1"/>
  <c r="S23" i="37"/>
  <c r="S25" i="37" s="1"/>
  <c r="S26" i="37" s="1"/>
  <c r="Q17" i="38"/>
  <c r="Q18" i="38" s="1"/>
  <c r="AA129" i="40"/>
  <c r="AA134" i="40" s="1"/>
  <c r="Z13" i="38"/>
  <c r="Z16" i="38" s="1"/>
  <c r="Z17" i="38" s="1"/>
  <c r="Z18" i="38" s="1"/>
  <c r="AC21" i="37"/>
  <c r="W23" i="37"/>
  <c r="W25" i="37" s="1"/>
  <c r="W26" i="37" s="1"/>
  <c r="W129" i="40"/>
  <c r="W134" i="40" s="1"/>
  <c r="Y21" i="37"/>
  <c r="Y23" i="37" s="1"/>
  <c r="V13" i="38"/>
  <c r="V16" i="38" s="1"/>
  <c r="X23" i="37"/>
  <c r="X25" i="37" s="1"/>
  <c r="X26" i="37" s="1"/>
  <c r="P129" i="40"/>
  <c r="P134" i="40" s="1"/>
  <c r="O13" i="38"/>
  <c r="O16" i="38" s="1"/>
  <c r="O17" i="38" s="1"/>
  <c r="R21" i="37"/>
  <c r="R23" i="37" s="1"/>
  <c r="R25" i="37" s="1"/>
  <c r="R26" i="37" s="1"/>
  <c r="R13" i="38"/>
  <c r="R16" i="38" s="1"/>
  <c r="R17" i="38" s="1"/>
  <c r="U21" i="37"/>
  <c r="U23" i="37" s="1"/>
  <c r="U25" i="37" s="1"/>
  <c r="U26" i="37" s="1"/>
  <c r="S129" i="40"/>
  <c r="S134" i="40" s="1"/>
  <c r="O129" i="40"/>
  <c r="O134" i="40" s="1"/>
  <c r="N13" i="38"/>
  <c r="N16" i="38" s="1"/>
  <c r="N17" i="38" s="1"/>
  <c r="Q21" i="37"/>
  <c r="Q23" i="37" s="1"/>
  <c r="Q25" i="37" s="1"/>
  <c r="Q26" i="37" s="1"/>
  <c r="AC23" i="37"/>
  <c r="AC25" i="37" s="1"/>
  <c r="AC26" i="37" s="1"/>
  <c r="AB21" i="37"/>
  <c r="Y13" i="38"/>
  <c r="Y16" i="38" s="1"/>
  <c r="Y17" i="38" s="1"/>
  <c r="T129" i="40"/>
  <c r="T134" i="40" s="1"/>
  <c r="V21" i="37"/>
  <c r="S13" i="38"/>
  <c r="S16" i="38" s="1"/>
  <c r="S17" i="38" s="1"/>
  <c r="V23" i="37"/>
  <c r="V25" i="37" s="1"/>
  <c r="V26" i="37" s="1"/>
  <c r="AB23" i="37"/>
  <c r="AB25" i="37" s="1"/>
  <c r="AB26" i="37" s="1"/>
  <c r="Q129" i="40"/>
  <c r="Q134" i="40" s="1"/>
  <c r="P13" i="38"/>
  <c r="P16" i="38" s="1"/>
  <c r="P17" i="38" s="1"/>
  <c r="S21" i="37"/>
  <c r="W18" i="38"/>
  <c r="M18" i="38"/>
  <c r="L46" i="38"/>
  <c r="L48" i="38" s="1"/>
  <c r="T46" i="38"/>
  <c r="AA20" i="37"/>
  <c r="AA23" i="37" s="1"/>
  <c r="AA25" i="37" s="1"/>
  <c r="AA26" i="37" s="1"/>
  <c r="X10" i="38"/>
  <c r="X12" i="38" s="1"/>
  <c r="X17" i="38" s="1"/>
  <c r="U47" i="38"/>
  <c r="V11" i="38" s="1"/>
  <c r="Y24" i="37" s="1"/>
  <c r="Y62" i="38"/>
  <c r="Z61" i="38"/>
  <c r="Z62" i="38" s="1"/>
  <c r="Z53" i="38"/>
  <c r="Z54" i="38" s="1"/>
  <c r="Y54" i="38"/>
  <c r="N54" i="38"/>
  <c r="O53" i="38"/>
  <c r="O53" i="29"/>
  <c r="AK19" i="11"/>
  <c r="AK27" i="11" s="1"/>
  <c r="AK29" i="11" s="1"/>
  <c r="AH19" i="11"/>
  <c r="AH27" i="11" s="1"/>
  <c r="AH29" i="11" s="1"/>
  <c r="AA19" i="11"/>
  <c r="AA27" i="11" s="1"/>
  <c r="AA29" i="11" s="1"/>
  <c r="AI19" i="11"/>
  <c r="AI27" i="11" s="1"/>
  <c r="AI29" i="11" s="1"/>
  <c r="AG19" i="11"/>
  <c r="AG27" i="11" s="1"/>
  <c r="AG29" i="11" s="1"/>
  <c r="AC19" i="11"/>
  <c r="AC27" i="11" s="1"/>
  <c r="AC29" i="11" s="1"/>
  <c r="Z19" i="11"/>
  <c r="Z27" i="11" s="1"/>
  <c r="Z29" i="11" s="1"/>
  <c r="AF19" i="11"/>
  <c r="AF27" i="11" s="1"/>
  <c r="AF29" i="11" s="1"/>
  <c r="AB19" i="11"/>
  <c r="AB27" i="11" s="1"/>
  <c r="AB29" i="11" s="1"/>
  <c r="E31" i="27"/>
  <c r="F31" i="27"/>
  <c r="G31" i="27"/>
  <c r="H31" i="27"/>
  <c r="I31" i="27"/>
  <c r="J31" i="27"/>
  <c r="K31" i="27"/>
  <c r="L31" i="27"/>
  <c r="M31" i="27"/>
  <c r="N31" i="27"/>
  <c r="D31" i="27"/>
  <c r="E14" i="27"/>
  <c r="F14" i="27"/>
  <c r="G14" i="27"/>
  <c r="H14" i="27"/>
  <c r="I14" i="27"/>
  <c r="J14" i="27"/>
  <c r="K14" i="27"/>
  <c r="L14" i="27"/>
  <c r="M14" i="27"/>
  <c r="N14" i="27"/>
  <c r="D14" i="27"/>
  <c r="T18" i="38" l="1"/>
  <c r="S46" i="38"/>
  <c r="S48" i="38" s="1"/>
  <c r="Q46" i="38"/>
  <c r="Q48" i="38" s="1"/>
  <c r="R18" i="38"/>
  <c r="AD25" i="37"/>
  <c r="AD26" i="37" s="1"/>
  <c r="N46" i="38"/>
  <c r="N48" i="38" s="1"/>
  <c r="O18" i="38"/>
  <c r="Y25" i="37"/>
  <c r="Y26" i="37" s="1"/>
  <c r="N18" i="38"/>
  <c r="M46" i="38"/>
  <c r="M48" i="38" s="1"/>
  <c r="S18" i="38"/>
  <c r="R46" i="38"/>
  <c r="R48" i="38" s="1"/>
  <c r="P18" i="38"/>
  <c r="O46" i="38"/>
  <c r="O48" i="38" s="1"/>
  <c r="Y18" i="38"/>
  <c r="X46" i="38"/>
  <c r="X48" i="38" s="1"/>
  <c r="AA12" i="38"/>
  <c r="AA17" i="38" s="1"/>
  <c r="AA18" i="38" s="1"/>
  <c r="P46" i="38"/>
  <c r="P48" i="38" s="1"/>
  <c r="Y46" i="38"/>
  <c r="Z46" i="38" s="1"/>
  <c r="Z48" i="38" s="1"/>
  <c r="V12" i="38"/>
  <c r="V17" i="38" s="1"/>
  <c r="V18" i="38" s="1"/>
  <c r="U46" i="38"/>
  <c r="U48" i="38" s="1"/>
  <c r="T48" i="38"/>
  <c r="X18" i="38"/>
  <c r="W46" i="38"/>
  <c r="W48" i="38" s="1"/>
  <c r="O54" i="38"/>
  <c r="P53" i="38"/>
  <c r="L7" i="17"/>
  <c r="Y48" i="38" l="1"/>
  <c r="Q53" i="38"/>
  <c r="P54" i="38"/>
  <c r="C31" i="35"/>
  <c r="C23" i="35"/>
  <c r="C12" i="35"/>
  <c r="Q54" i="38" l="1"/>
  <c r="R53" i="38"/>
  <c r="G60" i="35"/>
  <c r="F60" i="35"/>
  <c r="C60" i="35"/>
  <c r="G64" i="35"/>
  <c r="F64" i="35"/>
  <c r="D64" i="35"/>
  <c r="C64" i="35"/>
  <c r="S53" i="38" l="1"/>
  <c r="R54" i="38"/>
  <c r="D60" i="35"/>
  <c r="D12" i="35"/>
  <c r="D15" i="35"/>
  <c r="M7" i="17"/>
  <c r="S54" i="38" l="1"/>
  <c r="T53" i="38"/>
  <c r="D14" i="38"/>
  <c r="C14" i="38"/>
  <c r="E84" i="40"/>
  <c r="D84" i="40"/>
  <c r="T54" i="38" l="1"/>
  <c r="U53" i="38"/>
  <c r="E88" i="36"/>
  <c r="G37" i="29"/>
  <c r="H37" i="29"/>
  <c r="I37" i="29"/>
  <c r="J37" i="29"/>
  <c r="K37" i="29"/>
  <c r="L37" i="29"/>
  <c r="M37" i="29"/>
  <c r="N37" i="29"/>
  <c r="G38" i="29"/>
  <c r="H38" i="29"/>
  <c r="I38" i="29"/>
  <c r="J38" i="29"/>
  <c r="K38" i="29"/>
  <c r="L38" i="29"/>
  <c r="M38" i="29"/>
  <c r="N38" i="29"/>
  <c r="L57" i="38" l="1"/>
  <c r="U54" i="38"/>
  <c r="G12" i="35"/>
  <c r="M132" i="40"/>
  <c r="L132" i="40"/>
  <c r="K132" i="40"/>
  <c r="J132" i="40"/>
  <c r="I132" i="40"/>
  <c r="H132" i="40"/>
  <c r="G132" i="40"/>
  <c r="F132" i="40"/>
  <c r="E132" i="40"/>
  <c r="D132" i="40"/>
  <c r="M131" i="40"/>
  <c r="L131" i="40"/>
  <c r="K131" i="40"/>
  <c r="J131" i="40"/>
  <c r="I131" i="40"/>
  <c r="H131" i="40"/>
  <c r="G131" i="40"/>
  <c r="F131" i="40"/>
  <c r="E131" i="40"/>
  <c r="D131" i="40"/>
  <c r="D130" i="40"/>
  <c r="C15" i="38" s="1"/>
  <c r="F22" i="37" s="1"/>
  <c r="M127" i="40"/>
  <c r="L127" i="40"/>
  <c r="K127" i="40"/>
  <c r="J127" i="40"/>
  <c r="I127" i="40"/>
  <c r="H127" i="40"/>
  <c r="G127" i="40"/>
  <c r="F127" i="40"/>
  <c r="E127" i="40"/>
  <c r="D127" i="40"/>
  <c r="M126" i="40"/>
  <c r="L126" i="40"/>
  <c r="K126" i="40"/>
  <c r="J126" i="40"/>
  <c r="I126" i="40"/>
  <c r="H126" i="40"/>
  <c r="G126" i="40"/>
  <c r="F126" i="40"/>
  <c r="E126" i="40"/>
  <c r="D126" i="40"/>
  <c r="M124" i="40"/>
  <c r="L124" i="40"/>
  <c r="K124" i="40"/>
  <c r="J124" i="40"/>
  <c r="I124" i="40"/>
  <c r="I125" i="40" s="1"/>
  <c r="H124" i="40"/>
  <c r="G124" i="40"/>
  <c r="F124" i="40"/>
  <c r="E124" i="40"/>
  <c r="D124" i="40"/>
  <c r="M123" i="40"/>
  <c r="L123" i="40"/>
  <c r="K123" i="40"/>
  <c r="K125" i="40" s="1"/>
  <c r="J123" i="40"/>
  <c r="I123" i="40"/>
  <c r="H123" i="40"/>
  <c r="G123" i="40"/>
  <c r="F123" i="40"/>
  <c r="E123" i="40"/>
  <c r="D123" i="40"/>
  <c r="M120" i="40"/>
  <c r="L120" i="40"/>
  <c r="K120" i="40"/>
  <c r="J120" i="40"/>
  <c r="I120" i="40"/>
  <c r="H120" i="40"/>
  <c r="G120" i="40"/>
  <c r="F120" i="40"/>
  <c r="E120" i="40"/>
  <c r="D120" i="40"/>
  <c r="M119" i="40"/>
  <c r="L119" i="40"/>
  <c r="K119" i="40"/>
  <c r="J119" i="40"/>
  <c r="I119" i="40"/>
  <c r="H119" i="40"/>
  <c r="G119" i="40"/>
  <c r="F119" i="40"/>
  <c r="E119" i="40"/>
  <c r="D119" i="40"/>
  <c r="M118" i="40"/>
  <c r="L118" i="40"/>
  <c r="K118" i="40"/>
  <c r="J118" i="40"/>
  <c r="I118" i="40"/>
  <c r="H118" i="40"/>
  <c r="G118" i="40"/>
  <c r="F118" i="40"/>
  <c r="E118" i="40"/>
  <c r="D118" i="40"/>
  <c r="M117" i="40"/>
  <c r="L117" i="40"/>
  <c r="K117" i="40"/>
  <c r="J117" i="40"/>
  <c r="I117" i="40"/>
  <c r="H117" i="40"/>
  <c r="G117" i="40"/>
  <c r="F117" i="40"/>
  <c r="E117" i="40"/>
  <c r="D117" i="40"/>
  <c r="G125" i="40"/>
  <c r="D104" i="40"/>
  <c r="L58" i="38" l="1"/>
  <c r="M57" i="38"/>
  <c r="E125" i="40"/>
  <c r="M125" i="40"/>
  <c r="H125" i="40"/>
  <c r="J122" i="40"/>
  <c r="J125" i="40"/>
  <c r="F125" i="40"/>
  <c r="D133" i="40"/>
  <c r="C126" i="40"/>
  <c r="D125" i="40"/>
  <c r="C127" i="40"/>
  <c r="L125" i="40"/>
  <c r="C131" i="40"/>
  <c r="C132" i="40"/>
  <c r="I122" i="40"/>
  <c r="I128" i="40" s="1"/>
  <c r="G122" i="40"/>
  <c r="G128" i="40" s="1"/>
  <c r="E122" i="40"/>
  <c r="E128" i="40" s="1"/>
  <c r="M122" i="40"/>
  <c r="K122" i="40"/>
  <c r="K128" i="40" s="1"/>
  <c r="H122" i="40"/>
  <c r="H128" i="40" s="1"/>
  <c r="F122" i="40"/>
  <c r="D122" i="40"/>
  <c r="L122" i="40"/>
  <c r="C123" i="40"/>
  <c r="C124" i="40"/>
  <c r="M58" i="38" l="1"/>
  <c r="N57" i="38"/>
  <c r="F128" i="40"/>
  <c r="J128" i="40"/>
  <c r="I13" i="38" s="1"/>
  <c r="M128" i="40"/>
  <c r="L13" i="38" s="1"/>
  <c r="C125" i="40"/>
  <c r="L128" i="40"/>
  <c r="N21" i="37" s="1"/>
  <c r="G13" i="38"/>
  <c r="J21" i="37"/>
  <c r="H13" i="38"/>
  <c r="K21" i="37"/>
  <c r="H21" i="37"/>
  <c r="E13" i="38"/>
  <c r="F13" i="38"/>
  <c r="I21" i="37"/>
  <c r="G21" i="37"/>
  <c r="D13" i="38"/>
  <c r="L21" i="37"/>
  <c r="J13" i="38"/>
  <c r="M21" i="37"/>
  <c r="C122" i="40"/>
  <c r="D128" i="40"/>
  <c r="O57" i="38" l="1"/>
  <c r="N58" i="38"/>
  <c r="O21" i="37"/>
  <c r="K13" i="38"/>
  <c r="C13" i="38"/>
  <c r="F21" i="37"/>
  <c r="C128" i="40"/>
  <c r="D90" i="40"/>
  <c r="E90" i="40"/>
  <c r="F90" i="40"/>
  <c r="G90" i="40"/>
  <c r="H90" i="40"/>
  <c r="I90" i="40"/>
  <c r="J90" i="40"/>
  <c r="K90" i="40"/>
  <c r="L90" i="40"/>
  <c r="M90" i="40"/>
  <c r="J89" i="40"/>
  <c r="J145" i="40" s="1"/>
  <c r="J147" i="40" s="1"/>
  <c r="J148" i="40" s="1"/>
  <c r="K89" i="40"/>
  <c r="K145" i="40" s="1"/>
  <c r="K147" i="40" s="1"/>
  <c r="K148" i="40" s="1"/>
  <c r="L89" i="40"/>
  <c r="L145" i="40" s="1"/>
  <c r="L147" i="40" s="1"/>
  <c r="L148" i="40" s="1"/>
  <c r="M89" i="40"/>
  <c r="M91" i="40" s="1"/>
  <c r="M92" i="40" s="1"/>
  <c r="I89" i="40"/>
  <c r="I91" i="40" s="1"/>
  <c r="I92" i="40" s="1"/>
  <c r="E89" i="40"/>
  <c r="E91" i="40" s="1"/>
  <c r="F89" i="40"/>
  <c r="F91" i="40" s="1"/>
  <c r="G89" i="40"/>
  <c r="G91" i="40" s="1"/>
  <c r="H89" i="40"/>
  <c r="H91" i="40" s="1"/>
  <c r="H92" i="40" s="1"/>
  <c r="D89" i="40"/>
  <c r="D145" i="40" s="1"/>
  <c r="D85" i="40"/>
  <c r="E85" i="40"/>
  <c r="E141" i="40" s="1"/>
  <c r="D140" i="40"/>
  <c r="D77" i="40"/>
  <c r="C76" i="40"/>
  <c r="C75" i="40"/>
  <c r="C71" i="40"/>
  <c r="C70" i="40"/>
  <c r="M69" i="40"/>
  <c r="L69" i="40"/>
  <c r="K69" i="40"/>
  <c r="J69" i="40"/>
  <c r="I69" i="40"/>
  <c r="H69" i="40"/>
  <c r="G69" i="40"/>
  <c r="F69" i="40"/>
  <c r="E69" i="40"/>
  <c r="D69" i="40"/>
  <c r="C68" i="40"/>
  <c r="C67" i="40"/>
  <c r="M66" i="40"/>
  <c r="L66" i="40"/>
  <c r="K66" i="40"/>
  <c r="J66" i="40"/>
  <c r="I66" i="40"/>
  <c r="H66" i="40"/>
  <c r="G66" i="40"/>
  <c r="F66" i="40"/>
  <c r="E66" i="40"/>
  <c r="D66" i="40"/>
  <c r="C57" i="40"/>
  <c r="C56" i="40"/>
  <c r="C55" i="40"/>
  <c r="C54" i="40"/>
  <c r="C53" i="40"/>
  <c r="C52" i="40"/>
  <c r="C51" i="40"/>
  <c r="C50" i="40"/>
  <c r="C20" i="40"/>
  <c r="C19" i="40"/>
  <c r="C18" i="40"/>
  <c r="C17" i="40"/>
  <c r="C16" i="40"/>
  <c r="C15" i="40"/>
  <c r="C14" i="40"/>
  <c r="C13" i="40"/>
  <c r="E58" i="40"/>
  <c r="F58" i="40"/>
  <c r="G58" i="40"/>
  <c r="H58" i="40"/>
  <c r="I58" i="40"/>
  <c r="J58" i="40"/>
  <c r="K58" i="40"/>
  <c r="L58" i="40"/>
  <c r="M58" i="40"/>
  <c r="D58" i="40"/>
  <c r="E29" i="40"/>
  <c r="F29" i="40"/>
  <c r="G29" i="40"/>
  <c r="H29" i="40"/>
  <c r="I29" i="40"/>
  <c r="J29" i="40"/>
  <c r="K29" i="40"/>
  <c r="L29" i="40"/>
  <c r="M29" i="40"/>
  <c r="D29" i="40"/>
  <c r="E21" i="40"/>
  <c r="F21" i="40"/>
  <c r="G21" i="40"/>
  <c r="H21" i="40"/>
  <c r="I21" i="40"/>
  <c r="J21" i="40"/>
  <c r="K21" i="40"/>
  <c r="L21" i="40"/>
  <c r="D21" i="40"/>
  <c r="M153" i="40"/>
  <c r="L153" i="40"/>
  <c r="K153" i="40"/>
  <c r="J153" i="40"/>
  <c r="I153" i="40"/>
  <c r="H153" i="40"/>
  <c r="G153" i="40"/>
  <c r="F153" i="40"/>
  <c r="E153" i="40"/>
  <c r="D153" i="40"/>
  <c r="M152" i="40"/>
  <c r="L152" i="40"/>
  <c r="K152" i="40"/>
  <c r="J152" i="40"/>
  <c r="I152" i="40"/>
  <c r="H152" i="40"/>
  <c r="G152" i="40"/>
  <c r="F152" i="40"/>
  <c r="E152" i="40"/>
  <c r="D152" i="40"/>
  <c r="M151" i="40"/>
  <c r="L151" i="40"/>
  <c r="K151" i="40"/>
  <c r="J151" i="40"/>
  <c r="I151" i="40"/>
  <c r="H151" i="40"/>
  <c r="G151" i="40"/>
  <c r="F151" i="40"/>
  <c r="E151" i="40"/>
  <c r="D151" i="40"/>
  <c r="A150" i="40"/>
  <c r="M98" i="40"/>
  <c r="M99" i="40" s="1"/>
  <c r="L98" i="40"/>
  <c r="L99" i="40" s="1"/>
  <c r="K98" i="40"/>
  <c r="K99" i="40" s="1"/>
  <c r="J98" i="40"/>
  <c r="J99" i="40" s="1"/>
  <c r="I98" i="40"/>
  <c r="I99" i="40" s="1"/>
  <c r="H98" i="40"/>
  <c r="H99" i="40" s="1"/>
  <c r="G98" i="40"/>
  <c r="G99" i="40" s="1"/>
  <c r="F98" i="40"/>
  <c r="F99" i="40" s="1"/>
  <c r="E98" i="40"/>
  <c r="E99" i="40" s="1"/>
  <c r="D98" i="40"/>
  <c r="D99" i="40" s="1"/>
  <c r="C97" i="40"/>
  <c r="C96" i="40"/>
  <c r="C95" i="40"/>
  <c r="M40" i="40"/>
  <c r="L40" i="40"/>
  <c r="K40" i="40"/>
  <c r="J40" i="40"/>
  <c r="I40" i="40"/>
  <c r="H40" i="40"/>
  <c r="G40" i="40"/>
  <c r="F40" i="40"/>
  <c r="E40" i="40"/>
  <c r="D40" i="40"/>
  <c r="C39" i="40"/>
  <c r="C38" i="40"/>
  <c r="C37" i="40"/>
  <c r="C34" i="40"/>
  <c r="C33" i="40"/>
  <c r="C31" i="40"/>
  <c r="M32" i="40"/>
  <c r="L32" i="40"/>
  <c r="K32" i="40"/>
  <c r="J32" i="40"/>
  <c r="I32" i="40"/>
  <c r="H32" i="40"/>
  <c r="G32" i="40"/>
  <c r="F32" i="40"/>
  <c r="E32" i="40"/>
  <c r="O58" i="38" l="1"/>
  <c r="P57" i="38"/>
  <c r="H113" i="40"/>
  <c r="D72" i="40"/>
  <c r="L72" i="40"/>
  <c r="L73" i="40" s="1"/>
  <c r="G72" i="40"/>
  <c r="G73" i="40" s="1"/>
  <c r="J72" i="40"/>
  <c r="G130" i="40"/>
  <c r="F15" i="38" s="1"/>
  <c r="I22" i="37" s="1"/>
  <c r="I113" i="40"/>
  <c r="L113" i="40"/>
  <c r="M113" i="40"/>
  <c r="K113" i="40"/>
  <c r="E72" i="40"/>
  <c r="E73" i="40" s="1"/>
  <c r="M72" i="40"/>
  <c r="M73" i="40" s="1"/>
  <c r="D113" i="40"/>
  <c r="J113" i="40"/>
  <c r="G113" i="40"/>
  <c r="F113" i="40"/>
  <c r="E113" i="40"/>
  <c r="C85" i="40"/>
  <c r="D141" i="40"/>
  <c r="C141" i="40" s="1"/>
  <c r="C84" i="40"/>
  <c r="E140" i="40"/>
  <c r="C140" i="40" s="1"/>
  <c r="I72" i="40"/>
  <c r="I73" i="40" s="1"/>
  <c r="K72" i="40"/>
  <c r="K73" i="40" s="1"/>
  <c r="C90" i="40"/>
  <c r="C89" i="40"/>
  <c r="C66" i="40"/>
  <c r="C69" i="40"/>
  <c r="F154" i="40"/>
  <c r="F155" i="40" s="1"/>
  <c r="J73" i="40"/>
  <c r="F72" i="40"/>
  <c r="F73" i="40" s="1"/>
  <c r="D73" i="40"/>
  <c r="H72" i="40"/>
  <c r="H73" i="40" s="1"/>
  <c r="E154" i="40"/>
  <c r="M154" i="40"/>
  <c r="M155" i="40" s="1"/>
  <c r="D154" i="40"/>
  <c r="L154" i="40"/>
  <c r="L155" i="40" s="1"/>
  <c r="L157" i="40" s="1"/>
  <c r="G154" i="40"/>
  <c r="G155" i="40" s="1"/>
  <c r="M100" i="40"/>
  <c r="K154" i="40"/>
  <c r="K155" i="40" s="1"/>
  <c r="K157" i="40" s="1"/>
  <c r="H35" i="40"/>
  <c r="H36" i="40" s="1"/>
  <c r="H41" i="40" s="1"/>
  <c r="F92" i="40"/>
  <c r="F100" i="40" s="1"/>
  <c r="J35" i="40"/>
  <c r="J36" i="40" s="1"/>
  <c r="J41" i="40" s="1"/>
  <c r="K91" i="40"/>
  <c r="K92" i="40" s="1"/>
  <c r="K100" i="40" s="1"/>
  <c r="K35" i="40"/>
  <c r="K36" i="40" s="1"/>
  <c r="K41" i="40" s="1"/>
  <c r="C153" i="40"/>
  <c r="L35" i="40"/>
  <c r="L36" i="40" s="1"/>
  <c r="L41" i="40" s="1"/>
  <c r="C40" i="40"/>
  <c r="C152" i="40"/>
  <c r="H154" i="40"/>
  <c r="H155" i="40" s="1"/>
  <c r="F35" i="40"/>
  <c r="F36" i="40" s="1"/>
  <c r="F41" i="40" s="1"/>
  <c r="C99" i="40"/>
  <c r="I154" i="40"/>
  <c r="I155" i="40" s="1"/>
  <c r="G35" i="40"/>
  <c r="G36" i="40" s="1"/>
  <c r="G41" i="40" s="1"/>
  <c r="L114" i="40"/>
  <c r="N20" i="37" s="1"/>
  <c r="N23" i="37" s="1"/>
  <c r="J154" i="40"/>
  <c r="J155" i="40" s="1"/>
  <c r="J157" i="40" s="1"/>
  <c r="E145" i="40"/>
  <c r="E147" i="40" s="1"/>
  <c r="F145" i="40"/>
  <c r="F147" i="40" s="1"/>
  <c r="M145" i="40"/>
  <c r="M148" i="40" s="1"/>
  <c r="G92" i="40"/>
  <c r="G100" i="40" s="1"/>
  <c r="J91" i="40"/>
  <c r="J92" i="40" s="1"/>
  <c r="J100" i="40" s="1"/>
  <c r="I35" i="40"/>
  <c r="I36" i="40" s="1"/>
  <c r="I41" i="40" s="1"/>
  <c r="C30" i="40"/>
  <c r="D147" i="40"/>
  <c r="I114" i="40"/>
  <c r="K20" i="37" s="1"/>
  <c r="K23" i="37" s="1"/>
  <c r="E35" i="40"/>
  <c r="E36" i="40" s="1"/>
  <c r="E41" i="40" s="1"/>
  <c r="M35" i="40"/>
  <c r="H100" i="40"/>
  <c r="K114" i="40"/>
  <c r="M20" i="37" s="1"/>
  <c r="M23" i="37" s="1"/>
  <c r="I100" i="40"/>
  <c r="D91" i="40"/>
  <c r="L91" i="40"/>
  <c r="L92" i="40" s="1"/>
  <c r="L100" i="40" s="1"/>
  <c r="C98" i="40"/>
  <c r="G145" i="40"/>
  <c r="G147" i="40" s="1"/>
  <c r="D32" i="40"/>
  <c r="C32" i="40" s="1"/>
  <c r="H145" i="40"/>
  <c r="H147" i="40" s="1"/>
  <c r="H148" i="40" s="1"/>
  <c r="C151" i="40"/>
  <c r="I145" i="40"/>
  <c r="I147" i="40" s="1"/>
  <c r="I148" i="40" s="1"/>
  <c r="P58" i="38" l="1"/>
  <c r="Q57" i="38"/>
  <c r="F16" i="38"/>
  <c r="M157" i="40"/>
  <c r="F130" i="40"/>
  <c r="E15" i="38" s="1"/>
  <c r="H22" i="37" s="1"/>
  <c r="E130" i="40"/>
  <c r="D15" i="38" s="1"/>
  <c r="G22" i="37" s="1"/>
  <c r="E77" i="40"/>
  <c r="E78" i="40" s="1"/>
  <c r="G133" i="40"/>
  <c r="G77" i="40"/>
  <c r="G78" i="40" s="1"/>
  <c r="G103" i="40" s="1"/>
  <c r="J130" i="40"/>
  <c r="I15" i="38" s="1"/>
  <c r="L22" i="37" s="1"/>
  <c r="J77" i="40"/>
  <c r="J78" i="40" s="1"/>
  <c r="J103" i="40" s="1"/>
  <c r="C74" i="40"/>
  <c r="F77" i="40"/>
  <c r="F78" i="40" s="1"/>
  <c r="F103" i="40" s="1"/>
  <c r="L130" i="40"/>
  <c r="K15" i="38" s="1"/>
  <c r="N22" i="37" s="1"/>
  <c r="L77" i="40"/>
  <c r="L78" i="40" s="1"/>
  <c r="L103" i="40" s="1"/>
  <c r="I130" i="40"/>
  <c r="H15" i="38" s="1"/>
  <c r="K22" i="37" s="1"/>
  <c r="I77" i="40"/>
  <c r="E155" i="40"/>
  <c r="D155" i="40"/>
  <c r="C16" i="38"/>
  <c r="K10" i="38"/>
  <c r="L129" i="40"/>
  <c r="J10" i="38"/>
  <c r="K129" i="40"/>
  <c r="H10" i="38"/>
  <c r="I129" i="40"/>
  <c r="C73" i="40"/>
  <c r="D78" i="40"/>
  <c r="C72" i="40"/>
  <c r="I157" i="40"/>
  <c r="D35" i="40"/>
  <c r="C35" i="40" s="1"/>
  <c r="H157" i="40"/>
  <c r="M36" i="40"/>
  <c r="M41" i="40" s="1"/>
  <c r="C154" i="40"/>
  <c r="G157" i="40"/>
  <c r="F157" i="40"/>
  <c r="G114" i="40"/>
  <c r="I20" i="37" s="1"/>
  <c r="I23" i="37" s="1"/>
  <c r="F114" i="40"/>
  <c r="H20" i="37" s="1"/>
  <c r="H23" i="37" s="1"/>
  <c r="C21" i="40"/>
  <c r="E114" i="40"/>
  <c r="G20" i="37" s="1"/>
  <c r="G23" i="37" s="1"/>
  <c r="F20" i="37"/>
  <c r="F23" i="37" s="1"/>
  <c r="C91" i="40"/>
  <c r="C58" i="40"/>
  <c r="C113" i="40"/>
  <c r="H114" i="40"/>
  <c r="J20" i="37" s="1"/>
  <c r="J23" i="37" s="1"/>
  <c r="C29" i="40"/>
  <c r="J114" i="40"/>
  <c r="L20" i="37" s="1"/>
  <c r="L23" i="37" s="1"/>
  <c r="M114" i="40"/>
  <c r="O20" i="37" l="1"/>
  <c r="O23" i="37" s="1"/>
  <c r="D23" i="37" s="1"/>
  <c r="L10" i="38"/>
  <c r="Q58" i="38"/>
  <c r="R57" i="38"/>
  <c r="D22" i="37"/>
  <c r="F133" i="40"/>
  <c r="E16" i="38"/>
  <c r="C155" i="40"/>
  <c r="M130" i="40"/>
  <c r="L15" i="38" s="1"/>
  <c r="O22" i="37" s="1"/>
  <c r="M77" i="40"/>
  <c r="M78" i="40" s="1"/>
  <c r="M103" i="40" s="1"/>
  <c r="H130" i="40"/>
  <c r="G15" i="38" s="1"/>
  <c r="J22" i="37" s="1"/>
  <c r="H77" i="40"/>
  <c r="H78" i="40" s="1"/>
  <c r="H103" i="40" s="1"/>
  <c r="K130" i="40"/>
  <c r="J15" i="38" s="1"/>
  <c r="M22" i="37" s="1"/>
  <c r="K77" i="40"/>
  <c r="K78" i="40" s="1"/>
  <c r="K103" i="40" s="1"/>
  <c r="I16" i="38"/>
  <c r="J133" i="40"/>
  <c r="D16" i="38"/>
  <c r="E133" i="40"/>
  <c r="I78" i="40"/>
  <c r="I103" i="40" s="1"/>
  <c r="I133" i="40"/>
  <c r="K16" i="38"/>
  <c r="L133" i="40"/>
  <c r="L134" i="40" s="1"/>
  <c r="M129" i="40"/>
  <c r="I10" i="38"/>
  <c r="J129" i="40"/>
  <c r="G10" i="38"/>
  <c r="H129" i="40"/>
  <c r="F10" i="38"/>
  <c r="G129" i="40"/>
  <c r="G134" i="40" s="1"/>
  <c r="E10" i="38"/>
  <c r="F129" i="40"/>
  <c r="D10" i="38"/>
  <c r="E129" i="40"/>
  <c r="C10" i="38"/>
  <c r="D129" i="40"/>
  <c r="D36" i="40"/>
  <c r="D41" i="40" s="1"/>
  <c r="C114" i="40"/>
  <c r="R58" i="38" l="1"/>
  <c r="S57" i="38"/>
  <c r="F134" i="40"/>
  <c r="J134" i="40"/>
  <c r="C78" i="40"/>
  <c r="G16" i="38"/>
  <c r="H133" i="40"/>
  <c r="H134" i="40" s="1"/>
  <c r="M133" i="40"/>
  <c r="M134" i="40" s="1"/>
  <c r="L16" i="38"/>
  <c r="J16" i="38"/>
  <c r="K133" i="40"/>
  <c r="K134" i="40" s="1"/>
  <c r="E134" i="40"/>
  <c r="C130" i="40"/>
  <c r="C77" i="40"/>
  <c r="I134" i="40"/>
  <c r="H16" i="38"/>
  <c r="C129" i="40"/>
  <c r="D134" i="40"/>
  <c r="C36" i="40"/>
  <c r="C41" i="40"/>
  <c r="T57" i="38" l="1"/>
  <c r="S58" i="38"/>
  <c r="C133" i="40"/>
  <c r="C134" i="40"/>
  <c r="B15" i="38"/>
  <c r="F160" i="40"/>
  <c r="U57" i="38" l="1"/>
  <c r="T58" i="38"/>
  <c r="G160" i="40"/>
  <c r="U58" i="38" l="1"/>
  <c r="L61" i="38"/>
  <c r="H160" i="40"/>
  <c r="L62" i="38" l="1"/>
  <c r="M61" i="38"/>
  <c r="I160" i="40"/>
  <c r="M62" i="38" l="1"/>
  <c r="N61" i="38"/>
  <c r="J160" i="40"/>
  <c r="N62" i="38" l="1"/>
  <c r="O61" i="38"/>
  <c r="K160" i="40"/>
  <c r="O62" i="38" l="1"/>
  <c r="P61" i="38"/>
  <c r="L160" i="40"/>
  <c r="Q61" i="38" l="1"/>
  <c r="P62" i="38"/>
  <c r="M160" i="40"/>
  <c r="Q62" i="38" l="1"/>
  <c r="R61" i="38"/>
  <c r="M8" i="17"/>
  <c r="M9" i="17"/>
  <c r="M10" i="17"/>
  <c r="C28" i="18"/>
  <c r="C29" i="18"/>
  <c r="C30" i="18"/>
  <c r="F26" i="18"/>
  <c r="G26" i="18"/>
  <c r="H26" i="18"/>
  <c r="I26" i="18"/>
  <c r="J26" i="18"/>
  <c r="K26" i="18"/>
  <c r="L26" i="18"/>
  <c r="E26" i="18"/>
  <c r="F25" i="18"/>
  <c r="G25" i="18"/>
  <c r="H25" i="18"/>
  <c r="I25" i="18"/>
  <c r="J25" i="18"/>
  <c r="K25" i="18"/>
  <c r="L25" i="18"/>
  <c r="E25" i="18"/>
  <c r="F22" i="18"/>
  <c r="G22" i="18"/>
  <c r="H22" i="18"/>
  <c r="I22" i="18"/>
  <c r="J22" i="18"/>
  <c r="K22" i="18"/>
  <c r="L22" i="18"/>
  <c r="E22" i="18"/>
  <c r="F21" i="18"/>
  <c r="G21" i="18"/>
  <c r="H21" i="18"/>
  <c r="I21" i="18"/>
  <c r="J21" i="18"/>
  <c r="K21" i="18"/>
  <c r="L21" i="18"/>
  <c r="E21" i="18"/>
  <c r="S61" i="38" l="1"/>
  <c r="R62" i="38"/>
  <c r="G15" i="37"/>
  <c r="F15" i="37"/>
  <c r="S62" i="38" l="1"/>
  <c r="T61" i="38"/>
  <c r="G24" i="37"/>
  <c r="G25" i="37" s="1"/>
  <c r="H24" i="37"/>
  <c r="H25" i="37" s="1"/>
  <c r="I24" i="37"/>
  <c r="I25" i="37" s="1"/>
  <c r="J24" i="37"/>
  <c r="J25" i="37" s="1"/>
  <c r="K24" i="37"/>
  <c r="K25" i="37" s="1"/>
  <c r="L24" i="37"/>
  <c r="L25" i="37" s="1"/>
  <c r="M24" i="37"/>
  <c r="M25" i="37" s="1"/>
  <c r="N24" i="37"/>
  <c r="N25" i="37" s="1"/>
  <c r="F24" i="37"/>
  <c r="F25" i="37" s="1"/>
  <c r="T62" i="38" l="1"/>
  <c r="U61" i="38"/>
  <c r="E102" i="36"/>
  <c r="F102" i="36"/>
  <c r="G102" i="36"/>
  <c r="H102" i="36"/>
  <c r="E97" i="36"/>
  <c r="F97" i="36"/>
  <c r="G97" i="36"/>
  <c r="H97" i="36"/>
  <c r="N15" i="18"/>
  <c r="K14" i="23"/>
  <c r="L14" i="23"/>
  <c r="M14" i="23"/>
  <c r="N14" i="23"/>
  <c r="L65" i="38" l="1"/>
  <c r="U62" i="38"/>
  <c r="C67" i="35"/>
  <c r="E64" i="35"/>
  <c r="F12" i="35"/>
  <c r="E12" i="35"/>
  <c r="F68" i="36"/>
  <c r="E68" i="36"/>
  <c r="F65" i="36"/>
  <c r="F61" i="36"/>
  <c r="E61" i="36"/>
  <c r="F57" i="36"/>
  <c r="F54" i="36"/>
  <c r="F51" i="36"/>
  <c r="E51" i="36"/>
  <c r="F48" i="36"/>
  <c r="E48" i="36"/>
  <c r="M23" i="29"/>
  <c r="M20" i="29"/>
  <c r="M15" i="29"/>
  <c r="M11" i="29"/>
  <c r="M8" i="29" s="1"/>
  <c r="L23" i="29"/>
  <c r="L20" i="29"/>
  <c r="L19" i="29" s="1"/>
  <c r="L13" i="23" s="1"/>
  <c r="L15" i="29"/>
  <c r="L11" i="29"/>
  <c r="L8" i="29" s="1"/>
  <c r="K23" i="29"/>
  <c r="K20" i="29"/>
  <c r="K15" i="29"/>
  <c r="K11" i="29"/>
  <c r="K8" i="29" s="1"/>
  <c r="J23" i="29"/>
  <c r="J20" i="29"/>
  <c r="J19" i="29" s="1"/>
  <c r="J13" i="23" s="1"/>
  <c r="J15" i="29"/>
  <c r="J11" i="29"/>
  <c r="J8" i="29" s="1"/>
  <c r="N11" i="29"/>
  <c r="N8" i="29" s="1"/>
  <c r="N15" i="29"/>
  <c r="N20" i="29"/>
  <c r="N19" i="29" s="1"/>
  <c r="N13" i="23" s="1"/>
  <c r="N23" i="29"/>
  <c r="I23" i="29"/>
  <c r="I20" i="29"/>
  <c r="I19" i="29" s="1"/>
  <c r="I13" i="23" s="1"/>
  <c r="I15" i="29"/>
  <c r="I11" i="29"/>
  <c r="I8" i="29" s="1"/>
  <c r="M30" i="27"/>
  <c r="M19" i="27"/>
  <c r="M15" i="27"/>
  <c r="M12" i="27"/>
  <c r="M8" i="27"/>
  <c r="L30" i="27"/>
  <c r="L19" i="27"/>
  <c r="L15" i="27"/>
  <c r="L12" i="27"/>
  <c r="L8" i="27"/>
  <c r="K30" i="27"/>
  <c r="K19" i="27"/>
  <c r="K15" i="27"/>
  <c r="K12" i="27"/>
  <c r="K8" i="27"/>
  <c r="J30" i="27"/>
  <c r="J19" i="27"/>
  <c r="J15" i="27"/>
  <c r="J12" i="27"/>
  <c r="J8" i="27"/>
  <c r="J14" i="23" s="1"/>
  <c r="I30" i="27"/>
  <c r="I19" i="27"/>
  <c r="I15" i="27"/>
  <c r="I12" i="27"/>
  <c r="I8" i="27"/>
  <c r="Q17" i="11"/>
  <c r="R17" i="11"/>
  <c r="S17" i="11"/>
  <c r="T17" i="11"/>
  <c r="U17" i="11"/>
  <c r="V17" i="11"/>
  <c r="W17" i="11"/>
  <c r="Q16" i="11"/>
  <c r="R16" i="11"/>
  <c r="S16" i="11"/>
  <c r="T16" i="11"/>
  <c r="U16" i="11"/>
  <c r="V16" i="11"/>
  <c r="W16" i="11"/>
  <c r="R11" i="11"/>
  <c r="S11" i="11"/>
  <c r="T11" i="11"/>
  <c r="U11" i="11"/>
  <c r="V11" i="11"/>
  <c r="W11" i="11"/>
  <c r="R10" i="11"/>
  <c r="S10" i="11"/>
  <c r="T10" i="11"/>
  <c r="U10" i="11"/>
  <c r="V10" i="11"/>
  <c r="W10" i="11"/>
  <c r="R9" i="11"/>
  <c r="S9" i="11"/>
  <c r="T9" i="11"/>
  <c r="Y9" i="11" s="1"/>
  <c r="U9" i="11"/>
  <c r="V9" i="11"/>
  <c r="W9" i="11"/>
  <c r="V25" i="11"/>
  <c r="V26" i="11" s="1"/>
  <c r="U25" i="11"/>
  <c r="U26" i="11" s="1"/>
  <c r="T25" i="11"/>
  <c r="T26" i="11" s="1"/>
  <c r="S25" i="11"/>
  <c r="S26" i="11" s="1"/>
  <c r="R25" i="11"/>
  <c r="R26" i="11" s="1"/>
  <c r="T14" i="17"/>
  <c r="V15" i="11" s="1"/>
  <c r="S14" i="17"/>
  <c r="U15" i="11" s="1"/>
  <c r="R14" i="17"/>
  <c r="T15" i="11" s="1"/>
  <c r="Q14" i="17"/>
  <c r="S15" i="11" s="1"/>
  <c r="O14" i="17"/>
  <c r="Q15" i="11" s="1"/>
  <c r="Q23" i="18"/>
  <c r="R23" i="18"/>
  <c r="S23" i="18"/>
  <c r="T23" i="18"/>
  <c r="U23" i="18"/>
  <c r="Q26" i="18"/>
  <c r="R26" i="18"/>
  <c r="S26" i="18"/>
  <c r="T26" i="18"/>
  <c r="U26" i="18"/>
  <c r="Q27" i="18"/>
  <c r="R27" i="18"/>
  <c r="S27" i="18"/>
  <c r="T27" i="18"/>
  <c r="U27" i="18"/>
  <c r="Q28" i="18"/>
  <c r="R28" i="18"/>
  <c r="S28" i="18"/>
  <c r="T28" i="18"/>
  <c r="U28" i="18"/>
  <c r="Q29" i="18"/>
  <c r="R29" i="18"/>
  <c r="S29" i="18"/>
  <c r="T29" i="18"/>
  <c r="U29" i="18"/>
  <c r="Q30" i="18"/>
  <c r="R30" i="18"/>
  <c r="S30" i="18"/>
  <c r="T30" i="18"/>
  <c r="U30" i="18"/>
  <c r="Q31" i="18"/>
  <c r="R31" i="18"/>
  <c r="S31" i="18"/>
  <c r="T31" i="18"/>
  <c r="U31" i="18"/>
  <c r="Q32" i="18"/>
  <c r="R32" i="18"/>
  <c r="S32" i="18"/>
  <c r="T32" i="18"/>
  <c r="U32" i="18"/>
  <c r="Q22" i="18"/>
  <c r="R22" i="18"/>
  <c r="S22" i="18"/>
  <c r="T22" i="18"/>
  <c r="U22" i="18"/>
  <c r="Q21" i="18"/>
  <c r="R21" i="18"/>
  <c r="S21" i="18"/>
  <c r="T21" i="18"/>
  <c r="U21" i="18"/>
  <c r="V21" i="18"/>
  <c r="O21" i="18"/>
  <c r="C45" i="38"/>
  <c r="D45" i="38" s="1"/>
  <c r="E45" i="38" s="1"/>
  <c r="F45" i="38" s="1"/>
  <c r="G45" i="38" s="1"/>
  <c r="H45" i="38" s="1"/>
  <c r="I45" i="38" s="1"/>
  <c r="J45" i="38" s="1"/>
  <c r="K45" i="38" s="1"/>
  <c r="B41" i="38"/>
  <c r="C40" i="38" s="1"/>
  <c r="E40" i="38" s="1"/>
  <c r="L66" i="38" l="1"/>
  <c r="M65" i="38"/>
  <c r="N26" i="29"/>
  <c r="K19" i="29"/>
  <c r="K13" i="23" s="1"/>
  <c r="M19" i="29"/>
  <c r="M13" i="23" s="1"/>
  <c r="Y11" i="11"/>
  <c r="Y10" i="11"/>
  <c r="I14" i="23"/>
  <c r="C28" i="38"/>
  <c r="E28" i="38" s="1"/>
  <c r="C30" i="38"/>
  <c r="E30" i="38" s="1"/>
  <c r="C34" i="38"/>
  <c r="E34" i="38" s="1"/>
  <c r="C35" i="38"/>
  <c r="E35" i="38" s="1"/>
  <c r="C26" i="38"/>
  <c r="E26" i="38" s="1"/>
  <c r="C31" i="38"/>
  <c r="E31" i="38" s="1"/>
  <c r="C36" i="38"/>
  <c r="E36" i="38" s="1"/>
  <c r="C27" i="38"/>
  <c r="E27" i="38" s="1"/>
  <c r="C32" i="38"/>
  <c r="E32" i="38" s="1"/>
  <c r="C38" i="38"/>
  <c r="E38" i="38" s="1"/>
  <c r="C29" i="38"/>
  <c r="E29" i="38" s="1"/>
  <c r="C33" i="38"/>
  <c r="E33" i="38" s="1"/>
  <c r="C37" i="38"/>
  <c r="E37" i="38" s="1"/>
  <c r="C39" i="38"/>
  <c r="E39" i="38" s="1"/>
  <c r="L26" i="29"/>
  <c r="K26" i="29"/>
  <c r="J26" i="29"/>
  <c r="I26" i="29"/>
  <c r="M33" i="27"/>
  <c r="L33" i="27"/>
  <c r="K33" i="27"/>
  <c r="J33" i="27"/>
  <c r="M66" i="38" l="1"/>
  <c r="N65" i="38"/>
  <c r="M26" i="29"/>
  <c r="I33" i="27"/>
  <c r="K12" i="38"/>
  <c r="K17" i="38" s="1"/>
  <c r="G12" i="38"/>
  <c r="I12" i="38"/>
  <c r="I17" i="38" s="1"/>
  <c r="I18" i="38" s="1"/>
  <c r="J12" i="38"/>
  <c r="J17" i="38" s="1"/>
  <c r="H12" i="38"/>
  <c r="H17" i="38" s="1"/>
  <c r="C41" i="38"/>
  <c r="E41" i="38"/>
  <c r="B53" i="38" s="1"/>
  <c r="O65" i="38" l="1"/>
  <c r="N66" i="38"/>
  <c r="K46" i="29"/>
  <c r="L46" i="29"/>
  <c r="J46" i="29"/>
  <c r="M46" i="29"/>
  <c r="H46" i="38"/>
  <c r="H48" i="38" s="1"/>
  <c r="J46" i="38"/>
  <c r="K18" i="38"/>
  <c r="I46" i="38"/>
  <c r="I48" i="38" s="1"/>
  <c r="J18" i="38"/>
  <c r="G46" i="38"/>
  <c r="G48" i="38" s="1"/>
  <c r="H18" i="38"/>
  <c r="C53" i="38"/>
  <c r="O66" i="38" l="1"/>
  <c r="P65" i="38"/>
  <c r="K46" i="38"/>
  <c r="B54" i="38" s="1"/>
  <c r="J48" i="38"/>
  <c r="D53" i="38"/>
  <c r="P66" i="38" l="1"/>
  <c r="Q65" i="38"/>
  <c r="D54" i="38"/>
  <c r="C54" i="38"/>
  <c r="E53" i="38"/>
  <c r="F53" i="38" s="1"/>
  <c r="Q66" i="38" l="1"/>
  <c r="R65" i="38"/>
  <c r="E54" i="38"/>
  <c r="F54" i="38"/>
  <c r="G53" i="38"/>
  <c r="R66" i="38" l="1"/>
  <c r="S65" i="38"/>
  <c r="G54" i="38"/>
  <c r="H53" i="38"/>
  <c r="T65" i="38" l="1"/>
  <c r="S66" i="38"/>
  <c r="I53" i="38"/>
  <c r="H54" i="38"/>
  <c r="U65" i="38" l="1"/>
  <c r="U66" i="38" s="1"/>
  <c r="T66" i="38"/>
  <c r="J53" i="38"/>
  <c r="I54" i="38"/>
  <c r="J54" i="38" l="1"/>
  <c r="K53" i="38"/>
  <c r="K54" i="38" l="1"/>
  <c r="B57" i="38"/>
  <c r="B58" i="38" l="1"/>
  <c r="C57" i="38"/>
  <c r="C58" i="38" l="1"/>
  <c r="D57" i="38"/>
  <c r="E57" i="38" l="1"/>
  <c r="D58" i="38"/>
  <c r="F57" i="38" l="1"/>
  <c r="E58" i="38"/>
  <c r="F58" i="38" l="1"/>
  <c r="G57" i="38"/>
  <c r="G58" i="38" l="1"/>
  <c r="H57" i="38"/>
  <c r="I57" i="38" l="1"/>
  <c r="H58" i="38"/>
  <c r="J57" i="38" l="1"/>
  <c r="I58" i="38"/>
  <c r="J58" i="38" l="1"/>
  <c r="K57" i="38"/>
  <c r="K58" i="38" l="1"/>
  <c r="B61" i="38"/>
  <c r="B62" i="38" l="1"/>
  <c r="C61" i="38"/>
  <c r="C62" i="38" l="1"/>
  <c r="D61" i="38"/>
  <c r="E61" i="38" l="1"/>
  <c r="D62" i="38"/>
  <c r="F61" i="38" l="1"/>
  <c r="E62" i="38"/>
  <c r="F62" i="38" l="1"/>
  <c r="G61" i="38"/>
  <c r="G62" i="38" l="1"/>
  <c r="H61" i="38"/>
  <c r="I61" i="38" l="1"/>
  <c r="H62" i="38"/>
  <c r="J61" i="38" l="1"/>
  <c r="I62" i="38"/>
  <c r="J62" i="38" l="1"/>
  <c r="K61" i="38"/>
  <c r="K62" i="38" l="1"/>
  <c r="B65" i="38"/>
  <c r="B66" i="38" l="1"/>
  <c r="C65" i="38"/>
  <c r="C66" i="38" l="1"/>
  <c r="D65" i="38"/>
  <c r="E65" i="38" l="1"/>
  <c r="D66" i="38"/>
  <c r="F65" i="38" l="1"/>
  <c r="E66" i="38"/>
  <c r="F66" i="38" l="1"/>
  <c r="G65" i="38"/>
  <c r="G66" i="38" l="1"/>
  <c r="H65" i="38"/>
  <c r="I65" i="38" l="1"/>
  <c r="H66" i="38"/>
  <c r="J65" i="38" l="1"/>
  <c r="I66" i="38"/>
  <c r="J66" i="38" l="1"/>
  <c r="K65" i="38"/>
  <c r="K66" i="38" s="1"/>
  <c r="F45" i="36" l="1"/>
  <c r="E45" i="36"/>
  <c r="B68" i="36"/>
  <c r="B62" i="36"/>
  <c r="B63" i="36"/>
  <c r="B64" i="36"/>
  <c r="B65" i="36"/>
  <c r="B66" i="36"/>
  <c r="B67" i="36"/>
  <c r="B52" i="36"/>
  <c r="B53" i="36"/>
  <c r="B54" i="36"/>
  <c r="B55" i="36"/>
  <c r="B56" i="36"/>
  <c r="B57" i="36"/>
  <c r="B58" i="36"/>
  <c r="B59" i="36"/>
  <c r="B60" i="36"/>
  <c r="B61" i="36"/>
  <c r="B51" i="36"/>
  <c r="B50" i="36"/>
  <c r="B49" i="36"/>
  <c r="B48" i="36"/>
  <c r="B47" i="36"/>
  <c r="B46" i="36"/>
  <c r="B45" i="36"/>
  <c r="B44" i="36"/>
  <c r="B43" i="36"/>
  <c r="B42" i="36"/>
  <c r="B41" i="36"/>
  <c r="B40" i="36"/>
  <c r="B39" i="36"/>
  <c r="B38" i="36"/>
  <c r="B37" i="36"/>
  <c r="A66" i="36"/>
  <c r="A67" i="36"/>
  <c r="A55" i="36"/>
  <c r="A56" i="36"/>
  <c r="A58" i="36"/>
  <c r="A59" i="36"/>
  <c r="A60" i="36"/>
  <c r="A62" i="36"/>
  <c r="A63" i="36"/>
  <c r="A64" i="36"/>
  <c r="A38" i="36"/>
  <c r="A40" i="36"/>
  <c r="A41" i="36"/>
  <c r="A43" i="36"/>
  <c r="A44" i="36"/>
  <c r="A46" i="36"/>
  <c r="A47" i="36"/>
  <c r="A49" i="36"/>
  <c r="A50" i="36"/>
  <c r="A52" i="36"/>
  <c r="A53" i="36"/>
  <c r="A37" i="36"/>
  <c r="A33" i="36"/>
  <c r="A25" i="36"/>
  <c r="A17" i="36"/>
  <c r="A14" i="36"/>
  <c r="A9" i="36"/>
  <c r="B36" i="36"/>
  <c r="B35" i="36"/>
  <c r="B32" i="36"/>
  <c r="B24" i="36"/>
  <c r="B16" i="36"/>
  <c r="B13" i="36"/>
  <c r="B9" i="36"/>
  <c r="B14" i="36"/>
  <c r="B17" i="36"/>
  <c r="B25" i="36"/>
  <c r="B33" i="36"/>
  <c r="B34" i="36"/>
  <c r="A35" i="36"/>
  <c r="A34" i="36"/>
  <c r="F32" i="36"/>
  <c r="B27" i="36"/>
  <c r="B28" i="36"/>
  <c r="B29" i="36"/>
  <c r="B30" i="36"/>
  <c r="B31" i="36"/>
  <c r="B26" i="36"/>
  <c r="A27" i="36"/>
  <c r="A28" i="36"/>
  <c r="A29" i="36"/>
  <c r="A30" i="36"/>
  <c r="A31" i="36"/>
  <c r="H28" i="35"/>
  <c r="H29" i="35"/>
  <c r="H30" i="35"/>
  <c r="E28" i="35"/>
  <c r="E29" i="35"/>
  <c r="E30" i="35"/>
  <c r="A26" i="36"/>
  <c r="B19" i="36"/>
  <c r="B20" i="36"/>
  <c r="B21" i="36"/>
  <c r="B22" i="36"/>
  <c r="B23" i="36"/>
  <c r="B18" i="36"/>
  <c r="A19" i="36"/>
  <c r="A20" i="36"/>
  <c r="A21" i="36"/>
  <c r="A22" i="36"/>
  <c r="A23" i="36"/>
  <c r="A18" i="36"/>
  <c r="B11" i="36"/>
  <c r="B12" i="36"/>
  <c r="B10" i="36"/>
  <c r="A11" i="36"/>
  <c r="A12" i="36"/>
  <c r="A10" i="36"/>
  <c r="G67" i="35"/>
  <c r="F67" i="35"/>
  <c r="D67" i="35"/>
  <c r="E67" i="35"/>
  <c r="H66" i="35"/>
  <c r="E66" i="35"/>
  <c r="I66" i="35" s="1"/>
  <c r="C67" i="36" s="1"/>
  <c r="D67" i="36" s="1"/>
  <c r="H63" i="35"/>
  <c r="E63" i="35"/>
  <c r="I63" i="35" s="1"/>
  <c r="C64" i="36" s="1"/>
  <c r="D64" i="36" s="1"/>
  <c r="H59" i="35"/>
  <c r="E59" i="35"/>
  <c r="H62" i="35"/>
  <c r="E62" i="35"/>
  <c r="H58" i="35"/>
  <c r="E58" i="35"/>
  <c r="G56" i="35"/>
  <c r="F56" i="35"/>
  <c r="D56" i="35"/>
  <c r="C56" i="35"/>
  <c r="H55" i="35"/>
  <c r="E55" i="35"/>
  <c r="E71" i="35"/>
  <c r="G53" i="35"/>
  <c r="F53" i="35"/>
  <c r="D53" i="35"/>
  <c r="C53" i="35"/>
  <c r="H52" i="35"/>
  <c r="E52" i="35"/>
  <c r="G50" i="35"/>
  <c r="F50" i="35"/>
  <c r="D50" i="35"/>
  <c r="C50" i="35"/>
  <c r="H49" i="35"/>
  <c r="E49" i="35"/>
  <c r="I30" i="35" l="1"/>
  <c r="C31" i="36" s="1"/>
  <c r="D31" i="36" s="1"/>
  <c r="H53" i="35"/>
  <c r="I52" i="35"/>
  <c r="C53" i="36" s="1"/>
  <c r="I29" i="35"/>
  <c r="C30" i="36" s="1"/>
  <c r="I28" i="35"/>
  <c r="C29" i="36" s="1"/>
  <c r="I49" i="35"/>
  <c r="C50" i="36" s="1"/>
  <c r="D50" i="36" s="1"/>
  <c r="H50" i="35"/>
  <c r="I59" i="35"/>
  <c r="C60" i="36" s="1"/>
  <c r="D60" i="36" s="1"/>
  <c r="I55" i="35"/>
  <c r="C56" i="36" s="1"/>
  <c r="H56" i="35"/>
  <c r="E60" i="35"/>
  <c r="I62" i="35"/>
  <c r="C63" i="36" s="1"/>
  <c r="H64" i="35"/>
  <c r="I64" i="35" s="1"/>
  <c r="H67" i="35"/>
  <c r="I67" i="35" s="1"/>
  <c r="C68" i="36" s="1"/>
  <c r="D68" i="36" s="1"/>
  <c r="E53" i="35"/>
  <c r="I53" i="35" s="1"/>
  <c r="C54" i="36" s="1"/>
  <c r="E56" i="35"/>
  <c r="I58" i="35"/>
  <c r="C59" i="36" s="1"/>
  <c r="D59" i="36" s="1"/>
  <c r="H60" i="35"/>
  <c r="E50" i="35"/>
  <c r="I50" i="35" s="1"/>
  <c r="C51" i="36" s="1"/>
  <c r="D51" i="36" s="1"/>
  <c r="G47" i="35"/>
  <c r="F47" i="35"/>
  <c r="D47" i="35"/>
  <c r="C47" i="35"/>
  <c r="H46" i="35"/>
  <c r="E46" i="35"/>
  <c r="G44" i="35"/>
  <c r="F44" i="35"/>
  <c r="H44" i="35" s="1"/>
  <c r="D44" i="35"/>
  <c r="C44" i="35"/>
  <c r="H43" i="35"/>
  <c r="E43" i="35"/>
  <c r="I43" i="35" s="1"/>
  <c r="C44" i="36" s="1"/>
  <c r="D44" i="36" s="1"/>
  <c r="G31" i="35"/>
  <c r="F31" i="35"/>
  <c r="D31" i="35"/>
  <c r="E27" i="35"/>
  <c r="H27" i="35"/>
  <c r="E26" i="35"/>
  <c r="H26" i="35"/>
  <c r="H20" i="35"/>
  <c r="H21" i="35"/>
  <c r="E20" i="35"/>
  <c r="H9" i="35"/>
  <c r="E9" i="35"/>
  <c r="E65" i="36" l="1"/>
  <c r="E57" i="36"/>
  <c r="E54" i="36"/>
  <c r="D54" i="36" s="1"/>
  <c r="D29" i="36"/>
  <c r="D30" i="36"/>
  <c r="I56" i="35"/>
  <c r="C57" i="36" s="1"/>
  <c r="D57" i="36" s="1"/>
  <c r="I60" i="35"/>
  <c r="C61" i="36" s="1"/>
  <c r="D61" i="36" s="1"/>
  <c r="E31" i="35"/>
  <c r="E47" i="35"/>
  <c r="I47" i="35" s="1"/>
  <c r="C48" i="36" s="1"/>
  <c r="D48" i="36" s="1"/>
  <c r="E44" i="35"/>
  <c r="I46" i="35"/>
  <c r="C47" i="36" s="1"/>
  <c r="D47" i="36" s="1"/>
  <c r="H47" i="35"/>
  <c r="C65" i="36"/>
  <c r="I44" i="35"/>
  <c r="C45" i="36" s="1"/>
  <c r="D45" i="36" s="1"/>
  <c r="I9" i="35"/>
  <c r="C10" i="36" s="1"/>
  <c r="I27" i="35"/>
  <c r="C28" i="36" s="1"/>
  <c r="I26" i="35"/>
  <c r="C27" i="36" s="1"/>
  <c r="I20" i="35"/>
  <c r="C21" i="36" s="1"/>
  <c r="B67" i="37"/>
  <c r="O16" i="37"/>
  <c r="N16" i="37"/>
  <c r="M16" i="37"/>
  <c r="L16" i="37"/>
  <c r="K16" i="37"/>
  <c r="J16" i="37"/>
  <c r="I16" i="37"/>
  <c r="H16" i="37"/>
  <c r="G16" i="37"/>
  <c r="F16" i="37"/>
  <c r="I19" i="37"/>
  <c r="H19" i="37"/>
  <c r="G19" i="37"/>
  <c r="C96" i="36"/>
  <c r="C95" i="36"/>
  <c r="E94" i="36"/>
  <c r="D94" i="36"/>
  <c r="C94" i="36" s="1"/>
  <c r="F87" i="36"/>
  <c r="E87" i="36"/>
  <c r="F42" i="36"/>
  <c r="E42" i="36"/>
  <c r="F39" i="36"/>
  <c r="E39" i="36"/>
  <c r="F36" i="36"/>
  <c r="E36" i="36"/>
  <c r="F24" i="36"/>
  <c r="F16" i="36"/>
  <c r="E16" i="36"/>
  <c r="F13" i="36"/>
  <c r="E13" i="36"/>
  <c r="G41" i="35"/>
  <c r="F41" i="35"/>
  <c r="D41" i="35"/>
  <c r="C41" i="35"/>
  <c r="H40" i="35"/>
  <c r="E40" i="35"/>
  <c r="G38" i="35"/>
  <c r="F38" i="35"/>
  <c r="D38" i="35"/>
  <c r="C38" i="35"/>
  <c r="H37" i="35"/>
  <c r="E37" i="35"/>
  <c r="G35" i="35"/>
  <c r="F35" i="35"/>
  <c r="D35" i="35"/>
  <c r="C35" i="35"/>
  <c r="H34" i="35"/>
  <c r="E34" i="35"/>
  <c r="H33" i="35"/>
  <c r="E33" i="35"/>
  <c r="H25" i="35"/>
  <c r="E25" i="35"/>
  <c r="G23" i="35"/>
  <c r="F23" i="35"/>
  <c r="D23" i="35"/>
  <c r="H22" i="35"/>
  <c r="E22" i="35"/>
  <c r="E21" i="35"/>
  <c r="H19" i="35"/>
  <c r="E19" i="35"/>
  <c r="H18" i="35"/>
  <c r="E18" i="35"/>
  <c r="H17" i="35"/>
  <c r="E17" i="35"/>
  <c r="G15" i="35"/>
  <c r="F15" i="35"/>
  <c r="C15" i="35"/>
  <c r="H14" i="35"/>
  <c r="E14" i="35"/>
  <c r="H11" i="35"/>
  <c r="E11" i="35"/>
  <c r="H10" i="35"/>
  <c r="E10" i="35"/>
  <c r="D63" i="36" l="1"/>
  <c r="D65" i="36"/>
  <c r="D56" i="36"/>
  <c r="D53" i="36"/>
  <c r="D27" i="36"/>
  <c r="D28" i="36"/>
  <c r="D21" i="36"/>
  <c r="C70" i="35"/>
  <c r="I18" i="37"/>
  <c r="I17" i="37"/>
  <c r="F70" i="36"/>
  <c r="H18" i="37"/>
  <c r="H17" i="37"/>
  <c r="M26" i="37"/>
  <c r="C97" i="36"/>
  <c r="D70" i="35"/>
  <c r="F70" i="35"/>
  <c r="G70" i="35"/>
  <c r="N26" i="37"/>
  <c r="K26" i="37"/>
  <c r="L26" i="37"/>
  <c r="H35" i="35"/>
  <c r="E38" i="35"/>
  <c r="I40" i="35"/>
  <c r="C41" i="36" s="1"/>
  <c r="D41" i="36" s="1"/>
  <c r="H41" i="35"/>
  <c r="I18" i="35"/>
  <c r="C19" i="36" s="1"/>
  <c r="E23" i="35"/>
  <c r="I11" i="35"/>
  <c r="H12" i="35"/>
  <c r="I12" i="35" s="1"/>
  <c r="I19" i="35"/>
  <c r="C20" i="36" s="1"/>
  <c r="I22" i="35"/>
  <c r="C23" i="36" s="1"/>
  <c r="H23" i="35"/>
  <c r="E35" i="35"/>
  <c r="I37" i="35"/>
  <c r="C38" i="36" s="1"/>
  <c r="D38" i="36" s="1"/>
  <c r="H38" i="35"/>
  <c r="I38" i="35" s="1"/>
  <c r="C39" i="36" s="1"/>
  <c r="D39" i="36" s="1"/>
  <c r="E41" i="35"/>
  <c r="I14" i="35"/>
  <c r="C15" i="36" s="1"/>
  <c r="D15" i="36" s="1"/>
  <c r="H15" i="35"/>
  <c r="I25" i="35"/>
  <c r="C26" i="36" s="1"/>
  <c r="H31" i="35"/>
  <c r="I33" i="35"/>
  <c r="C34" i="36" s="1"/>
  <c r="D34" i="36" s="1"/>
  <c r="I21" i="35"/>
  <c r="C22" i="36" s="1"/>
  <c r="I10" i="35"/>
  <c r="E15" i="35"/>
  <c r="I17" i="35"/>
  <c r="C18" i="36" s="1"/>
  <c r="I34" i="35"/>
  <c r="C35" i="36" s="1"/>
  <c r="D35" i="36" s="1"/>
  <c r="C86" i="36" l="1"/>
  <c r="D86" i="36" s="1"/>
  <c r="E32" i="36"/>
  <c r="D22" i="36"/>
  <c r="D20" i="36"/>
  <c r="D23" i="36"/>
  <c r="E24" i="36"/>
  <c r="C12" i="36"/>
  <c r="D12" i="36" s="1"/>
  <c r="F71" i="36"/>
  <c r="G14" i="37" s="1"/>
  <c r="G18" i="37" s="1"/>
  <c r="G13" i="37"/>
  <c r="G17" i="37" s="1"/>
  <c r="D10" i="36"/>
  <c r="C11" i="36"/>
  <c r="D11" i="36" s="1"/>
  <c r="H70" i="35"/>
  <c r="H71" i="35" s="1"/>
  <c r="I35" i="35"/>
  <c r="C36" i="36" s="1"/>
  <c r="D36" i="36" s="1"/>
  <c r="C72" i="36"/>
  <c r="C76" i="36" s="1"/>
  <c r="F85" i="36"/>
  <c r="F90" i="36" s="1"/>
  <c r="E86" i="40" s="1"/>
  <c r="E70" i="35"/>
  <c r="C71" i="36"/>
  <c r="I23" i="35"/>
  <c r="C24" i="36" s="1"/>
  <c r="I41" i="35"/>
  <c r="C42" i="36" s="1"/>
  <c r="D42" i="36" s="1"/>
  <c r="I15" i="35"/>
  <c r="C16" i="36" s="1"/>
  <c r="D16" i="36" s="1"/>
  <c r="E70" i="36" l="1"/>
  <c r="F13" i="37" s="1"/>
  <c r="D26" i="36"/>
  <c r="D18" i="36"/>
  <c r="E142" i="40"/>
  <c r="E87" i="40"/>
  <c r="B14" i="38"/>
  <c r="C13" i="36"/>
  <c r="D13" i="36" s="1"/>
  <c r="I31" i="35"/>
  <c r="C32" i="36" s="1"/>
  <c r="D32" i="36" s="1"/>
  <c r="C80" i="36"/>
  <c r="C78" i="36" s="1"/>
  <c r="D72" i="36"/>
  <c r="C80" i="35"/>
  <c r="C76" i="35"/>
  <c r="E71" i="36" l="1"/>
  <c r="F14" i="37" s="1"/>
  <c r="E85" i="36"/>
  <c r="E90" i="36" s="1"/>
  <c r="D86" i="40" s="1"/>
  <c r="D142" i="40" s="1"/>
  <c r="D143" i="40" s="1"/>
  <c r="D148" i="40" s="1"/>
  <c r="D157" i="40" s="1"/>
  <c r="D160" i="40" s="1"/>
  <c r="E92" i="40"/>
  <c r="E143" i="40"/>
  <c r="C78" i="35"/>
  <c r="C87" i="36"/>
  <c r="D87" i="36" s="1"/>
  <c r="I70" i="35"/>
  <c r="I71" i="35" s="1"/>
  <c r="F19" i="37"/>
  <c r="D19" i="37" s="1"/>
  <c r="D15" i="37"/>
  <c r="C142" i="40" l="1"/>
  <c r="D71" i="36"/>
  <c r="D87" i="40"/>
  <c r="D92" i="40" s="1"/>
  <c r="D100" i="40" s="1"/>
  <c r="D103" i="40" s="1"/>
  <c r="D105" i="40" s="1"/>
  <c r="E104" i="40" s="1"/>
  <c r="C86" i="40"/>
  <c r="C143" i="40"/>
  <c r="E100" i="40"/>
  <c r="C70" i="36"/>
  <c r="C75" i="36" s="1"/>
  <c r="C81" i="36" s="1"/>
  <c r="C75" i="35"/>
  <c r="C92" i="40" l="1"/>
  <c r="C87" i="40"/>
  <c r="E103" i="40"/>
  <c r="C100" i="40"/>
  <c r="E157" i="40"/>
  <c r="C81" i="35"/>
  <c r="C85" i="36"/>
  <c r="F17" i="37"/>
  <c r="D17" i="37" s="1"/>
  <c r="B57" i="37" s="1"/>
  <c r="C77" i="36"/>
  <c r="C77" i="35"/>
  <c r="D79" i="35" s="1"/>
  <c r="D24" i="36"/>
  <c r="D19" i="36"/>
  <c r="C90" i="36" l="1"/>
  <c r="C157" i="40"/>
  <c r="E160" i="40"/>
  <c r="C160" i="40" s="1"/>
  <c r="E105" i="40"/>
  <c r="F104" i="40" s="1"/>
  <c r="F105" i="40" s="1"/>
  <c r="G104" i="40" s="1"/>
  <c r="G105" i="40" s="1"/>
  <c r="H104" i="40" s="1"/>
  <c r="H105" i="40" s="1"/>
  <c r="I104" i="40" s="1"/>
  <c r="I105" i="40" s="1"/>
  <c r="J104" i="40" s="1"/>
  <c r="J105" i="40" s="1"/>
  <c r="K104" i="40" s="1"/>
  <c r="K105" i="40" s="1"/>
  <c r="L104" i="40" s="1"/>
  <c r="L105" i="40" s="1"/>
  <c r="M104" i="40" s="1"/>
  <c r="M105" i="40" s="1"/>
  <c r="C103" i="40"/>
  <c r="D13" i="37"/>
  <c r="B56" i="37" s="1"/>
  <c r="D79" i="36"/>
  <c r="D14" i="37"/>
  <c r="B64" i="37" s="1"/>
  <c r="F18" i="37"/>
  <c r="D18" i="37" s="1"/>
  <c r="D70" i="36"/>
  <c r="D85" i="36" l="1"/>
  <c r="D90" i="36" l="1"/>
  <c r="B23" i="18" l="1"/>
  <c r="B21" i="18"/>
  <c r="E32" i="18"/>
  <c r="F32" i="18"/>
  <c r="M32" i="18" s="1"/>
  <c r="G32" i="18"/>
  <c r="H32" i="18"/>
  <c r="E23" i="18"/>
  <c r="F23" i="18"/>
  <c r="M23" i="18" s="1"/>
  <c r="G23" i="18"/>
  <c r="H23" i="18"/>
  <c r="E24" i="18"/>
  <c r="F24" i="18"/>
  <c r="G24" i="18"/>
  <c r="H24" i="18"/>
  <c r="M25" i="18"/>
  <c r="E27" i="18"/>
  <c r="F27" i="18"/>
  <c r="G27" i="18"/>
  <c r="H27" i="18"/>
  <c r="E28" i="18"/>
  <c r="F28" i="18"/>
  <c r="G28" i="18"/>
  <c r="H28" i="18"/>
  <c r="E29" i="18"/>
  <c r="F29" i="18"/>
  <c r="M29" i="18" s="1"/>
  <c r="G29" i="18"/>
  <c r="H29" i="18"/>
  <c r="E30" i="18"/>
  <c r="F30" i="18"/>
  <c r="G30" i="18"/>
  <c r="H30" i="18"/>
  <c r="E31" i="18"/>
  <c r="F31" i="18"/>
  <c r="M31" i="18" s="1"/>
  <c r="G31" i="18"/>
  <c r="H31" i="18"/>
  <c r="M34" i="18"/>
  <c r="M36" i="18"/>
  <c r="M37" i="18"/>
  <c r="M38" i="18"/>
  <c r="M39" i="18"/>
  <c r="M40" i="18"/>
  <c r="M41" i="18"/>
  <c r="O22" i="18"/>
  <c r="O23" i="18"/>
  <c r="O25" i="18"/>
  <c r="O26" i="18"/>
  <c r="O27" i="18"/>
  <c r="O28" i="18"/>
  <c r="O29" i="18"/>
  <c r="O30" i="18"/>
  <c r="O31" i="18"/>
  <c r="O32" i="18"/>
  <c r="P9" i="11"/>
  <c r="P10" i="11"/>
  <c r="P11" i="11"/>
  <c r="P16" i="11"/>
  <c r="P17" i="11"/>
  <c r="P21" i="18"/>
  <c r="P22" i="18"/>
  <c r="P23" i="18"/>
  <c r="P24" i="18"/>
  <c r="P26" i="18"/>
  <c r="P27" i="18"/>
  <c r="P28" i="18"/>
  <c r="P29" i="18"/>
  <c r="P30" i="18"/>
  <c r="P31" i="18"/>
  <c r="P32" i="18"/>
  <c r="Q9" i="11"/>
  <c r="Q10" i="11"/>
  <c r="Q11" i="11"/>
  <c r="V22" i="18"/>
  <c r="V23" i="18"/>
  <c r="V26" i="18"/>
  <c r="V27" i="18"/>
  <c r="V28" i="18"/>
  <c r="V29" i="18"/>
  <c r="V30" i="18"/>
  <c r="V31" i="18"/>
  <c r="V32" i="18"/>
  <c r="G9" i="11"/>
  <c r="G10" i="11"/>
  <c r="G11" i="11"/>
  <c r="G16" i="11"/>
  <c r="G17" i="11"/>
  <c r="G33" i="18"/>
  <c r="G35" i="18" s="1"/>
  <c r="H9" i="11"/>
  <c r="H10" i="11"/>
  <c r="H11" i="11"/>
  <c r="H16" i="11"/>
  <c r="H17" i="11"/>
  <c r="H33" i="18"/>
  <c r="H35" i="18" s="1"/>
  <c r="I9" i="11"/>
  <c r="I10" i="11"/>
  <c r="I11" i="11"/>
  <c r="I16" i="11"/>
  <c r="I17" i="11"/>
  <c r="I23" i="18"/>
  <c r="I24" i="18"/>
  <c r="I27" i="18"/>
  <c r="I28" i="18"/>
  <c r="I29" i="18"/>
  <c r="I30" i="18"/>
  <c r="I31" i="18"/>
  <c r="I32" i="18"/>
  <c r="J9" i="11"/>
  <c r="J10" i="11"/>
  <c r="J11" i="11"/>
  <c r="J16" i="11"/>
  <c r="J17" i="11"/>
  <c r="J23" i="18"/>
  <c r="J27" i="18"/>
  <c r="J28" i="18"/>
  <c r="J29" i="18"/>
  <c r="J30" i="18"/>
  <c r="J31" i="18"/>
  <c r="J32" i="18"/>
  <c r="K9" i="11"/>
  <c r="K10" i="11"/>
  <c r="K11" i="11"/>
  <c r="K16" i="11"/>
  <c r="K17" i="11"/>
  <c r="N21" i="18"/>
  <c r="K23" i="18"/>
  <c r="K24" i="18"/>
  <c r="N25" i="18"/>
  <c r="K27" i="18"/>
  <c r="K28" i="18"/>
  <c r="K29" i="18"/>
  <c r="N29" i="18" s="1"/>
  <c r="K30" i="18"/>
  <c r="K31" i="18"/>
  <c r="K32" i="18"/>
  <c r="L9" i="11"/>
  <c r="L10" i="11"/>
  <c r="L11" i="11"/>
  <c r="L16" i="11"/>
  <c r="L17" i="11"/>
  <c r="L23" i="18"/>
  <c r="L24" i="18"/>
  <c r="L27" i="18"/>
  <c r="L28" i="18"/>
  <c r="L29" i="18"/>
  <c r="L30" i="18"/>
  <c r="L31" i="18"/>
  <c r="L32" i="18"/>
  <c r="N32" i="18" s="1"/>
  <c r="M9" i="11"/>
  <c r="M10" i="11"/>
  <c r="M11" i="11"/>
  <c r="M16" i="11"/>
  <c r="M17" i="11"/>
  <c r="F9" i="11"/>
  <c r="N9" i="11" s="1"/>
  <c r="F10" i="11"/>
  <c r="F11" i="11"/>
  <c r="F16" i="11"/>
  <c r="F17" i="11"/>
  <c r="M9" i="18"/>
  <c r="N9" i="18"/>
  <c r="M10" i="18"/>
  <c r="N10" i="18"/>
  <c r="M11" i="18"/>
  <c r="N11" i="18"/>
  <c r="M12" i="18"/>
  <c r="N12" i="18"/>
  <c r="M13" i="18"/>
  <c r="N13" i="18"/>
  <c r="M14" i="18"/>
  <c r="N14" i="18"/>
  <c r="M15" i="18"/>
  <c r="M16" i="18"/>
  <c r="N16" i="18"/>
  <c r="M17" i="18"/>
  <c r="N17" i="18"/>
  <c r="M18" i="18"/>
  <c r="N18" i="18"/>
  <c r="M19" i="18"/>
  <c r="N19" i="18"/>
  <c r="N8" i="18"/>
  <c r="M8" i="18"/>
  <c r="B24" i="18"/>
  <c r="B25" i="18"/>
  <c r="B26" i="18"/>
  <c r="B27" i="18"/>
  <c r="B28" i="18"/>
  <c r="B29" i="18"/>
  <c r="B30" i="18"/>
  <c r="B31" i="18"/>
  <c r="B32" i="18"/>
  <c r="J11" i="31"/>
  <c r="J8" i="31"/>
  <c r="H11" i="31"/>
  <c r="H8" i="31"/>
  <c r="H26" i="31" s="1"/>
  <c r="I11" i="31"/>
  <c r="I8" i="31"/>
  <c r="N30" i="18"/>
  <c r="N34" i="18"/>
  <c r="N36" i="18"/>
  <c r="N37" i="18"/>
  <c r="N38" i="18"/>
  <c r="N39" i="18"/>
  <c r="N40" i="18"/>
  <c r="N41" i="18"/>
  <c r="B22" i="18"/>
  <c r="Q21" i="21"/>
  <c r="E12" i="11"/>
  <c r="E18" i="11"/>
  <c r="E20" i="29"/>
  <c r="E11" i="31"/>
  <c r="E8" i="31" s="1"/>
  <c r="Q9" i="31"/>
  <c r="P43" i="31"/>
  <c r="P50" i="31" s="1"/>
  <c r="N43" i="31"/>
  <c r="N50" i="31" s="1"/>
  <c r="J43" i="31"/>
  <c r="J50" i="31" s="1"/>
  <c r="F43" i="31"/>
  <c r="F50" i="31" s="1"/>
  <c r="Q49" i="31"/>
  <c r="Q48" i="31"/>
  <c r="Q47" i="31"/>
  <c r="Q46" i="31"/>
  <c r="Q45" i="31"/>
  <c r="Q44" i="31"/>
  <c r="O43" i="31"/>
  <c r="O50" i="31" s="1"/>
  <c r="M43" i="31"/>
  <c r="M50" i="31" s="1"/>
  <c r="L43" i="31"/>
  <c r="L50" i="31" s="1"/>
  <c r="K43" i="31"/>
  <c r="K50" i="31" s="1"/>
  <c r="I43" i="31"/>
  <c r="I50" i="31" s="1"/>
  <c r="H43" i="31"/>
  <c r="H50" i="31" s="1"/>
  <c r="G43" i="31"/>
  <c r="G50" i="31" s="1"/>
  <c r="E43" i="31"/>
  <c r="E50" i="31" s="1"/>
  <c r="Q41" i="31"/>
  <c r="Q40" i="31"/>
  <c r="Q39" i="31"/>
  <c r="Q38" i="31"/>
  <c r="Q37" i="31"/>
  <c r="Q36" i="31"/>
  <c r="Q35" i="31"/>
  <c r="Q34" i="31"/>
  <c r="Q33" i="31"/>
  <c r="P32" i="31"/>
  <c r="P31" i="31"/>
  <c r="P42" i="31" s="1"/>
  <c r="P51" i="31" s="1"/>
  <c r="O32" i="31"/>
  <c r="N32" i="31"/>
  <c r="N42" i="31" s="1"/>
  <c r="N51" i="31" s="1"/>
  <c r="N31" i="31"/>
  <c r="M32" i="31"/>
  <c r="L32" i="31"/>
  <c r="L31" i="31"/>
  <c r="K32" i="31"/>
  <c r="J32" i="31"/>
  <c r="I32" i="31"/>
  <c r="H32" i="31"/>
  <c r="H31" i="31"/>
  <c r="H42" i="31" s="1"/>
  <c r="H51" i="31" s="1"/>
  <c r="G32" i="31"/>
  <c r="E32" i="31"/>
  <c r="F32" i="31"/>
  <c r="F31" i="31"/>
  <c r="O31" i="31"/>
  <c r="O42" i="31" s="1"/>
  <c r="M31" i="31"/>
  <c r="M42" i="31" s="1"/>
  <c r="M51" i="31" s="1"/>
  <c r="K31" i="31"/>
  <c r="K42" i="31"/>
  <c r="K51" i="31" s="1"/>
  <c r="J31" i="31"/>
  <c r="I31" i="31"/>
  <c r="I42" i="31" s="1"/>
  <c r="G31" i="31"/>
  <c r="E31" i="31"/>
  <c r="E42" i="31"/>
  <c r="E51" i="31" s="1"/>
  <c r="Q30" i="31"/>
  <c r="Q29" i="31"/>
  <c r="Q28" i="31"/>
  <c r="Q25" i="31"/>
  <c r="Q24" i="31"/>
  <c r="P23" i="31"/>
  <c r="O23" i="31"/>
  <c r="O20" i="31"/>
  <c r="O19" i="31" s="1"/>
  <c r="O11" i="31"/>
  <c r="O8" i="31" s="1"/>
  <c r="O15" i="31"/>
  <c r="N23" i="31"/>
  <c r="M23" i="31"/>
  <c r="L23" i="31"/>
  <c r="K23" i="31"/>
  <c r="J23" i="31"/>
  <c r="I23" i="31"/>
  <c r="H23" i="31"/>
  <c r="G23" i="31"/>
  <c r="G20" i="31"/>
  <c r="G11" i="31"/>
  <c r="G8" i="31" s="1"/>
  <c r="G15" i="31"/>
  <c r="F23" i="31"/>
  <c r="E23" i="31"/>
  <c r="Q22" i="31"/>
  <c r="Q21" i="31"/>
  <c r="P20" i="31"/>
  <c r="N20" i="31"/>
  <c r="M20" i="31"/>
  <c r="M19" i="31" s="1"/>
  <c r="L20" i="31"/>
  <c r="L19" i="31" s="1"/>
  <c r="K20" i="31"/>
  <c r="K19" i="31" s="1"/>
  <c r="J20" i="31"/>
  <c r="J19" i="31" s="1"/>
  <c r="I20" i="31"/>
  <c r="I19" i="31" s="1"/>
  <c r="H20" i="31"/>
  <c r="H19" i="31" s="1"/>
  <c r="F20" i="31"/>
  <c r="F19" i="31" s="1"/>
  <c r="E20" i="31"/>
  <c r="E19" i="31" s="1"/>
  <c r="P11" i="31"/>
  <c r="P8" i="31" s="1"/>
  <c r="P15" i="31"/>
  <c r="N19" i="31"/>
  <c r="L11" i="31"/>
  <c r="L8" i="31"/>
  <c r="L15" i="31"/>
  <c r="H15" i="31"/>
  <c r="Q18" i="31"/>
  <c r="Q17" i="31"/>
  <c r="Q16" i="31"/>
  <c r="Q15" i="31"/>
  <c r="Q12" i="31"/>
  <c r="Q13" i="31"/>
  <c r="Q11" i="31" s="1"/>
  <c r="Q14" i="31"/>
  <c r="N15" i="31"/>
  <c r="M15" i="31"/>
  <c r="K15" i="31"/>
  <c r="J15" i="31"/>
  <c r="I15" i="31"/>
  <c r="F15" i="31"/>
  <c r="E15" i="31"/>
  <c r="N11" i="31"/>
  <c r="N8" i="31" s="1"/>
  <c r="M11" i="31"/>
  <c r="M8" i="31" s="1"/>
  <c r="M26" i="31" s="1"/>
  <c r="M53" i="31" s="1"/>
  <c r="K11" i="31"/>
  <c r="K8" i="31" s="1"/>
  <c r="F11" i="31"/>
  <c r="F8" i="31" s="1"/>
  <c r="Q10" i="31"/>
  <c r="H20" i="29"/>
  <c r="H23" i="29"/>
  <c r="G20" i="29"/>
  <c r="G23" i="29"/>
  <c r="G19" i="29" s="1"/>
  <c r="F20" i="29"/>
  <c r="F23" i="29"/>
  <c r="Q44" i="21"/>
  <c r="Q49" i="21"/>
  <c r="Q48" i="21"/>
  <c r="Q47" i="21"/>
  <c r="Q46" i="21"/>
  <c r="Q45" i="21"/>
  <c r="E43" i="21"/>
  <c r="E50" i="21" s="1"/>
  <c r="G43" i="21"/>
  <c r="G50" i="21" s="1"/>
  <c r="F43" i="21"/>
  <c r="F50" i="21" s="1"/>
  <c r="P32" i="21"/>
  <c r="Q41" i="21"/>
  <c r="Q34" i="21"/>
  <c r="Q33" i="21"/>
  <c r="F32" i="21"/>
  <c r="E32" i="21"/>
  <c r="P31" i="21"/>
  <c r="P42" i="21" s="1"/>
  <c r="Q30" i="21"/>
  <c r="Q29" i="21"/>
  <c r="Q28" i="21"/>
  <c r="E31" i="21"/>
  <c r="Q54" i="21"/>
  <c r="P15" i="21"/>
  <c r="P43" i="21"/>
  <c r="P50" i="21" s="1"/>
  <c r="Q35" i="21"/>
  <c r="Q36" i="21"/>
  <c r="Q37" i="21"/>
  <c r="Q38" i="21"/>
  <c r="Q39" i="21"/>
  <c r="Q40" i="21"/>
  <c r="G32" i="21"/>
  <c r="H32" i="21"/>
  <c r="I32" i="21"/>
  <c r="J32" i="21"/>
  <c r="K32" i="21"/>
  <c r="L32" i="21"/>
  <c r="M32" i="21"/>
  <c r="N32" i="21"/>
  <c r="O32" i="21"/>
  <c r="F31" i="21"/>
  <c r="G31" i="21"/>
  <c r="H31" i="21"/>
  <c r="H42" i="21" s="1"/>
  <c r="H51" i="21" s="1"/>
  <c r="I31" i="21"/>
  <c r="I42" i="21" s="1"/>
  <c r="J31" i="21"/>
  <c r="J42" i="21" s="1"/>
  <c r="K31" i="21"/>
  <c r="L31" i="21"/>
  <c r="M31" i="21"/>
  <c r="M42" i="21" s="1"/>
  <c r="N31" i="21"/>
  <c r="N42" i="21" s="1"/>
  <c r="O31" i="21"/>
  <c r="L10" i="17"/>
  <c r="L9" i="17"/>
  <c r="L8" i="17"/>
  <c r="D30" i="27"/>
  <c r="D12" i="27"/>
  <c r="D8" i="27"/>
  <c r="E30" i="27"/>
  <c r="F30" i="27"/>
  <c r="G30" i="27"/>
  <c r="H30" i="27"/>
  <c r="N30" i="27"/>
  <c r="N19" i="27"/>
  <c r="H19" i="27"/>
  <c r="G19" i="27"/>
  <c r="F19" i="27"/>
  <c r="E19" i="27"/>
  <c r="D19" i="27"/>
  <c r="D15" i="27"/>
  <c r="Q9" i="21"/>
  <c r="Q14" i="21"/>
  <c r="Q16" i="21"/>
  <c r="Q17" i="21"/>
  <c r="D55" i="21"/>
  <c r="E25" i="11"/>
  <c r="E26" i="11" s="1"/>
  <c r="U14" i="17"/>
  <c r="W15" i="11" s="1"/>
  <c r="P14" i="17"/>
  <c r="R15" i="11" s="1"/>
  <c r="N14" i="17"/>
  <c r="P15" i="11" s="1"/>
  <c r="M12" i="17"/>
  <c r="F37" i="29" s="1"/>
  <c r="M13" i="17"/>
  <c r="F38" i="29" s="1"/>
  <c r="M16" i="17"/>
  <c r="M15" i="17"/>
  <c r="O16" i="11" s="1"/>
  <c r="L12" i="17"/>
  <c r="E37" i="29" s="1"/>
  <c r="L13" i="17"/>
  <c r="E38" i="29" s="1"/>
  <c r="L16" i="17"/>
  <c r="L15" i="17"/>
  <c r="N16" i="11" s="1"/>
  <c r="E11" i="17"/>
  <c r="G14" i="11" s="1"/>
  <c r="E14" i="17"/>
  <c r="G15" i="11" s="1"/>
  <c r="F11" i="17"/>
  <c r="H14" i="11" s="1"/>
  <c r="F14" i="17"/>
  <c r="H15" i="11" s="1"/>
  <c r="G11" i="17"/>
  <c r="I14" i="11" s="1"/>
  <c r="G14" i="17"/>
  <c r="I15" i="11" s="1"/>
  <c r="H11" i="17"/>
  <c r="J14" i="11" s="1"/>
  <c r="H14" i="17"/>
  <c r="I11" i="17"/>
  <c r="I14" i="17"/>
  <c r="K15" i="11" s="1"/>
  <c r="J11" i="17"/>
  <c r="L14" i="11" s="1"/>
  <c r="J14" i="17"/>
  <c r="L15" i="11" s="1"/>
  <c r="K11" i="17"/>
  <c r="M14" i="11" s="1"/>
  <c r="K14" i="17"/>
  <c r="D11" i="17"/>
  <c r="D14" i="17"/>
  <c r="F15" i="11" s="1"/>
  <c r="E11" i="29"/>
  <c r="E8" i="29" s="1"/>
  <c r="E15" i="29"/>
  <c r="E23" i="29"/>
  <c r="E19" i="29"/>
  <c r="E13" i="23" s="1"/>
  <c r="N23" i="11"/>
  <c r="F8" i="27"/>
  <c r="G8" i="27"/>
  <c r="H8" i="27"/>
  <c r="N8" i="27"/>
  <c r="E8" i="27"/>
  <c r="E15" i="27"/>
  <c r="N26" i="18"/>
  <c r="W25" i="11"/>
  <c r="W26" i="11" s="1"/>
  <c r="Q25" i="11"/>
  <c r="Q26" i="11" s="1"/>
  <c r="P25" i="11"/>
  <c r="P26" i="11" s="1"/>
  <c r="O23" i="11"/>
  <c r="N24" i="11"/>
  <c r="M25" i="11"/>
  <c r="M26" i="11" s="1"/>
  <c r="L25" i="11"/>
  <c r="L26" i="11" s="1"/>
  <c r="K25" i="11"/>
  <c r="K26" i="11" s="1"/>
  <c r="J25" i="11"/>
  <c r="J26" i="11" s="1"/>
  <c r="I25" i="11"/>
  <c r="I26" i="11" s="1"/>
  <c r="H25" i="11"/>
  <c r="H26" i="11" s="1"/>
  <c r="G25" i="11"/>
  <c r="G26" i="11" s="1"/>
  <c r="F25" i="11"/>
  <c r="F26" i="11" s="1"/>
  <c r="E11" i="21"/>
  <c r="E8" i="21" s="1"/>
  <c r="E15" i="21"/>
  <c r="E20" i="21"/>
  <c r="E23" i="21"/>
  <c r="E19" i="21" s="1"/>
  <c r="E54" i="21"/>
  <c r="F11" i="21"/>
  <c r="F8" i="21" s="1"/>
  <c r="F15" i="21"/>
  <c r="F20" i="21"/>
  <c r="G11" i="21"/>
  <c r="G8" i="21" s="1"/>
  <c r="G15" i="21"/>
  <c r="H43" i="21"/>
  <c r="H50" i="21"/>
  <c r="H11" i="21"/>
  <c r="H8" i="21"/>
  <c r="H15" i="21"/>
  <c r="H20" i="21"/>
  <c r="H19" i="21" s="1"/>
  <c r="H23" i="21"/>
  <c r="I43" i="21"/>
  <c r="I50" i="21"/>
  <c r="I11" i="21"/>
  <c r="I8" i="21"/>
  <c r="I15" i="21"/>
  <c r="J43" i="21"/>
  <c r="J50" i="21" s="1"/>
  <c r="J15" i="21"/>
  <c r="K43" i="21"/>
  <c r="K50" i="21"/>
  <c r="K15" i="21"/>
  <c r="L43" i="21"/>
  <c r="L50" i="21" s="1"/>
  <c r="L15" i="21"/>
  <c r="M43" i="21"/>
  <c r="M50" i="21"/>
  <c r="M15" i="21"/>
  <c r="N21" i="11"/>
  <c r="O24" i="11"/>
  <c r="O21" i="11"/>
  <c r="C22" i="18"/>
  <c r="C23" i="18"/>
  <c r="C24" i="18"/>
  <c r="C25" i="18"/>
  <c r="C26" i="18"/>
  <c r="C27" i="18"/>
  <c r="C31" i="18"/>
  <c r="C32" i="18"/>
  <c r="C21" i="18"/>
  <c r="H11" i="29"/>
  <c r="H8" i="29" s="1"/>
  <c r="H15" i="29"/>
  <c r="G11" i="29"/>
  <c r="G8" i="29"/>
  <c r="G15" i="29"/>
  <c r="F11" i="29"/>
  <c r="F8" i="29" s="1"/>
  <c r="F15" i="29"/>
  <c r="F23" i="21"/>
  <c r="Q10" i="21"/>
  <c r="Q12" i="21"/>
  <c r="Q13" i="21"/>
  <c r="Q11" i="21" s="1"/>
  <c r="Q25" i="21"/>
  <c r="Q24" i="21"/>
  <c r="Q23" i="21" s="1"/>
  <c r="Q22" i="21"/>
  <c r="Q20" i="21"/>
  <c r="Q18" i="21"/>
  <c r="P20" i="21"/>
  <c r="P23" i="21"/>
  <c r="P19" i="21"/>
  <c r="O15" i="21"/>
  <c r="O20" i="21"/>
  <c r="O23" i="21"/>
  <c r="N15" i="21"/>
  <c r="N20" i="21"/>
  <c r="N19" i="21" s="1"/>
  <c r="N23" i="21"/>
  <c r="M20" i="21"/>
  <c r="M23" i="21"/>
  <c r="M19" i="21" s="1"/>
  <c r="L20" i="21"/>
  <c r="L23" i="21"/>
  <c r="L19" i="21"/>
  <c r="K20" i="21"/>
  <c r="K19" i="21" s="1"/>
  <c r="K23" i="21"/>
  <c r="J20" i="21"/>
  <c r="J19" i="21" s="1"/>
  <c r="J23" i="21"/>
  <c r="I20" i="21"/>
  <c r="I23" i="21"/>
  <c r="I19" i="21" s="1"/>
  <c r="I26" i="21" s="1"/>
  <c r="G20" i="21"/>
  <c r="G23" i="21"/>
  <c r="E42" i="11"/>
  <c r="E41" i="11"/>
  <c r="N15" i="27"/>
  <c r="H15" i="27"/>
  <c r="G15" i="27"/>
  <c r="G12" i="27"/>
  <c r="G14" i="23" s="1"/>
  <c r="F15" i="27"/>
  <c r="F41" i="11"/>
  <c r="F42" i="11"/>
  <c r="P11" i="21"/>
  <c r="P8" i="21" s="1"/>
  <c r="O11" i="21"/>
  <c r="O8" i="21" s="1"/>
  <c r="O43" i="21"/>
  <c r="O50" i="21" s="1"/>
  <c r="N11" i="21"/>
  <c r="N8" i="21"/>
  <c r="N43" i="21"/>
  <c r="N50" i="21" s="1"/>
  <c r="M11" i="21"/>
  <c r="M8" i="21"/>
  <c r="L11" i="21"/>
  <c r="L8" i="21" s="1"/>
  <c r="L26" i="21" s="1"/>
  <c r="L53" i="21" s="1"/>
  <c r="K11" i="21"/>
  <c r="K8" i="21" s="1"/>
  <c r="J11" i="21"/>
  <c r="J8" i="21" s="1"/>
  <c r="E12" i="27"/>
  <c r="F12" i="27"/>
  <c r="H12" i="27"/>
  <c r="N12" i="27"/>
  <c r="L42" i="21"/>
  <c r="L51" i="21" s="1"/>
  <c r="N31" i="18"/>
  <c r="N22" i="18"/>
  <c r="K26" i="31"/>
  <c r="K53" i="31" s="1"/>
  <c r="L26" i="31"/>
  <c r="E54" i="29"/>
  <c r="D55" i="29"/>
  <c r="I51" i="21"/>
  <c r="G13" i="23"/>
  <c r="I26" i="31"/>
  <c r="M15" i="11"/>
  <c r="K17" i="17"/>
  <c r="J26" i="31"/>
  <c r="G26" i="29" l="1"/>
  <c r="H19" i="29"/>
  <c r="H13" i="23" s="1"/>
  <c r="X11" i="11"/>
  <c r="X10" i="11"/>
  <c r="N26" i="11"/>
  <c r="X9" i="11"/>
  <c r="N25" i="11"/>
  <c r="O25" i="11"/>
  <c r="O26" i="11" s="1"/>
  <c r="E33" i="27"/>
  <c r="G32" i="29"/>
  <c r="N11" i="17"/>
  <c r="P14" i="11" s="1"/>
  <c r="O24" i="18"/>
  <c r="E33" i="18"/>
  <c r="E35" i="18" s="1"/>
  <c r="F8" i="11" s="1"/>
  <c r="F12" i="11" s="1"/>
  <c r="Q24" i="18"/>
  <c r="N27" i="18"/>
  <c r="N23" i="18"/>
  <c r="M27" i="18"/>
  <c r="Q25" i="18"/>
  <c r="P25" i="18"/>
  <c r="P33" i="18" s="1"/>
  <c r="P35" i="18" s="1"/>
  <c r="F14" i="23"/>
  <c r="E14" i="23"/>
  <c r="O17" i="11"/>
  <c r="M11" i="17"/>
  <c r="O14" i="11" s="1"/>
  <c r="F32" i="29"/>
  <c r="N17" i="11"/>
  <c r="E32" i="29"/>
  <c r="Q43" i="21"/>
  <c r="Q50" i="21" s="1"/>
  <c r="E42" i="21"/>
  <c r="E26" i="21"/>
  <c r="M14" i="17"/>
  <c r="O15" i="11" s="1"/>
  <c r="G17" i="17"/>
  <c r="L14" i="17"/>
  <c r="N15" i="11" s="1"/>
  <c r="I17" i="17"/>
  <c r="J33" i="18"/>
  <c r="J35" i="18" s="1"/>
  <c r="J42" i="18" s="1"/>
  <c r="E42" i="18"/>
  <c r="N28" i="18"/>
  <c r="N10" i="11"/>
  <c r="O9" i="11"/>
  <c r="O10" i="11"/>
  <c r="O11" i="11"/>
  <c r="N11" i="11"/>
  <c r="H53" i="31"/>
  <c r="F33" i="18"/>
  <c r="F35" i="18" s="1"/>
  <c r="J15" i="11"/>
  <c r="J18" i="11" s="1"/>
  <c r="H17" i="17"/>
  <c r="V18" i="31"/>
  <c r="P19" i="31"/>
  <c r="G42" i="31"/>
  <c r="G51" i="31" s="1"/>
  <c r="Q31" i="31"/>
  <c r="Q31" i="21"/>
  <c r="K42" i="21"/>
  <c r="K51" i="21" s="1"/>
  <c r="F42" i="21"/>
  <c r="Q32" i="21"/>
  <c r="N26" i="31"/>
  <c r="N53" i="31" s="1"/>
  <c r="Q8" i="31"/>
  <c r="Q43" i="31"/>
  <c r="Q50" i="31" s="1"/>
  <c r="N33" i="27"/>
  <c r="H26" i="29"/>
  <c r="F17" i="17"/>
  <c r="J26" i="21"/>
  <c r="M51" i="21"/>
  <c r="K26" i="21"/>
  <c r="E26" i="29"/>
  <c r="I33" i="18"/>
  <c r="I35" i="18" s="1"/>
  <c r="J8" i="11" s="1"/>
  <c r="N24" i="18"/>
  <c r="M26" i="21"/>
  <c r="M53" i="21" s="1"/>
  <c r="N26" i="21"/>
  <c r="P26" i="21"/>
  <c r="Q19" i="21"/>
  <c r="F19" i="21"/>
  <c r="D17" i="17"/>
  <c r="L18" i="11"/>
  <c r="K14" i="11"/>
  <c r="K18" i="11" s="1"/>
  <c r="G42" i="21"/>
  <c r="G51" i="21" s="1"/>
  <c r="E51" i="21"/>
  <c r="F19" i="29"/>
  <c r="F13" i="23" s="1"/>
  <c r="Q20" i="31"/>
  <c r="Q23" i="31"/>
  <c r="F42" i="31"/>
  <c r="O33" i="18"/>
  <c r="O35" i="18" s="1"/>
  <c r="H26" i="21"/>
  <c r="H53" i="21" s="1"/>
  <c r="F26" i="31"/>
  <c r="P26" i="31"/>
  <c r="P53" i="31" s="1"/>
  <c r="Q32" i="31"/>
  <c r="L33" i="18"/>
  <c r="L35" i="18" s="1"/>
  <c r="K33" i="18"/>
  <c r="K35" i="18" s="1"/>
  <c r="M30" i="18"/>
  <c r="M28" i="18"/>
  <c r="M26" i="18"/>
  <c r="M24" i="18"/>
  <c r="M22" i="18"/>
  <c r="M21" i="18"/>
  <c r="G33" i="27"/>
  <c r="Q15" i="21"/>
  <c r="V18" i="21" s="1"/>
  <c r="L11" i="17"/>
  <c r="N14" i="11" s="1"/>
  <c r="O42" i="21"/>
  <c r="F14" i="11"/>
  <c r="F18" i="11" s="1"/>
  <c r="E17" i="17"/>
  <c r="G19" i="21"/>
  <c r="O19" i="21"/>
  <c r="O26" i="21" s="1"/>
  <c r="P51" i="21"/>
  <c r="G19" i="31"/>
  <c r="G26" i="31" s="1"/>
  <c r="G53" i="31" s="1"/>
  <c r="J42" i="31"/>
  <c r="J51" i="31" s="1"/>
  <c r="J53" i="31" s="1"/>
  <c r="L42" i="31"/>
  <c r="E19" i="11"/>
  <c r="E27" i="11" s="1"/>
  <c r="E29" i="11" s="1"/>
  <c r="N17" i="17"/>
  <c r="I18" i="11"/>
  <c r="M18" i="11"/>
  <c r="G18" i="11"/>
  <c r="Q42" i="31"/>
  <c r="F51" i="31"/>
  <c r="H42" i="18"/>
  <c r="I8" i="11"/>
  <c r="I12" i="11" s="1"/>
  <c r="G42" i="18"/>
  <c r="H8" i="11"/>
  <c r="H12" i="11" s="1"/>
  <c r="F26" i="21"/>
  <c r="P18" i="11"/>
  <c r="Q8" i="21"/>
  <c r="Q26" i="21" s="1"/>
  <c r="N51" i="21"/>
  <c r="J51" i="21"/>
  <c r="O26" i="31"/>
  <c r="I51" i="31"/>
  <c r="I53" i="31" s="1"/>
  <c r="O51" i="31"/>
  <c r="L51" i="31"/>
  <c r="L53" i="31" s="1"/>
  <c r="E26" i="31"/>
  <c r="E53" i="31" s="1"/>
  <c r="I53" i="21"/>
  <c r="G26" i="21"/>
  <c r="G53" i="21" s="1"/>
  <c r="O51" i="21"/>
  <c r="F53" i="31"/>
  <c r="H18" i="11"/>
  <c r="J17" i="17"/>
  <c r="F26" i="29" l="1"/>
  <c r="O18" i="11"/>
  <c r="D33" i="27"/>
  <c r="F33" i="27"/>
  <c r="H32" i="29"/>
  <c r="O11" i="17"/>
  <c r="R24" i="18"/>
  <c r="Q33" i="18"/>
  <c r="Q35" i="18" s="1"/>
  <c r="R8" i="11" s="1"/>
  <c r="R12" i="11" s="1"/>
  <c r="R25" i="18"/>
  <c r="R33" i="18" s="1"/>
  <c r="R35" i="18" s="1"/>
  <c r="M17" i="17"/>
  <c r="F9" i="23" s="1"/>
  <c r="N18" i="11"/>
  <c r="I46" i="29"/>
  <c r="E53" i="21"/>
  <c r="E55" i="21" s="1"/>
  <c r="F54" i="21" s="1"/>
  <c r="J26" i="37"/>
  <c r="F19" i="11"/>
  <c r="F27" i="11" s="1"/>
  <c r="F29" i="11" s="1"/>
  <c r="K8" i="11"/>
  <c r="K12" i="11" s="1"/>
  <c r="K19" i="11" s="1"/>
  <c r="K27" i="11" s="1"/>
  <c r="K29" i="11" s="1"/>
  <c r="I42" i="18"/>
  <c r="N33" i="18"/>
  <c r="N35" i="18" s="1"/>
  <c r="N42" i="18" s="1"/>
  <c r="G17" i="38"/>
  <c r="G9" i="23"/>
  <c r="I19" i="11"/>
  <c r="I27" i="11" s="1"/>
  <c r="I29" i="11" s="1"/>
  <c r="L17" i="17"/>
  <c r="M33" i="18"/>
  <c r="M35" i="18" s="1"/>
  <c r="M42" i="18" s="1"/>
  <c r="H19" i="11"/>
  <c r="H27" i="11" s="1"/>
  <c r="H29" i="11" s="1"/>
  <c r="O42" i="18"/>
  <c r="P8" i="11"/>
  <c r="Q19" i="31"/>
  <c r="Q26" i="31" s="1"/>
  <c r="G8" i="11"/>
  <c r="F42" i="18"/>
  <c r="L42" i="18"/>
  <c r="M8" i="11"/>
  <c r="M12" i="11" s="1"/>
  <c r="M19" i="11" s="1"/>
  <c r="M27" i="11" s="1"/>
  <c r="M29" i="11" s="1"/>
  <c r="O53" i="21"/>
  <c r="K53" i="21"/>
  <c r="Q8" i="11"/>
  <c r="Q12" i="11" s="1"/>
  <c r="P42" i="18"/>
  <c r="J53" i="21"/>
  <c r="N53" i="21"/>
  <c r="K42" i="18"/>
  <c r="L8" i="11"/>
  <c r="L12" i="11" s="1"/>
  <c r="L19" i="11" s="1"/>
  <c r="L27" i="11" s="1"/>
  <c r="L29" i="11" s="1"/>
  <c r="P53" i="21"/>
  <c r="F51" i="21"/>
  <c r="Q51" i="21" s="1"/>
  <c r="Q53" i="21" s="1"/>
  <c r="Q55" i="21" s="1"/>
  <c r="Q42" i="21"/>
  <c r="O53" i="31"/>
  <c r="J12" i="11"/>
  <c r="J19" i="11" s="1"/>
  <c r="J27" i="11" s="1"/>
  <c r="J29" i="11" s="1"/>
  <c r="H14" i="23"/>
  <c r="H33" i="27"/>
  <c r="Q51" i="31"/>
  <c r="P12" i="11" l="1"/>
  <c r="P19" i="11" s="1"/>
  <c r="P27" i="11" s="1"/>
  <c r="O17" i="17"/>
  <c r="H9" i="23" s="1"/>
  <c r="Q14" i="11"/>
  <c r="Q18" i="11" s="1"/>
  <c r="Q19" i="11"/>
  <c r="Q27" i="11" s="1"/>
  <c r="Q29" i="11" s="1"/>
  <c r="I32" i="29"/>
  <c r="P11" i="17"/>
  <c r="Q42" i="18"/>
  <c r="S24" i="18"/>
  <c r="I8" i="23"/>
  <c r="I10" i="23" s="1"/>
  <c r="R42" i="18"/>
  <c r="S8" i="11"/>
  <c r="S12" i="11" s="1"/>
  <c r="S25" i="18"/>
  <c r="S33" i="18" s="1"/>
  <c r="S35" i="18" s="1"/>
  <c r="G31" i="29"/>
  <c r="G42" i="29" s="1"/>
  <c r="E31" i="29"/>
  <c r="E42" i="29" s="1"/>
  <c r="F31" i="29"/>
  <c r="F42" i="29" s="1"/>
  <c r="P29" i="11"/>
  <c r="G46" i="29"/>
  <c r="H46" i="29"/>
  <c r="N46" i="29"/>
  <c r="H31" i="29"/>
  <c r="H42" i="29" s="1"/>
  <c r="E8" i="23"/>
  <c r="C12" i="38"/>
  <c r="D21" i="37"/>
  <c r="D12" i="38"/>
  <c r="D17" i="38" s="1"/>
  <c r="F8" i="23"/>
  <c r="F10" i="23" s="1"/>
  <c r="G8" i="23"/>
  <c r="G10" i="23" s="1"/>
  <c r="E12" i="38"/>
  <c r="K47" i="38"/>
  <c r="G18" i="38"/>
  <c r="F46" i="38"/>
  <c r="F48" i="38" s="1"/>
  <c r="B13" i="38"/>
  <c r="H8" i="23"/>
  <c r="H10" i="23" s="1"/>
  <c r="E9" i="23"/>
  <c r="O8" i="11"/>
  <c r="O12" i="11" s="1"/>
  <c r="O19" i="11" s="1"/>
  <c r="O27" i="11" s="1"/>
  <c r="F53" i="21"/>
  <c r="F55" i="21" s="1"/>
  <c r="G54" i="21" s="1"/>
  <c r="G55" i="21" s="1"/>
  <c r="H54" i="21" s="1"/>
  <c r="H55" i="21" s="1"/>
  <c r="I54" i="21" s="1"/>
  <c r="I55" i="21" s="1"/>
  <c r="J54" i="21" s="1"/>
  <c r="J55" i="21" s="1"/>
  <c r="K54" i="21" s="1"/>
  <c r="K55" i="21" s="1"/>
  <c r="L54" i="21" s="1"/>
  <c r="L55" i="21" s="1"/>
  <c r="M54" i="21" s="1"/>
  <c r="M55" i="21" s="1"/>
  <c r="N54" i="21" s="1"/>
  <c r="N55" i="21" s="1"/>
  <c r="O54" i="21" s="1"/>
  <c r="O55" i="21" s="1"/>
  <c r="P54" i="21" s="1"/>
  <c r="P55" i="21" s="1"/>
  <c r="Q53" i="31"/>
  <c r="G12" i="11"/>
  <c r="G19" i="11" s="1"/>
  <c r="G27" i="11" s="1"/>
  <c r="N8" i="11"/>
  <c r="N12" i="11" s="1"/>
  <c r="N19" i="11" s="1"/>
  <c r="N27" i="11" s="1"/>
  <c r="O28" i="11"/>
  <c r="F46" i="29" s="1"/>
  <c r="D55" i="31"/>
  <c r="E54" i="31"/>
  <c r="E55" i="31" s="1"/>
  <c r="F54" i="31" s="1"/>
  <c r="F55" i="31" s="1"/>
  <c r="G54" i="31" s="1"/>
  <c r="G55" i="31" s="1"/>
  <c r="H54" i="31" s="1"/>
  <c r="H55" i="31" s="1"/>
  <c r="I54" i="31" s="1"/>
  <c r="I55" i="31" s="1"/>
  <c r="J54" i="31" s="1"/>
  <c r="J55" i="31" s="1"/>
  <c r="K54" i="31" s="1"/>
  <c r="K55" i="31" s="1"/>
  <c r="L54" i="31" s="1"/>
  <c r="L55" i="31" s="1"/>
  <c r="M54" i="31" s="1"/>
  <c r="M55" i="31" s="1"/>
  <c r="N54" i="31" s="1"/>
  <c r="N55" i="31" s="1"/>
  <c r="O54" i="31" s="1"/>
  <c r="O55" i="31" s="1"/>
  <c r="P54" i="31" s="1"/>
  <c r="P55" i="31" s="1"/>
  <c r="Q54" i="31"/>
  <c r="Q55" i="31" s="1"/>
  <c r="X8" i="11" l="1"/>
  <c r="X12" i="11" s="1"/>
  <c r="X19" i="11" s="1"/>
  <c r="X27" i="11" s="1"/>
  <c r="X29" i="11" s="1"/>
  <c r="R14" i="11"/>
  <c r="R18" i="11" s="1"/>
  <c r="R19" i="11" s="1"/>
  <c r="R27" i="11" s="1"/>
  <c r="R29" i="11" s="1"/>
  <c r="P17" i="17"/>
  <c r="I9" i="23" s="1"/>
  <c r="J32" i="29"/>
  <c r="Q11" i="17"/>
  <c r="T24" i="18"/>
  <c r="X24" i="18" s="1"/>
  <c r="X33" i="18" s="1"/>
  <c r="X35" i="18" s="1"/>
  <c r="X42" i="18" s="1"/>
  <c r="S42" i="18"/>
  <c r="T8" i="11"/>
  <c r="T25" i="18"/>
  <c r="T33" i="18" s="1"/>
  <c r="T35" i="18" s="1"/>
  <c r="J8" i="23"/>
  <c r="J10" i="23" s="1"/>
  <c r="I31" i="29"/>
  <c r="I42" i="29" s="1"/>
  <c r="I43" i="29"/>
  <c r="I50" i="29" s="1"/>
  <c r="H43" i="29"/>
  <c r="H50" i="29" s="1"/>
  <c r="H51" i="29" s="1"/>
  <c r="F43" i="29"/>
  <c r="F50" i="29" s="1"/>
  <c r="F51" i="29" s="1"/>
  <c r="E10" i="23"/>
  <c r="G43" i="29"/>
  <c r="G50" i="29" s="1"/>
  <c r="G51" i="29" s="1"/>
  <c r="C17" i="38"/>
  <c r="B46" i="38" s="1"/>
  <c r="B48" i="38" s="1"/>
  <c r="D18" i="38"/>
  <c r="C46" i="38"/>
  <c r="C48" i="38" s="1"/>
  <c r="E17" i="38"/>
  <c r="B16" i="38"/>
  <c r="L11" i="38"/>
  <c r="O24" i="37" s="1"/>
  <c r="K48" i="38"/>
  <c r="F12" i="38"/>
  <c r="B10" i="38"/>
  <c r="O29" i="11"/>
  <c r="G29" i="11"/>
  <c r="N28" i="11"/>
  <c r="T12" i="11" l="1"/>
  <c r="I51" i="29"/>
  <c r="Q17" i="17"/>
  <c r="J9" i="23" s="1"/>
  <c r="S14" i="11"/>
  <c r="S18" i="11" s="1"/>
  <c r="S19" i="11" s="1"/>
  <c r="S27" i="11" s="1"/>
  <c r="S29" i="11" s="1"/>
  <c r="K32" i="29"/>
  <c r="R11" i="17"/>
  <c r="V24" i="18"/>
  <c r="U24" i="18"/>
  <c r="J31" i="29"/>
  <c r="J42" i="29" s="1"/>
  <c r="J43" i="29"/>
  <c r="J50" i="29" s="1"/>
  <c r="T42" i="18"/>
  <c r="U8" i="11"/>
  <c r="U12" i="11" s="1"/>
  <c r="V25" i="18"/>
  <c r="V33" i="18" s="1"/>
  <c r="V35" i="18" s="1"/>
  <c r="U25" i="18"/>
  <c r="U33" i="18" s="1"/>
  <c r="U35" i="18" s="1"/>
  <c r="I12" i="23"/>
  <c r="I53" i="29"/>
  <c r="K8" i="23"/>
  <c r="K10" i="23" s="1"/>
  <c r="H53" i="29"/>
  <c r="H12" i="23"/>
  <c r="F12" i="23"/>
  <c r="F53" i="29"/>
  <c r="G12" i="23"/>
  <c r="G53" i="29"/>
  <c r="N29" i="11"/>
  <c r="E46" i="29"/>
  <c r="E43" i="29" s="1"/>
  <c r="E50" i="29" s="1"/>
  <c r="E51" i="29" s="1"/>
  <c r="O25" i="37"/>
  <c r="O26" i="37" s="1"/>
  <c r="C18" i="38"/>
  <c r="E18" i="38"/>
  <c r="D46" i="38"/>
  <c r="D48" i="38" s="1"/>
  <c r="F26" i="37"/>
  <c r="B11" i="38"/>
  <c r="L12" i="38"/>
  <c r="L17" i="38" s="1"/>
  <c r="F17" i="38"/>
  <c r="H26" i="37"/>
  <c r="J51" i="29" l="1"/>
  <c r="J53" i="29" s="1"/>
  <c r="B20" i="38"/>
  <c r="R17" i="17"/>
  <c r="K9" i="23" s="1"/>
  <c r="T14" i="11"/>
  <c r="T18" i="11" s="1"/>
  <c r="T19" i="11" s="1"/>
  <c r="T27" i="11" s="1"/>
  <c r="T29" i="11" s="1"/>
  <c r="L32" i="29"/>
  <c r="S11" i="17"/>
  <c r="V8" i="11"/>
  <c r="V12" i="11" s="1"/>
  <c r="U42" i="18"/>
  <c r="W8" i="11"/>
  <c r="W12" i="11" s="1"/>
  <c r="V42" i="18"/>
  <c r="L8" i="23"/>
  <c r="L10" i="23" s="1"/>
  <c r="J12" i="23"/>
  <c r="K31" i="29"/>
  <c r="K42" i="29" s="1"/>
  <c r="K43" i="29"/>
  <c r="K50" i="29" s="1"/>
  <c r="E12" i="23"/>
  <c r="E53" i="29"/>
  <c r="L18" i="38"/>
  <c r="B12" i="38"/>
  <c r="E46" i="38"/>
  <c r="E48" i="38" s="1"/>
  <c r="F18" i="38"/>
  <c r="B17" i="38"/>
  <c r="I26" i="37"/>
  <c r="G26" i="37"/>
  <c r="Y8" i="11" l="1"/>
  <c r="Y12" i="11" s="1"/>
  <c r="Y19" i="11" s="1"/>
  <c r="Y27" i="11" s="1"/>
  <c r="Y29" i="11" s="1"/>
  <c r="U14" i="11"/>
  <c r="U18" i="11" s="1"/>
  <c r="U19" i="11" s="1"/>
  <c r="U27" i="11" s="1"/>
  <c r="U29" i="11" s="1"/>
  <c r="S17" i="17"/>
  <c r="L9" i="23" s="1"/>
  <c r="M32" i="29"/>
  <c r="T11" i="17"/>
  <c r="K51" i="29"/>
  <c r="K12" i="23" s="1"/>
  <c r="N8" i="23"/>
  <c r="N10" i="23" s="1"/>
  <c r="M8" i="23"/>
  <c r="M10" i="23" s="1"/>
  <c r="L31" i="29"/>
  <c r="L42" i="29" s="1"/>
  <c r="L43" i="29"/>
  <c r="L50" i="29" s="1"/>
  <c r="E55" i="29"/>
  <c r="B19" i="38"/>
  <c r="B18" i="38"/>
  <c r="D20" i="37"/>
  <c r="V14" i="11" l="1"/>
  <c r="V18" i="11" s="1"/>
  <c r="V19" i="11" s="1"/>
  <c r="V27" i="11" s="1"/>
  <c r="V29" i="11" s="1"/>
  <c r="T17" i="17"/>
  <c r="M9" i="23" s="1"/>
  <c r="N32" i="29"/>
  <c r="U11" i="17"/>
  <c r="K53" i="29"/>
  <c r="L51" i="29"/>
  <c r="L53" i="29" s="1"/>
  <c r="L12" i="23"/>
  <c r="M43" i="29"/>
  <c r="M50" i="29" s="1"/>
  <c r="M31" i="29"/>
  <c r="M42" i="29" s="1"/>
  <c r="N43" i="29"/>
  <c r="N50" i="29" s="1"/>
  <c r="N31" i="29"/>
  <c r="N42" i="29" s="1"/>
  <c r="F54" i="29"/>
  <c r="F55" i="29" s="1"/>
  <c r="E17" i="23"/>
  <c r="D24" i="37"/>
  <c r="M51" i="29" l="1"/>
  <c r="M53" i="29" s="1"/>
  <c r="E16" i="23" s="1"/>
  <c r="W14" i="11"/>
  <c r="W18" i="11" s="1"/>
  <c r="W19" i="11" s="1"/>
  <c r="W27" i="11" s="1"/>
  <c r="W29" i="11" s="1"/>
  <c r="U17" i="17"/>
  <c r="N9" i="23" s="1"/>
  <c r="N51" i="29"/>
  <c r="N53" i="29" s="1"/>
  <c r="N12" i="23"/>
  <c r="M12" i="23"/>
  <c r="F17" i="23"/>
  <c r="G54" i="29"/>
  <c r="G55" i="29" s="1"/>
  <c r="D26" i="37"/>
  <c r="D25" i="37"/>
  <c r="E11" i="23" l="1"/>
  <c r="H54" i="29"/>
  <c r="H55" i="29" s="1"/>
  <c r="I54" i="29" s="1"/>
  <c r="I55" i="29" s="1"/>
  <c r="J54" i="29" s="1"/>
  <c r="J55" i="29" s="1"/>
  <c r="G17" i="23"/>
  <c r="B58" i="37"/>
  <c r="B59" i="37" s="1"/>
  <c r="B60" i="37" s="1"/>
  <c r="B65" i="37" s="1"/>
  <c r="B68" i="37" s="1"/>
  <c r="B69" i="37" s="1"/>
  <c r="K31" i="37" s="1"/>
  <c r="M28" i="37"/>
  <c r="I17" i="23" l="1"/>
  <c r="J17" i="23"/>
  <c r="K54" i="29"/>
  <c r="K55" i="29" s="1"/>
  <c r="L54" i="29" s="1"/>
  <c r="L55" i="29" s="1"/>
  <c r="K17" i="23"/>
  <c r="H17" i="23"/>
  <c r="K30" i="37"/>
  <c r="L17" i="23" l="1"/>
  <c r="M54" i="29"/>
  <c r="M55" i="29" s="1"/>
  <c r="M17" i="23" l="1"/>
  <c r="N54" i="29"/>
  <c r="N55" i="29" l="1"/>
  <c r="N17" i="23" s="1"/>
  <c r="O54" i="29"/>
  <c r="O55" i="29" s="1"/>
  <c r="P54" i="29" s="1"/>
  <c r="P55" i="29" s="1"/>
  <c r="Q54" i="29" l="1"/>
  <c r="V54" i="29" l="1"/>
  <c r="V55" i="29" s="1"/>
  <c r="W54" i="29" s="1"/>
  <c r="W55" i="29" s="1"/>
  <c r="X54" i="29" s="1"/>
  <c r="X55" i="29" s="1"/>
  <c r="Y54" i="29" s="1"/>
  <c r="Y55" i="29" s="1"/>
  <c r="Z54" i="29" s="1"/>
  <c r="Z55" i="29" s="1"/>
  <c r="AA54" i="29" l="1"/>
  <c r="AA55" i="29" s="1"/>
  <c r="AB54" i="29" l="1"/>
  <c r="AB55" i="29" s="1"/>
  <c r="AC54" i="29" l="1"/>
  <c r="AC55" i="29" s="1"/>
</calcChain>
</file>

<file path=xl/sharedStrings.xml><?xml version="1.0" encoding="utf-8"?>
<sst xmlns="http://schemas.openxmlformats.org/spreadsheetml/2006/main" count="1478" uniqueCount="745">
  <si>
    <t>Anul</t>
  </si>
  <si>
    <t>Cheltuieli cu personalul – total</t>
  </si>
  <si>
    <t>Cheltuieli pentru exploatare - total</t>
  </si>
  <si>
    <t>Rezultatul din exploatare</t>
  </si>
  <si>
    <t>B2. Achizitii de active fixe necorporale, inclusiv TVA</t>
  </si>
  <si>
    <t>C.</t>
  </si>
  <si>
    <t>OPERATIUNEA/PERIOADA</t>
  </si>
  <si>
    <t>Luna 1</t>
  </si>
  <si>
    <t>Luna 2</t>
  </si>
  <si>
    <t>Luna 3</t>
  </si>
  <si>
    <t>Luna 4</t>
  </si>
  <si>
    <t>Luna 5</t>
  </si>
  <si>
    <t>Luna 6</t>
  </si>
  <si>
    <t>Luna 7</t>
  </si>
  <si>
    <t>Luna 8</t>
  </si>
  <si>
    <t>Luna 9</t>
  </si>
  <si>
    <t>Luna 10</t>
  </si>
  <si>
    <t>Luna 11</t>
  </si>
  <si>
    <t>Luna 12</t>
  </si>
  <si>
    <t>I.</t>
  </si>
  <si>
    <t>ACTIVITATEA DE INVESTITII SI FINANTARE</t>
  </si>
  <si>
    <t>A.</t>
  </si>
  <si>
    <t xml:space="preserve"> </t>
  </si>
  <si>
    <t>INDICATORI FINANCIARI</t>
  </si>
  <si>
    <t>FLUX DE LICHIDITATI (CASH FLOW)</t>
  </si>
  <si>
    <t>Alte cheltuieli financiare</t>
  </si>
  <si>
    <t xml:space="preserve">  Proiectia contului de profit si pierdere  activitate cu proiect </t>
  </si>
  <si>
    <t xml:space="preserve">  Prognoza cheltuielilor si evolutia capacitatii de productie-varianta cu proiect</t>
  </si>
  <si>
    <t>Anul 1</t>
  </si>
  <si>
    <t>Anul 2</t>
  </si>
  <si>
    <t>E.</t>
  </si>
  <si>
    <t>II.</t>
  </si>
  <si>
    <t>F.</t>
  </si>
  <si>
    <t>G.</t>
  </si>
  <si>
    <t>H.</t>
  </si>
  <si>
    <t>Credite pe termen scurt</t>
  </si>
  <si>
    <t>J.</t>
  </si>
  <si>
    <t>K.</t>
  </si>
  <si>
    <t>L.</t>
  </si>
  <si>
    <t>M.</t>
  </si>
  <si>
    <t>UM</t>
  </si>
  <si>
    <t>ANI</t>
  </si>
  <si>
    <t>Numeric</t>
  </si>
  <si>
    <t>Rata de actualizare</t>
  </si>
  <si>
    <t>%</t>
  </si>
  <si>
    <t>Categoria</t>
  </si>
  <si>
    <t>Venituri din exploatare</t>
  </si>
  <si>
    <t>Venituri din exploatare – total</t>
  </si>
  <si>
    <t>Cheltuieli pentru exploatare</t>
  </si>
  <si>
    <t xml:space="preserve">Cheltuieli materiale – total </t>
  </si>
  <si>
    <t>Cheltuieli financiare  - total</t>
  </si>
  <si>
    <t>Venituri productie proprie – total</t>
  </si>
  <si>
    <t>Venituri din vanzari marfuri</t>
  </si>
  <si>
    <t>Total venituri din exploatare</t>
  </si>
  <si>
    <t>A2. Vanzari de active, inclusiv TVA</t>
  </si>
  <si>
    <t>A3. Credite pe termen lung, din care: (A.3.1. + A.3.2.)</t>
  </si>
  <si>
    <t>B.</t>
  </si>
  <si>
    <t>B1. Achizitii de active fixe corporale, inclusiv TVA</t>
  </si>
  <si>
    <t xml:space="preserve">TRIM I </t>
  </si>
  <si>
    <t xml:space="preserve">TRIM II </t>
  </si>
  <si>
    <t xml:space="preserve">TRIM III </t>
  </si>
  <si>
    <t xml:space="preserve">TRIM IV </t>
  </si>
  <si>
    <t>Venituri financiare – total</t>
  </si>
  <si>
    <t>Cheltuieli financiare, din care</t>
  </si>
  <si>
    <t>Alte cheltuieli de exploatare</t>
  </si>
  <si>
    <t>B3. Cresterea investitiilor in curs</t>
  </si>
  <si>
    <t>Alte venituri din exploatare</t>
  </si>
  <si>
    <t>Total</t>
  </si>
  <si>
    <t>Disponibil de numerar al lunii precedente</t>
  </si>
  <si>
    <t>R.</t>
  </si>
  <si>
    <t>Alte cheltuieli materiale</t>
  </si>
  <si>
    <t>Total productie vanduta</t>
  </si>
  <si>
    <t>Total intrari de lichiditati din:   (A1+A2+A3+A4)</t>
  </si>
  <si>
    <t>Vanzari fizice previzionate</t>
  </si>
  <si>
    <t>Cheltuieli cu asigurarile si protectia sociala</t>
  </si>
  <si>
    <t>Variatia stocurilor (+ pentru C; - pentru D)</t>
  </si>
  <si>
    <t>Total an 1</t>
  </si>
  <si>
    <t>Total an 2</t>
  </si>
  <si>
    <t>Total an 3</t>
  </si>
  <si>
    <t>Total an 4</t>
  </si>
  <si>
    <t>Total an 5</t>
  </si>
  <si>
    <t>Cheltuieli privind dobanzile</t>
  </si>
  <si>
    <t>Rambursari de credite pe termen scurt</t>
  </si>
  <si>
    <t>Plati de dobanzi la credite pe termen scurt</t>
  </si>
  <si>
    <t>Dividende</t>
  </si>
  <si>
    <t>P.</t>
  </si>
  <si>
    <t>Q.</t>
  </si>
  <si>
    <t>III.</t>
  </si>
  <si>
    <t>Cheltuieli cu personalul angajat</t>
  </si>
  <si>
    <t>Nr.crt.</t>
  </si>
  <si>
    <t>Specificatie</t>
  </si>
  <si>
    <t>Valoare</t>
  </si>
  <si>
    <t>Anul 1 al implementarii</t>
  </si>
  <si>
    <t xml:space="preserve">Cifra de afaceri </t>
  </si>
  <si>
    <t>Cheltuieli cu materiile prime si cu materialele consumabile</t>
  </si>
  <si>
    <t>Alte cheltuieli din afara (cu energia si apa)</t>
  </si>
  <si>
    <t xml:space="preserve">Cheltuieli privind marfurile </t>
  </si>
  <si>
    <t>Cheltuieli materiale – total</t>
  </si>
  <si>
    <t>Rezultatul financiar</t>
  </si>
  <si>
    <t>Rezultatul brut</t>
  </si>
  <si>
    <t>Rezultatul net al exercitiului financiar</t>
  </si>
  <si>
    <t>N.</t>
  </si>
  <si>
    <t>O.</t>
  </si>
  <si>
    <t>Anul 3</t>
  </si>
  <si>
    <t>Anul 4</t>
  </si>
  <si>
    <t>Anul 5</t>
  </si>
  <si>
    <t>Stocuri</t>
  </si>
  <si>
    <t>Capital social</t>
  </si>
  <si>
    <t>Rezerve</t>
  </si>
  <si>
    <t>Total capitaluri proprii</t>
  </si>
  <si>
    <t>TOTAL PASIV</t>
  </si>
  <si>
    <t>Active imobilizate - brute</t>
  </si>
  <si>
    <t>Valoarea amortizarii cumulate</t>
  </si>
  <si>
    <t xml:space="preserve">Creante </t>
  </si>
  <si>
    <t>Casa si conturi la banci</t>
  </si>
  <si>
    <t>Datorii ce trebuie platite intr-o perioada de pana la un an</t>
  </si>
  <si>
    <t>Imprumuturi si datorii la institutii de credit</t>
  </si>
  <si>
    <t>Datorii comerciale</t>
  </si>
  <si>
    <t>Alte datorii, inclusiv fiscale si la asigurari sociale</t>
  </si>
  <si>
    <t>Datorii ce trebuie platite intr-o perioada mai mare de un an</t>
  </si>
  <si>
    <t>Rezultatul exercitiului financiar</t>
  </si>
  <si>
    <t xml:space="preserve">  - repartizare profit la dividende</t>
  </si>
  <si>
    <t xml:space="preserve">  - repartizare profit la la rezerve</t>
  </si>
  <si>
    <t>I</t>
  </si>
  <si>
    <t>II</t>
  </si>
  <si>
    <t>Active imobilizate - nete (1-2)</t>
  </si>
  <si>
    <t>Total active circulante (3+4+5)</t>
  </si>
  <si>
    <t>III</t>
  </si>
  <si>
    <t>IV</t>
  </si>
  <si>
    <t>V</t>
  </si>
  <si>
    <t>VI</t>
  </si>
  <si>
    <t>Verificare:</t>
  </si>
  <si>
    <t>Disponibil de numerar al perioadei precedente</t>
  </si>
  <si>
    <t>Vanzari valorice previzionate</t>
  </si>
  <si>
    <t>Total iesiri de lichiditati prin investitii:   (B1+B2+B3)</t>
  </si>
  <si>
    <t>Flux de lichiditati din activitatea de investitii si finantare (A-B-C)</t>
  </si>
  <si>
    <t>Total iesiri de lichiditati prin finantare   (C1+C2)</t>
  </si>
  <si>
    <t>C1. Rambursari de Credite pe termen mediu si lung, din care:  (C.1.1.+ C.1.2.)</t>
  </si>
  <si>
    <t>C2. Plati de dobanzi la Credite pe termen mediu si lung, din care:   (C.2.1.+C.2.2.)</t>
  </si>
  <si>
    <t>D.</t>
  </si>
  <si>
    <t>ACTIVITATEA DE EXPLOATARE</t>
  </si>
  <si>
    <t>Incasari din activitatea financiara pe termen scurt</t>
  </si>
  <si>
    <t>Pret in RON/UM</t>
  </si>
  <si>
    <t>RON</t>
  </si>
  <si>
    <t>Flux de numerar - previziuni - RON</t>
  </si>
  <si>
    <t>Alte venituri</t>
  </si>
  <si>
    <t>Venituri din productia realizata pentru scopuri proprii si capitalizata</t>
  </si>
  <si>
    <t>Venituri din subventii de exploatare aferente cifrei de afaceri nete</t>
  </si>
  <si>
    <t>Venituri  din productia realizata pentru scopuri proprii si capitalizata</t>
  </si>
  <si>
    <t>Impozitul pe profit / cifra de afaceri</t>
  </si>
  <si>
    <t>Disponibil de numerar la sfarsitul perioadei - trebuie sa fie pozitiv</t>
  </si>
  <si>
    <t>Durata de recuperare a investitiei (Dr) - maxim 12 ani</t>
  </si>
  <si>
    <t>MINISTERUL AGRICULTURII SI DEZVOLTARII RURALE</t>
  </si>
  <si>
    <t>A1. Aport la capitalul societatii (imprumuturi de la actionari/asociati)</t>
  </si>
  <si>
    <t>A1. Aport la capitalul societatii  (imprumuturi de la actionari/asociati)</t>
  </si>
  <si>
    <t>Incasari din activitatea de exploatare, inclusiv TVA</t>
  </si>
  <si>
    <t>Total intrari de numerar (E+F+G)</t>
  </si>
  <si>
    <t>Plati pentru activitatea de exploatare, inclusiv TVA (dupa caz), din care:</t>
  </si>
  <si>
    <t>I1.</t>
  </si>
  <si>
    <t>Materii prime si materiale</t>
  </si>
  <si>
    <t>I2.</t>
  </si>
  <si>
    <t>I3.</t>
  </si>
  <si>
    <t>I4.</t>
  </si>
  <si>
    <t>I5.</t>
  </si>
  <si>
    <t>I6.</t>
  </si>
  <si>
    <t>I7.</t>
  </si>
  <si>
    <t>I8.</t>
  </si>
  <si>
    <t>I9.</t>
  </si>
  <si>
    <t>Alte materiale</t>
  </si>
  <si>
    <t>Energia si apa</t>
  </si>
  <si>
    <t>Marfuri</t>
  </si>
  <si>
    <t>Aferente personalului angajat</t>
  </si>
  <si>
    <t>Asigurari si protectie sociala</t>
  </si>
  <si>
    <t>Prestatii externe</t>
  </si>
  <si>
    <t>Impozite, taxe si varsaminte asimilate</t>
  </si>
  <si>
    <t>Alte plati aferente exploatarii</t>
  </si>
  <si>
    <t>Plati/incasari pentru impozite si taxe  (K1-K2+K3)</t>
  </si>
  <si>
    <t>Total plati exclusiv cele aferente exploatarii  (K+L+M+N)</t>
  </si>
  <si>
    <t>Flux de numerar din activitatea de exploatare (J-O)</t>
  </si>
  <si>
    <t>Flux de lichiditati net al perioadei (D+P)</t>
  </si>
  <si>
    <t>S.</t>
  </si>
  <si>
    <t>Flux brut inainte de plati pentru impozit pe profit /cifra de afaceri si ajustare TVA (H-I)</t>
  </si>
  <si>
    <t>K1.  plati TVA</t>
  </si>
  <si>
    <t>K2.  rambursari TVA</t>
  </si>
  <si>
    <t>Disponibil de numerar la sfarsitul perioadei (R+Q)</t>
  </si>
  <si>
    <t>Energie si apa</t>
  </si>
  <si>
    <t>Disponibil de numerar la sfarsitul perioadei (Q+R)</t>
  </si>
  <si>
    <t>Anul 2 al implementarii</t>
  </si>
  <si>
    <t>BILANT SINTETIC PREVIZIONAT - RON</t>
  </si>
  <si>
    <t>Total plati, exclusiv cele aferente exploatarii (K+L+M+N)</t>
  </si>
  <si>
    <t>Venituri din alte activitati</t>
  </si>
  <si>
    <t>K3.  impozit pe profit/cifra de afaceri</t>
  </si>
  <si>
    <t>Anul  2  al implementarii</t>
  </si>
  <si>
    <t>Plati/incasari pentru impozite si taxe                  (K1-K2+K3)</t>
  </si>
  <si>
    <t>Anul 0             (anterior depunerii cererii de finantare)</t>
  </si>
  <si>
    <t>Nr. Crt.</t>
  </si>
  <si>
    <t>Total                            An 1</t>
  </si>
  <si>
    <t>Total                                An 2</t>
  </si>
  <si>
    <t>Total                             An 3</t>
  </si>
  <si>
    <t>Total                              An 4</t>
  </si>
  <si>
    <t>Total                             An 1</t>
  </si>
  <si>
    <t>Total                             An 2</t>
  </si>
  <si>
    <t>Total                              An 3</t>
  </si>
  <si>
    <t>Total                              An 5</t>
  </si>
  <si>
    <t>Anul 0              (anterior depunerii cererii de finantare)</t>
  </si>
  <si>
    <t>Total                         An 1</t>
  </si>
  <si>
    <t>Total                         An 2</t>
  </si>
  <si>
    <t>Total                           An 3</t>
  </si>
  <si>
    <t>Total                        An 4</t>
  </si>
  <si>
    <t>Total                        An 5</t>
  </si>
  <si>
    <t xml:space="preserve">   A.3.2. Alte Credite pe termen mediu si lung, leasinguri, alte datorii financiare</t>
  </si>
  <si>
    <t xml:space="preserve">Cheltuieli cu amortizarile </t>
  </si>
  <si>
    <t>Cheltuieli cu amortizarile</t>
  </si>
  <si>
    <t>K3. impozit pe profit/cifra de afaceri</t>
  </si>
  <si>
    <t xml:space="preserve">  Prognoza veniturilor -varianta cu proiect</t>
  </si>
  <si>
    <r>
      <t xml:space="preserve">   A.3.1. Imprumut - </t>
    </r>
    <r>
      <rPr>
        <i/>
        <sz val="12"/>
        <color indexed="56"/>
        <rFont val="Arial"/>
        <family val="2"/>
      </rPr>
      <t>cofinantare la proiect</t>
    </r>
  </si>
  <si>
    <r>
      <t xml:space="preserve">   C.1.1. Rate la imprumut -</t>
    </r>
    <r>
      <rPr>
        <i/>
        <sz val="12"/>
        <color indexed="56"/>
        <rFont val="Arial"/>
        <family val="2"/>
      </rPr>
      <t xml:space="preserve"> cofinantare la proiect</t>
    </r>
  </si>
  <si>
    <t xml:space="preserve">   C.1.2. Rate la alte Credite pe termen mediu si lung, leasinguri, alte datorii financiare</t>
  </si>
  <si>
    <r>
      <t xml:space="preserve">   C.2.1. La imprumut - </t>
    </r>
    <r>
      <rPr>
        <i/>
        <sz val="12"/>
        <color indexed="56"/>
        <rFont val="Arial"/>
        <family val="2"/>
      </rPr>
      <t>cofinantare la proiect</t>
    </r>
  </si>
  <si>
    <t xml:space="preserve">   C.2.2. La alte Credite pe termen mediu si lung, leasinguri, alte datorii financiare</t>
  </si>
  <si>
    <r>
      <t>Valoare investitie(Vi)</t>
    </r>
    <r>
      <rPr>
        <sz val="11"/>
        <color indexed="56"/>
        <rFont val="Arial"/>
        <family val="2"/>
      </rPr>
      <t>= valoarea totala a proiectului fara TVA</t>
    </r>
  </si>
  <si>
    <r>
      <t>Veniturile din exploatare (Ve)</t>
    </r>
    <r>
      <rPr>
        <sz val="11"/>
        <color indexed="56"/>
        <rFont val="Arial"/>
        <family val="2"/>
      </rPr>
      <t xml:space="preserve"> = veniturile realizate din activitatea curenta, conform obiectului de activitate al solicitantului. </t>
    </r>
  </si>
  <si>
    <r>
      <t>Cheltuieli de exploatare (Ce)</t>
    </r>
    <r>
      <rPr>
        <sz val="11"/>
        <color indexed="56"/>
        <rFont val="Arial"/>
        <family val="2"/>
      </rPr>
      <t>= cheltuielile generate de derularea activitatii curente</t>
    </r>
  </si>
  <si>
    <r>
      <t xml:space="preserve">Rata rentabilitatii capitalului investit (rRc) - </t>
    </r>
    <r>
      <rPr>
        <sz val="11"/>
        <color indexed="56"/>
        <rFont val="Arial"/>
        <family val="2"/>
      </rPr>
      <t xml:space="preserve">trebuie sa fie </t>
    </r>
    <r>
      <rPr>
        <b/>
        <sz val="11"/>
        <color indexed="56"/>
        <rFont val="Arial"/>
        <family val="2"/>
      </rPr>
      <t>minim</t>
    </r>
    <r>
      <rPr>
        <sz val="11"/>
        <color indexed="56"/>
        <rFont val="Arial"/>
        <family val="2"/>
      </rPr>
      <t xml:space="preserve"> </t>
    </r>
    <r>
      <rPr>
        <b/>
        <sz val="11"/>
        <color indexed="56"/>
        <rFont val="Arial"/>
        <family val="2"/>
      </rPr>
      <t>5%</t>
    </r>
  </si>
  <si>
    <r>
      <t xml:space="preserve">Valoare actualizata neta (VAN) - </t>
    </r>
    <r>
      <rPr>
        <sz val="11"/>
        <color indexed="56"/>
        <rFont val="Arial"/>
        <family val="2"/>
      </rPr>
      <t xml:space="preserve">trebuie sa fie </t>
    </r>
    <r>
      <rPr>
        <b/>
        <sz val="11"/>
        <color indexed="56"/>
        <rFont val="Arial"/>
        <family val="2"/>
      </rPr>
      <t>pozitiva</t>
    </r>
  </si>
  <si>
    <r>
      <t xml:space="preserve">   A.3.1. Imprumut - </t>
    </r>
    <r>
      <rPr>
        <i/>
        <sz val="10"/>
        <color indexed="56"/>
        <rFont val="Arial"/>
        <family val="2"/>
      </rPr>
      <t>cofinantare la proiect</t>
    </r>
  </si>
  <si>
    <r>
      <t xml:space="preserve">   C.1.1. Rate la imprumut -</t>
    </r>
    <r>
      <rPr>
        <i/>
        <sz val="10"/>
        <color indexed="56"/>
        <rFont val="Arial"/>
        <family val="2"/>
      </rPr>
      <t xml:space="preserve"> cofinantare la proiect</t>
    </r>
  </si>
  <si>
    <r>
      <t xml:space="preserve">   C.2.1. La imprumut - </t>
    </r>
    <r>
      <rPr>
        <i/>
        <sz val="10"/>
        <color indexed="56"/>
        <rFont val="Arial"/>
        <family val="2"/>
      </rPr>
      <t>cofinantare la proiect</t>
    </r>
  </si>
  <si>
    <t>DIRECŢIA GENERALĂ PESCUIT - AUTORITATE DE MANAGEMENT PENTRU POPAM</t>
  </si>
  <si>
    <t>Metodă de calcul a finanţării nerambursabile pentru proiectele generatoare de venit, prin Metoda necesarului de finantare ("funding-gap")</t>
  </si>
  <si>
    <t xml:space="preserve">OBSERVATIE: </t>
  </si>
  <si>
    <t xml:space="preserve">Se va completa acest document doar in cazul proiectelor generatoare de venit </t>
  </si>
  <si>
    <t>Atentie: introduceti date doar in coloanele marcate cu culoarea gri. Restul datelor sunt fie predefinite, fie generate automat.</t>
  </si>
  <si>
    <r>
      <rPr>
        <sz val="14"/>
        <color theme="1"/>
        <rFont val="Wingdings"/>
        <charset val="2"/>
      </rPr>
      <t xml:space="preserve">þ </t>
    </r>
    <r>
      <rPr>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</si>
  <si>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t>Pre-
implementare</t>
  </si>
  <si>
    <t>Implementare</t>
  </si>
  <si>
    <t>(RON)</t>
  </si>
  <si>
    <t>(1)</t>
  </si>
  <si>
    <t xml:space="preserve">Cost de investitie
</t>
  </si>
  <si>
    <t xml:space="preserve">(CI) </t>
  </si>
  <si>
    <t>(2)</t>
  </si>
  <si>
    <t xml:space="preserve">Costuri eligibile
</t>
  </si>
  <si>
    <t xml:space="preserve">(CE) </t>
  </si>
  <si>
    <t>(3)</t>
  </si>
  <si>
    <t xml:space="preserve">Costuri neeligibile
 </t>
  </si>
  <si>
    <t>(CNE)</t>
  </si>
  <si>
    <t>(4)</t>
  </si>
  <si>
    <t>Factor actualizare</t>
  </si>
  <si>
    <t>(FA)</t>
  </si>
  <si>
    <t>(5)</t>
  </si>
  <si>
    <t xml:space="preserve">Valoarea actualizata a costului de investitie
</t>
  </si>
  <si>
    <t>(VACI)</t>
  </si>
  <si>
    <t>(6)</t>
  </si>
  <si>
    <t xml:space="preserve">Valoarea actualizata a costurilor eligibile
</t>
  </si>
  <si>
    <t>(VACE)</t>
  </si>
  <si>
    <t>(7)</t>
  </si>
  <si>
    <t xml:space="preserve">Valoarea actualizata a costurilor neeligibile
</t>
  </si>
  <si>
    <t>(VACNE)</t>
  </si>
  <si>
    <t>(8)</t>
  </si>
  <si>
    <t>(VEx)</t>
  </si>
  <si>
    <t>(9)</t>
  </si>
  <si>
    <t>(CEx)</t>
  </si>
  <si>
    <t>(10)</t>
  </si>
  <si>
    <t>Valoarea reziduala obtinuta din valorificarea activelor, prin vanzare sau lichidare</t>
  </si>
  <si>
    <t>(VR)</t>
  </si>
  <si>
    <t>(11)</t>
  </si>
  <si>
    <t>Fluxuri de numerar</t>
  </si>
  <si>
    <t xml:space="preserve">(FN) </t>
  </si>
  <si>
    <t>(12)</t>
  </si>
  <si>
    <t>(VAFN)</t>
  </si>
  <si>
    <t>(13)</t>
  </si>
  <si>
    <t>Rata de co-finantare maxima</t>
  </si>
  <si>
    <t>Rata de actualizare:</t>
  </si>
  <si>
    <t>Finantarea nerambursabila (determinata prin aplicarea metodei Necesarului de finantare)</t>
  </si>
  <si>
    <t>lei</t>
  </si>
  <si>
    <t>Explicatii aferente randurilor din tabel</t>
  </si>
  <si>
    <t>coloana</t>
  </si>
  <si>
    <t>Factor de actualizare (FA) are la bază rata de actualizare de k (4%). Atât rata de actualizare, cât şi FA sunt parametri predefiniţi:
FA pentru anul t = 1 / (1+rata de actualizare)t,
unde rata de actualizare = k (4%)</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</si>
  <si>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</si>
  <si>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</si>
  <si>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</si>
  <si>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Valoarea reziduală a investiției este inclusă în valoarea actualizata a fluxurilor de numerar (VAFN) numai dacă veniturile din exploatare depasesc cheltuielile de exploatare.</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</si>
  <si>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</si>
  <si>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</si>
  <si>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</si>
  <si>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</si>
  <si>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r>
      <t>þ</t>
    </r>
    <r>
      <rPr>
        <sz val="14"/>
        <color rgb="FF000000"/>
        <rFont val="Times New Roman"/>
        <family val="1"/>
      </rPr>
      <t xml:space="preserve"> </t>
    </r>
    <r>
      <rPr>
        <b/>
        <i/>
        <sz val="14"/>
        <color rgb="FF000000"/>
        <rFont val="Times New Roman"/>
        <family val="1"/>
      </rPr>
      <t>Pas B: Se determina rata necesarului de finanţare (RNF)</t>
    </r>
  </si>
  <si>
    <t>Costul total al investitiei [CI]</t>
  </si>
  <si>
    <t>Valoarea actualizata a costului de investitie [VACI]</t>
  </si>
  <si>
    <t>Valoarea actualizata a fluxurilor de numerar [VAFN]</t>
  </si>
  <si>
    <t>Necesarul de finantare aferent intregii investitii la costul total al investitiei [NF=VACI-VAFN]</t>
  </si>
  <si>
    <t>Rata necesarului de finantare RNF=(NF/VACI)</t>
  </si>
  <si>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t>
    </r>
  </si>
  <si>
    <t>in cazul in care nu toate costurile de investitie sunt eligibile, conform regulilor de eligibilitate a cheltuielilor din Ghidul solicitantului</t>
  </si>
  <si>
    <t>Costul eligibil al investitiei (proiectului) [CE]</t>
  </si>
  <si>
    <t>Necesarul de finantare aferent costului eligibil al investitiei (i.e. valoarea eligibila ajustata cu rata necesarului de finantare, NFE = CE*RNF)</t>
  </si>
  <si>
    <r>
      <rPr>
        <b/>
        <i/>
        <sz val="14"/>
        <rFont val="Wingdings"/>
        <charset val="2"/>
      </rPr>
      <t xml:space="preserve">þ </t>
    </r>
    <r>
      <rPr>
        <b/>
        <i/>
        <sz val="14"/>
        <rFont val="Times New Roman"/>
        <family val="1"/>
      </rPr>
      <t>Pas D: Se determina valoarea finantarii nerambursabile ce poate fi acordata din fonduri structurale</t>
    </r>
  </si>
  <si>
    <t>Finantarea nerambursabila</t>
  </si>
  <si>
    <t>Nr. crt</t>
  </si>
  <si>
    <t>Denumirea capitolelor şi subcapitolelor</t>
  </si>
  <si>
    <t>Cheltuieli eligibile</t>
  </si>
  <si>
    <t>Total eligibil</t>
  </si>
  <si>
    <t>Cheltuieli neeligibile</t>
  </si>
  <si>
    <t>Total neeligibil</t>
  </si>
  <si>
    <t>TOTAL</t>
  </si>
  <si>
    <t>Baza</t>
  </si>
  <si>
    <t>TVA elig.</t>
  </si>
  <si>
    <t>TVA ne-elig.</t>
  </si>
  <si>
    <t>CAP. 1</t>
  </si>
  <si>
    <t>Cheltuieli pentru amenajarea terenului</t>
  </si>
  <si>
    <t>1.1</t>
  </si>
  <si>
    <t>Amenajarea terenului</t>
  </si>
  <si>
    <t>1.2</t>
  </si>
  <si>
    <t>Amenajari pentru protectia mediului si aducerea la starea initiala</t>
  </si>
  <si>
    <t>TOTAL CAPITOL 1</t>
  </si>
  <si>
    <t>CAP. 2</t>
  </si>
  <si>
    <t>Cheltuieli pt asigurarea utilităţilor necesare obiectivului</t>
  </si>
  <si>
    <t>2.1</t>
  </si>
  <si>
    <t>Cheltuieli pentru asigurarea utilitatilor necesare obiectivului</t>
  </si>
  <si>
    <t> TOTAL CAPITOL 2</t>
  </si>
  <si>
    <t>CAP. 3</t>
  </si>
  <si>
    <t>Cheltuieli pentru proiectare și asistență tehnică</t>
  </si>
  <si>
    <t>3.1</t>
  </si>
  <si>
    <t>Studii de teren</t>
  </si>
  <si>
    <t>3.2</t>
  </si>
  <si>
    <t>Obtinere avize, acorduri, autorizatii</t>
  </si>
  <si>
    <t>3.3</t>
  </si>
  <si>
    <t>Proiectare si inginerie</t>
  </si>
  <si>
    <t>3.4</t>
  </si>
  <si>
    <t>Consultanta</t>
  </si>
  <si>
    <t>3.5</t>
  </si>
  <si>
    <t>Asistenta tehnica</t>
  </si>
  <si>
    <t> TOTAL CAPITOL 3</t>
  </si>
  <si>
    <t>CAP. 4</t>
  </si>
  <si>
    <t>Cheltuieli pentru investiţia de bază</t>
  </si>
  <si>
    <t>4.1</t>
  </si>
  <si>
    <t>Construcţii şi instalaţii</t>
  </si>
  <si>
    <t>4.2</t>
  </si>
  <si>
    <t>Dotări</t>
  </si>
  <si>
    <t>4.3</t>
  </si>
  <si>
    <t>Active necorporale</t>
  </si>
  <si>
    <t>TOTAL CAPITOL 4</t>
  </si>
  <si>
    <t>CAP. 5</t>
  </si>
  <si>
    <t>5.1</t>
  </si>
  <si>
    <t>5.2</t>
  </si>
  <si>
    <t>Cheltuieli diverse și neprevăzute</t>
  </si>
  <si>
    <t>TOTAL CAPITOL 5</t>
  </si>
  <si>
    <t>CAP. 6</t>
  </si>
  <si>
    <t>6.1</t>
  </si>
  <si>
    <t>TOTAL CAPITOL 6</t>
  </si>
  <si>
    <t>CAP. 7</t>
  </si>
  <si>
    <t>7.1</t>
  </si>
  <si>
    <t>TOTAL CAPITOL 7</t>
  </si>
  <si>
    <t>TOTAL GENERAL</t>
  </si>
  <si>
    <t>din care C+M</t>
  </si>
  <si>
    <t>Nr crt</t>
  </si>
  <si>
    <t>SURSE DE FINANŢARE</t>
  </si>
  <si>
    <t>Valoare (lei)</t>
  </si>
  <si>
    <t>Valoarea totală a cererii de finantare, din care :</t>
  </si>
  <si>
    <t>I.a.</t>
  </si>
  <si>
    <t>Valoarea totala neeligibilă, inclusiv TVA aferenta</t>
  </si>
  <si>
    <t>I.b.</t>
  </si>
  <si>
    <t xml:space="preserve">Valoarea totala eligibilă </t>
  </si>
  <si>
    <t>Contribuţia proprie, din care :</t>
  </si>
  <si>
    <t>II.a.</t>
  </si>
  <si>
    <t xml:space="preserve">Contribuţia solicitantului la cheltuieli eligibile </t>
  </si>
  <si>
    <t>II.b.</t>
  </si>
  <si>
    <t>Contribuţia solicitantului la cheltuieli neeligibile, inclusiv TVA aferenta</t>
  </si>
  <si>
    <t>ASISTENŢĂ FINANCIARĂ NERAMBURSABILĂ SOLICITATĂ</t>
  </si>
  <si>
    <t>Capitol</t>
  </si>
  <si>
    <t>Denumire</t>
  </si>
  <si>
    <t>Buget cerere</t>
  </si>
  <si>
    <t>Total ani</t>
  </si>
  <si>
    <t>an 1</t>
  </si>
  <si>
    <t>an 2</t>
  </si>
  <si>
    <t>an 3</t>
  </si>
  <si>
    <t>SURSE DE FINANTARE</t>
  </si>
  <si>
    <t>Contribuţia proprie totală (la cheltuieli eligibile și neeligibile), asigurată din:</t>
  </si>
  <si>
    <t xml:space="preserve">   - Surse proprii</t>
  </si>
  <si>
    <t xml:space="preserve">   - Imprumuturi bancare / surse imprumutate</t>
  </si>
  <si>
    <r>
      <t xml:space="preserve">INFORMATII AFERENTE </t>
    </r>
    <r>
      <rPr>
        <b/>
        <sz val="10"/>
        <color rgb="FFFF0000"/>
        <rFont val="Calibri"/>
        <family val="2"/>
        <charset val="238"/>
        <scheme val="minor"/>
      </rPr>
      <t>FINANTARII PROIECTULUI DE INVESTITIE</t>
    </r>
  </si>
  <si>
    <t>RAMBURSARE CREDIT
se va completa cu informatii obtinute de la banca finantatoare</t>
  </si>
  <si>
    <t>Imprumuturi bancare</t>
  </si>
  <si>
    <t>Rambursare imprumut bancar</t>
  </si>
  <si>
    <t xml:space="preserve">Dobanzi </t>
  </si>
  <si>
    <t>Rambursare imprumut (incl.dobanzi)</t>
  </si>
  <si>
    <t>an 6</t>
  </si>
  <si>
    <t>an 7</t>
  </si>
  <si>
    <t>an 8</t>
  </si>
  <si>
    <t xml:space="preserve"> BUGETUL CERERII DE FINANTARE</t>
  </si>
  <si>
    <t>Planul investitional</t>
  </si>
  <si>
    <t>TOTAL CHELTUIELI ELIGIBILE</t>
  </si>
  <si>
    <t>TOTAL CHELTUIELI NEELIGIBILE</t>
  </si>
  <si>
    <t>1.3</t>
  </si>
  <si>
    <t>Obţinerea terenului</t>
  </si>
  <si>
    <t>Organizarea procedurilor de achiziție</t>
  </si>
  <si>
    <t>3.6</t>
  </si>
  <si>
    <t>Montaj utilaje tehnologice</t>
  </si>
  <si>
    <t>Utilaje,    echipamente    tehnologice și funcționale cu montaj</t>
  </si>
  <si>
    <t>4.4</t>
  </si>
  <si>
    <t>Utilaje   fără   montaj  și echipamente   de transport</t>
  </si>
  <si>
    <t>4.5</t>
  </si>
  <si>
    <t>4.6</t>
  </si>
  <si>
    <t>Cheltuieli cu organizarea de șantier</t>
  </si>
  <si>
    <t>Lucări de construcții</t>
  </si>
  <si>
    <t>Cheltuieli conexe oraganizării de șantier</t>
  </si>
  <si>
    <t>Comisioane, cote, taxe</t>
  </si>
  <si>
    <t>CAP. 8</t>
  </si>
  <si>
    <t>8.1</t>
  </si>
  <si>
    <t>Cheltuieli cu amortizarea</t>
  </si>
  <si>
    <t>TOTAL CAPITOL 8</t>
  </si>
  <si>
    <t>CAP. 9</t>
  </si>
  <si>
    <t>Cheltuieli cu leasing-ul</t>
  </si>
  <si>
    <t>9.1</t>
  </si>
  <si>
    <t>TOTAL CAPITOL 9</t>
  </si>
  <si>
    <t>CAP. 10</t>
  </si>
  <si>
    <t>Cheltuieli privind plata drepturilor salariale</t>
  </si>
  <si>
    <t>TOTAL CAPITOL 10</t>
  </si>
  <si>
    <t>10.1</t>
  </si>
  <si>
    <t>CAP. 11</t>
  </si>
  <si>
    <t>11.1</t>
  </si>
  <si>
    <t>Cheltuieli cu auditatea proiectului</t>
  </si>
  <si>
    <t>TOTAL CAPITOL 11</t>
  </si>
  <si>
    <t>CAP. 12</t>
  </si>
  <si>
    <t>12.1</t>
  </si>
  <si>
    <t>Cheltuieli cu informarea și publicitatea</t>
  </si>
  <si>
    <t>TOTAL CAPITOL 12</t>
  </si>
  <si>
    <t>CAP. 13</t>
  </si>
  <si>
    <t>Cheltuieli pentru probele tehnologice și teste de predare la beneficiar</t>
  </si>
  <si>
    <t>13.1</t>
  </si>
  <si>
    <t>Pregătirea personalului de exploatare</t>
  </si>
  <si>
    <t>13.2</t>
  </si>
  <si>
    <t>Probe tehnologice și teste</t>
  </si>
  <si>
    <t>TOTAL CAPITOL 13</t>
  </si>
  <si>
    <t>CAP. 14</t>
  </si>
  <si>
    <t>14.1</t>
  </si>
  <si>
    <t>Contribuția proprie aferentă terenului</t>
  </si>
  <si>
    <t>14.2</t>
  </si>
  <si>
    <t>Contribuția proprie pentru investiția de bază</t>
  </si>
  <si>
    <t>TOTAL CAPITOL 14</t>
  </si>
  <si>
    <t>CAP. 15</t>
  </si>
  <si>
    <t>Cheltuieli cu achiziționarea semnăturii digitale pentru MySMIS2014</t>
  </si>
  <si>
    <t>15.1</t>
  </si>
  <si>
    <t>Completați proiectia financiara privind costurile investitiei pe anii de implementare (an 1 și 2), in functie de perioada de implementare a proiectului.
Coloana "Total ani" verifica suma costurilor anuale cu costul total al investitiei, conform bugetului. Mesajul "Eroare!" se va afisa daca suma valorilor aferente anilor 1 și 2 nu este egala cu valoarea din buget a respectivului cost (coloana "Buget cerere")</t>
  </si>
  <si>
    <t>TOTAL CAPITOL 15</t>
  </si>
  <si>
    <t>In acest tabel sunt inregistrate incasarile si platile aferente activitatilor de exploatare si de investitii generate exclusiv de proiectul de investitie</t>
  </si>
  <si>
    <t>Rata de actualizare financiară</t>
  </si>
  <si>
    <t>Implementare si operare (ani)</t>
  </si>
  <si>
    <t>Total incasari din exploatare</t>
  </si>
  <si>
    <t>Valoare reziduala*</t>
  </si>
  <si>
    <t>Incasari totale</t>
  </si>
  <si>
    <t>Total plati din exploatare</t>
  </si>
  <si>
    <t>Investitie</t>
  </si>
  <si>
    <t>Plati totale</t>
  </si>
  <si>
    <t>Flux de numerar net</t>
  </si>
  <si>
    <t>Flux de numerar net actualizat</t>
  </si>
  <si>
    <t>VANF (valoarea actualizata neta financiara)</t>
  </si>
  <si>
    <t>RIRF (rata interna de rentabilitate financiara)</t>
  </si>
  <si>
    <r>
      <rPr>
        <b/>
        <sz val="9"/>
        <color theme="1"/>
        <rFont val="Calibri"/>
        <family val="2"/>
        <charset val="238"/>
        <scheme val="minor"/>
      </rPr>
      <t>*) Modalitatea de calcul a valorii reziduale</t>
    </r>
    <r>
      <rPr>
        <sz val="9"/>
        <color theme="1"/>
        <rFont val="Calibri"/>
        <family val="2"/>
        <charset val="238"/>
        <scheme val="minor"/>
      </rPr>
      <t xml:space="preserve">
Valoarea reziduala se va completa in ultimul an de previziune cu marimea fundamentata.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 (Sursa: Regulamentul CE 480/2014 - art. 18).</t>
    </r>
  </si>
  <si>
    <t>Activ</t>
  </si>
  <si>
    <t>Valoare de inventar (lei)</t>
  </si>
  <si>
    <t>Pondere (%)</t>
  </si>
  <si>
    <t>Durata de viata (ani)</t>
  </si>
  <si>
    <t>Durata de viata medie (ani)</t>
  </si>
  <si>
    <t xml:space="preserve">[completați cu denumirea activului] </t>
  </si>
  <si>
    <t>Valoare reziduala</t>
  </si>
  <si>
    <t>Total flux de numerar</t>
  </si>
  <si>
    <t>(durata de viață post operare rămasă, în ani)</t>
  </si>
  <si>
    <t>Post operare (ani)</t>
  </si>
  <si>
    <t>An</t>
  </si>
  <si>
    <t>Post operare (continuare)</t>
  </si>
  <si>
    <t>Total                              An 6</t>
  </si>
  <si>
    <t>Total                              An 7</t>
  </si>
  <si>
    <t>Total                              An 8</t>
  </si>
  <si>
    <t>Total                              An 9</t>
  </si>
  <si>
    <t>Total                              An 10</t>
  </si>
  <si>
    <t>Total                             An 4</t>
  </si>
  <si>
    <t>Total                             An 6</t>
  </si>
  <si>
    <t>Total                             An 7</t>
  </si>
  <si>
    <t>Total                             An 8</t>
  </si>
  <si>
    <t>Total                             An 9</t>
  </si>
  <si>
    <t>Total                             An 10</t>
  </si>
  <si>
    <t>Total                        An 6</t>
  </si>
  <si>
    <t>Total                        An 7</t>
  </si>
  <si>
    <t>Total                        An 8</t>
  </si>
  <si>
    <t>Total                        An 9</t>
  </si>
  <si>
    <t>Total                        An 10</t>
  </si>
  <si>
    <t>Anul 6</t>
  </si>
  <si>
    <t>Anul 7</t>
  </si>
  <si>
    <t>Anul 8</t>
  </si>
  <si>
    <t>Anul 9</t>
  </si>
  <si>
    <t>Anul 10</t>
  </si>
  <si>
    <t>A4. Ajutor nerambursabil  FEPAM (inclusiv avans)</t>
  </si>
  <si>
    <t>Rentabilitatea investiției</t>
  </si>
  <si>
    <t>Maximum 50%</t>
  </si>
  <si>
    <t>Contribuția în natură</t>
  </si>
  <si>
    <t>Total an 6</t>
  </si>
  <si>
    <t>Total an 7</t>
  </si>
  <si>
    <t>Total an 8</t>
  </si>
  <si>
    <t>Total an 9</t>
  </si>
  <si>
    <t>Total an 10</t>
  </si>
  <si>
    <t>an 4</t>
  </si>
  <si>
    <t>an 5</t>
  </si>
  <si>
    <t>an 9</t>
  </si>
  <si>
    <t>an 10</t>
  </si>
  <si>
    <t>Anexa 14.1</t>
  </si>
  <si>
    <t>Anexa 14.2</t>
  </si>
  <si>
    <t>Anexa 14.3</t>
  </si>
  <si>
    <t>Anexa  14.4</t>
  </si>
  <si>
    <t>Anexa 14.5</t>
  </si>
  <si>
    <t>Anexa 14.6</t>
  </si>
  <si>
    <t>Anexa 14.7</t>
  </si>
  <si>
    <t>Anexa 14.8</t>
  </si>
  <si>
    <t>Anexa 14.9</t>
  </si>
  <si>
    <t>Anexa 14.10</t>
  </si>
  <si>
    <t>numărul de ani (perioada de referinţă) pentru care se realizează analiza: anul 0 pentru preimplementare, anii 1, 2 pentru implementare;
 Observatie: 
 este posibil ca în anii de implementare a proiectului (1, 2)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</si>
  <si>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A4. Ajutor nerambursabil FEPAM  (inclusiv avans)</t>
  </si>
  <si>
    <t>Costul de investiţie (CI), eşalonat pe perioada de implementare a proiectului reprezintă valoarea totală a proiectului.</t>
  </si>
  <si>
    <t>Suma costurilor eligibile (CE) reprezintă valoarea eligibilă a proiectului.</t>
  </si>
  <si>
    <t>Suma costurilor neeligibile (CNE) este formată din valoarea neeligibilă a proiectului.</t>
  </si>
  <si>
    <t>Anexa 14.13</t>
  </si>
  <si>
    <t>Tabel 1: PROIECTII FINANCIARE - FARA ADOPTAREA PROIECTULUI DE INVESTITIE</t>
  </si>
  <si>
    <t>Nr</t>
  </si>
  <si>
    <t>Implementare si operare</t>
  </si>
  <si>
    <t>AN 1</t>
  </si>
  <si>
    <t>AN 2</t>
  </si>
  <si>
    <t>AN 3</t>
  </si>
  <si>
    <t>AN 4</t>
  </si>
  <si>
    <t>AN 5</t>
  </si>
  <si>
    <t>AN 6</t>
  </si>
  <si>
    <t>AN 7</t>
  </si>
  <si>
    <t>AN 8</t>
  </si>
  <si>
    <t>AN 9</t>
  </si>
  <si>
    <t>AN 10</t>
  </si>
  <si>
    <t>Total incasari (intrari de lichiditati) din activitatea de exploatare (FARA proiect)</t>
  </si>
  <si>
    <t>Total cheltuieli materiale</t>
  </si>
  <si>
    <t xml:space="preserve">Cheltuieli cu asigurarile si protectia sociala </t>
  </si>
  <si>
    <t>Cheltuieli de personal</t>
  </si>
  <si>
    <t>Cheltuieli financiare (Cheltuieli privind dobanzile la imprumuturile contractate pentru activitatea aferenta investitiei)</t>
  </si>
  <si>
    <t>Total plati (iesiri de lichiditati) din activitatea de exploatare  (FARA proiect)</t>
  </si>
  <si>
    <t>Flux de lichiditati brut din activitatea de  exploatare  (FARA proiect)</t>
  </si>
  <si>
    <t>Plati TVA</t>
  </si>
  <si>
    <t>Impozit pe profit/venit</t>
  </si>
  <si>
    <t>Plati/incasari pentru impozite si taxe   (FARA proiect)</t>
  </si>
  <si>
    <t>Flux de lichiditati net din activitatea de  exploatare (FARA proiect)</t>
  </si>
  <si>
    <t xml:space="preserve">Disponibil de numerar la inceputul perioadei </t>
  </si>
  <si>
    <t xml:space="preserve">Disponibil de numerar la sfarsitul perioadei </t>
  </si>
  <si>
    <t>Tabel 2: PROIECTII FINANCIARE - CU ADOPTAREA PROIECTULUI DE INVESTITIE</t>
  </si>
  <si>
    <t>INCASARI DIN ACTIVITATEA DE EXPLOATARE  (cu adoptarea investitiei)</t>
  </si>
  <si>
    <t>Total incasari (intrari de lichiditati) din activitatea de exploatare (CU proiect)</t>
  </si>
  <si>
    <t>PLATI DIN ACTIVITATEA DE EXPLOATARE  (cu adoptarea investitiei)</t>
  </si>
  <si>
    <t>ACTIVITATEA DE FINANTARE</t>
  </si>
  <si>
    <t>INCASARI DIN ACTIVITATEA DE FINANTARE</t>
  </si>
  <si>
    <t>Aport la capitalul societatii  (imprumuturi de la actionari/asociati)</t>
  </si>
  <si>
    <t>Credite pentru realizarea investiției</t>
  </si>
  <si>
    <t>Ajutor nerambursabil</t>
  </si>
  <si>
    <t>Total incasari (intrari de lichiditati) din activitatea de finantare</t>
  </si>
  <si>
    <t>PLATI DIN ACTIVITATEA DE FINANTARE</t>
  </si>
  <si>
    <t xml:space="preserve">Rambursari de Credite, din care:  </t>
  </si>
  <si>
    <t>Rate la imprumut - cofinantare la proiect</t>
  </si>
  <si>
    <t>Total plati (iesiri de lichiditati) din activitatea finantare</t>
  </si>
  <si>
    <t>Flux de lichiditati din activitatea de  finantare</t>
  </si>
  <si>
    <t xml:space="preserve">Achizitii de active fixe corporale, incl TVA </t>
  </si>
  <si>
    <t>Achizitii de active fixe necorporale, incl TVA</t>
  </si>
  <si>
    <t>Cresterea investitiilor in curs</t>
  </si>
  <si>
    <t>Total plati din investitii</t>
  </si>
  <si>
    <t>Flux de lichiditati din investitii</t>
  </si>
  <si>
    <t>Flux de lichiditati din investitii si finantare</t>
  </si>
  <si>
    <t>FLUX DE LICHIDITATI TOTAL 
(activitatile de exploatare, finantare, investitii)</t>
  </si>
  <si>
    <t>Tabel 3: PROIECTII FINANCIARE INCREMENTALE (marginale)</t>
  </si>
  <si>
    <t>INCASARI DIN ACTIVITATEA DE EXPLOATARE  (marginale)</t>
  </si>
  <si>
    <t xml:space="preserve">Venituri din exploatare (marginale), incl TVA </t>
  </si>
  <si>
    <t>Total incasari din activitatea de exploatare (marginale)</t>
  </si>
  <si>
    <t xml:space="preserve">Cheltuieli de exploatare (marginale), incl TVA </t>
  </si>
  <si>
    <t>Flux de lichiditati net din activitatea de  exploatare (marginale)</t>
  </si>
  <si>
    <t xml:space="preserve"> Ajutor nerambursabil (inclusiv avans)</t>
  </si>
  <si>
    <t>Total incasari din finantare</t>
  </si>
  <si>
    <t>Total plati din finantare</t>
  </si>
  <si>
    <t>Flux de lichiditati din finantare</t>
  </si>
  <si>
    <t>FLUX DE LICHIDITATI TOTAL 
(exploatare, finantare, investitii)</t>
  </si>
  <si>
    <t xml:space="preserve">Incasari din exploatare, incl TVA </t>
  </si>
  <si>
    <t>Categorie venituri inclusiv TVA (incasari)</t>
  </si>
  <si>
    <t>INCASARI DIN ACTIVITATEA DE EXPLOATARE care face obiectul proiectului (fara investitie)</t>
  </si>
  <si>
    <t>PLATI DIN ACTIVITATEA DE EXPLOATARE care face obiectul proiectului (fara investitie)</t>
  </si>
  <si>
    <t xml:space="preserve">Plati din exploatare, incl TVA </t>
  </si>
  <si>
    <t>Alte cheltuieli materiale (inclusiv TVA)</t>
  </si>
  <si>
    <t>Cheltuieli privind marfurile  (inclusiv TVA)</t>
  </si>
  <si>
    <t>Alte cheltuieli din afara (cu energia si apa) (inclusiv TVA)</t>
  </si>
  <si>
    <t>Cheltuieli  cu materiile prime si cu materialele consumabile (inclusiv TVA)</t>
  </si>
  <si>
    <t>Alte cheltuieli de exploatare (inclusiv TVA)</t>
  </si>
  <si>
    <t>rate rambursare imprumut bancar aferent proiectului</t>
  </si>
  <si>
    <t>plati de dobanzi aferente imprumutului de cofinantare</t>
  </si>
  <si>
    <t xml:space="preserve"> Proiecții financiare aferente proiectului de investiție în perioada de implementare și operare</t>
  </si>
  <si>
    <t>Incasari din activitatea de exploatare</t>
  </si>
  <si>
    <t>PLATI DIN ACTIVITATEA DE EXPLOATARE (marginale)</t>
  </si>
  <si>
    <t>Total plati (iesiri de lichiditati) din activitatea de exploatare  (marginale)</t>
  </si>
  <si>
    <t>Flux de lichiditati brut din activitatea de  exploatare  (marginale)</t>
  </si>
  <si>
    <t>Plati/incasari pentru impozite si taxe   (marginale)</t>
  </si>
  <si>
    <t>Regularizare TVA</t>
  </si>
  <si>
    <t>Valoarea totală a cererii de finantare, din care:</t>
  </si>
  <si>
    <t>Valoare TVA neeligibil</t>
  </si>
  <si>
    <t>Rata de co-finanţaremaxima  nerambursabilă</t>
  </si>
  <si>
    <t>Venituri nete din exploatare</t>
  </si>
  <si>
    <t>Venituri nete generate de proiect</t>
  </si>
  <si>
    <t>Procentul de finantare actualizat in urma funding gap</t>
  </si>
  <si>
    <t>Veniturile nete actualizate</t>
  </si>
  <si>
    <t>(VN)</t>
  </si>
  <si>
    <t>Venituri de exploatare (operaţionale) includ doar acele venituri directe aferente proiectului de investiţii. Incasarile din exploatare reprezinta veniturile cu TVA</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</si>
  <si>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 
Nu se iau in considerare amortizarile sau cheltuielile financiare.
Platile din exploatare reprezinta cheltuielile din exploatare la care se adauga TVA acelor categorii purtatoare de TVA.</t>
  </si>
  <si>
    <t>Regularizarea TVA reprezinta platile efective de TVA catre stat ca urmare a identificarii excedentului de TVA incasat.</t>
  </si>
  <si>
    <t>venitul net din exploatare se calculeaza ca diferenta intre veniturile din exploatare si cheltuielile din exploatare. Pe baza fluxurilor de numerar, venitul net se calculeaza ca diferenta dintre incasari, plati si excedentul de TVA platit catre stat</t>
  </si>
  <si>
    <t>(14)</t>
  </si>
  <si>
    <t>(15)</t>
  </si>
  <si>
    <t>Procent actualizat de finantare rezultat</t>
  </si>
  <si>
    <t>Se aplica metoda Necesarului de finantare? 
Nota: Daca costurile de operare exced veniturile din operare (VAFN &lt; 0), nu se va aplica metoda Necesarului de finantare pentru determinarea cuantumului finantarii nerambursabile.</t>
  </si>
  <si>
    <t>Total plati (iesiri de lichiditati) din activitatea de exploatare  (CU proiect)</t>
  </si>
  <si>
    <t>Plati/incasari pentru impozite si taxe   (CU proiect)</t>
  </si>
  <si>
    <t>Flux de lichiditati net din activitatea de  exploatare (CU proiect)</t>
  </si>
  <si>
    <t>ACTIVITATEA DE INVESTITII</t>
  </si>
  <si>
    <t>TVA eligibil (nedeductibil)?
(selecteaza)</t>
  </si>
  <si>
    <t>DA</t>
  </si>
  <si>
    <t>NU</t>
  </si>
  <si>
    <t>Incasari din exploatare</t>
  </si>
  <si>
    <t>Plati din exploatare</t>
  </si>
  <si>
    <t>(TVA)</t>
  </si>
  <si>
    <r>
      <t xml:space="preserve">Completați următoarele tabele cu </t>
    </r>
    <r>
      <rPr>
        <b/>
        <sz val="9"/>
        <color theme="1"/>
        <rFont val="Calibri"/>
        <family val="2"/>
        <charset val="238"/>
        <scheme val="minor"/>
      </rPr>
      <t xml:space="preserve">proiecțiile de venituri și cheltuieli aferente </t>
    </r>
    <r>
      <rPr>
        <b/>
        <u/>
        <sz val="9"/>
        <color theme="1"/>
        <rFont val="Calibri"/>
        <family val="2"/>
        <charset val="238"/>
        <scheme val="minor"/>
      </rPr>
      <t>doar activității ce face obiectul proiectului de investiții</t>
    </r>
    <r>
      <rPr>
        <sz val="9"/>
        <color theme="1"/>
        <rFont val="Calibri"/>
        <family val="2"/>
        <charset val="238"/>
        <scheme val="minor"/>
      </rPr>
      <t xml:space="preserve">
</t>
    </r>
    <r>
      <rPr>
        <b/>
        <sz val="9"/>
        <color theme="1"/>
        <rFont val="Calibri"/>
        <family val="2"/>
        <charset val="238"/>
        <scheme val="minor"/>
      </rPr>
      <t>Tabel 1 - Proiecții financiare fără adoptarea proiectului de investiție:</t>
    </r>
    <r>
      <rPr>
        <sz val="9"/>
        <color theme="1"/>
        <rFont val="Calibri"/>
        <family val="2"/>
        <charset val="238"/>
        <scheme val="minor"/>
      </rPr>
      <t xml:space="preserve"> 
Completați cu incasarile si platile e rezultate din a</t>
    </r>
    <r>
      <rPr>
        <u/>
        <sz val="9"/>
        <color theme="1"/>
        <rFont val="Calibri"/>
        <family val="2"/>
        <scheme val="minor"/>
      </rPr>
      <t>ctivitatea corespunzătoare proiectului de investiții</t>
    </r>
    <r>
      <rPr>
        <sz val="9"/>
        <color theme="1"/>
        <rFont val="Calibri"/>
        <family val="2"/>
        <charset val="238"/>
        <scheme val="minor"/>
      </rPr>
      <t xml:space="preserve">, în condițiile în care activitatea s-ar desfășura fără investiție. Dacă nu desfășurați deja această activitate (proiectul dezvoltă o activitate nouă) nu mai completați acest tabel.
</t>
    </r>
    <r>
      <rPr>
        <b/>
        <sz val="9"/>
        <color theme="1"/>
        <rFont val="Calibri"/>
        <family val="2"/>
        <charset val="238"/>
        <scheme val="minor"/>
      </rPr>
      <t>Tabel 2 - Proiecții financiare cu adoptarea proiectului de investiție</t>
    </r>
    <r>
      <rPr>
        <sz val="9"/>
        <color theme="1"/>
        <rFont val="Calibri"/>
        <family val="2"/>
        <charset val="238"/>
        <scheme val="minor"/>
      </rPr>
      <t xml:space="preserve">
Completați cu incasarile si platile rezultate din ac</t>
    </r>
    <r>
      <rPr>
        <u/>
        <sz val="9"/>
        <color theme="1"/>
        <rFont val="Calibri"/>
        <family val="2"/>
        <scheme val="minor"/>
      </rPr>
      <t>tivitatea corespunzătoare proiectului de investiții</t>
    </r>
    <r>
      <rPr>
        <sz val="9"/>
        <color theme="1"/>
        <rFont val="Calibri"/>
        <family val="2"/>
        <charset val="238"/>
        <scheme val="minor"/>
      </rPr>
      <t xml:space="preserve">, în condițiile în care activitatea s-ar desfășura cu investiția realizată. 
Perioada de implementare a investiției poate fi de maximum 2 ani. 
Pe perioada de implementare a investiției se poate presupune că veniturile și costurile sunt egale cu varianta FĂRĂ PROIECT (daca proiectul nu generează venituri si cheltuieli suplimentare in aceasta perioada). 
Dupa perioada de implementare se vor introduce valorile previzionate in planul de afaceri.
</t>
    </r>
    <r>
      <rPr>
        <b/>
        <sz val="9"/>
        <color theme="1"/>
        <rFont val="Calibri"/>
        <family val="2"/>
        <charset val="238"/>
        <scheme val="minor"/>
      </rPr>
      <t xml:space="preserve">Tabel 3 - Proiecții financiare marginale (incrementale)
= </t>
    </r>
    <r>
      <rPr>
        <sz val="9"/>
        <color theme="1"/>
        <rFont val="Calibri"/>
        <family val="2"/>
        <charset val="238"/>
        <scheme val="minor"/>
      </rPr>
      <t xml:space="preserve">Proiecții financiare cu adoptarea proiectului de investiție - Proiecții financiare fără adoptarea proiectului de investiție
</t>
    </r>
    <r>
      <rPr>
        <u/>
        <sz val="9"/>
        <color theme="1"/>
        <rFont val="Calibri"/>
        <family val="2"/>
        <scheme val="minor"/>
      </rPr>
      <t>Atentie</t>
    </r>
    <r>
      <rPr>
        <sz val="9"/>
        <color theme="1"/>
        <rFont val="Calibri"/>
        <family val="2"/>
        <charset val="238"/>
        <scheme val="minor"/>
      </rPr>
      <t xml:space="preserve">
Pentru deteminarea fluxului de lichiditati NU se va lua in considerare contributia in natura. Astfel, aceasta nu se va lua in considerare in activitatea de finantare, pe partea de incasari, la rubrica "Incasari din activitarea de finantare - aport la capitalul societatii" si nici pe partea de iesiri de numerar , la activitatea de investitii la rubrica "Achizitii de active fixe corporale" sau " Cresterea investitiilor in curs"</t>
    </r>
  </si>
  <si>
    <t>Incasari TVA</t>
  </si>
  <si>
    <t>Cheltuieli în avans</t>
  </si>
  <si>
    <t>TOTAL ACTIV (I+II+III)</t>
  </si>
  <si>
    <t>Venituri în avans</t>
  </si>
  <si>
    <t>VII</t>
  </si>
  <si>
    <t>Provizioane</t>
  </si>
  <si>
    <t>VIII</t>
  </si>
  <si>
    <t xml:space="preserve">        DIRECŢIA GENERALĂ PESCUIT - AUTORITATE DE MANAGEMENT PENTRU POPAM</t>
  </si>
  <si>
    <t>ANEXA 14.11</t>
  </si>
  <si>
    <t>ANEXA 14.12</t>
  </si>
  <si>
    <t xml:space="preserve">                DIRECŢIA GENERALĂ PESCUIT - AUTORITATE DE MANAGEMENT PENTRU POPAM</t>
  </si>
  <si>
    <r>
      <t xml:space="preserve">Rata rezultatului din exploatare (rRe) -  </t>
    </r>
    <r>
      <rPr>
        <sz val="11"/>
        <color indexed="56"/>
        <rFont val="Arial"/>
        <family val="2"/>
      </rPr>
      <t xml:space="preserve">trebuie sa fie </t>
    </r>
    <r>
      <rPr>
        <b/>
        <sz val="11"/>
        <color indexed="56"/>
        <rFont val="Arial"/>
        <family val="2"/>
      </rPr>
      <t>minim 8%</t>
    </r>
  </si>
  <si>
    <r>
      <t xml:space="preserve">Rata acoperirii prin fluxul de numerar (RAFN) - </t>
    </r>
    <r>
      <rPr>
        <sz val="11"/>
        <color indexed="56"/>
        <rFont val="Arial"/>
        <family val="2"/>
      </rPr>
      <t xml:space="preserve">trebuie sa fie mai mare sau egal cu </t>
    </r>
    <r>
      <rPr>
        <b/>
        <sz val="11"/>
        <color indexed="56"/>
        <rFont val="Arial"/>
        <family val="2"/>
      </rPr>
      <t>1.1</t>
    </r>
  </si>
  <si>
    <r>
      <t xml:space="preserve">Rata indatorarii pe termen mediu si lung (rI) - </t>
    </r>
    <r>
      <rPr>
        <sz val="11"/>
        <color indexed="56"/>
        <rFont val="Arial"/>
        <family val="2"/>
      </rPr>
      <t>maxim</t>
    </r>
    <r>
      <rPr>
        <b/>
        <sz val="11"/>
        <color indexed="56"/>
        <rFont val="Arial"/>
        <family val="2"/>
      </rPr>
      <t xml:space="preserve"> 80%</t>
    </r>
  </si>
  <si>
    <t>Total                              An 11</t>
  </si>
  <si>
    <t>Total                              An 12</t>
  </si>
  <si>
    <t>Total                              An 13</t>
  </si>
  <si>
    <t>Total                              An 14</t>
  </si>
  <si>
    <t>Total                              An 15</t>
  </si>
  <si>
    <t>Total                              An 16</t>
  </si>
  <si>
    <t>Total                              An 17</t>
  </si>
  <si>
    <t>Total                              An 18</t>
  </si>
  <si>
    <t>Total                              An 19</t>
  </si>
  <si>
    <t>Total                              An 20</t>
  </si>
  <si>
    <t>Total                              An 21</t>
  </si>
  <si>
    <t>Total                              An 22</t>
  </si>
  <si>
    <t>Total                              An 23</t>
  </si>
  <si>
    <t>Total                              An 24</t>
  </si>
  <si>
    <t>Total                              An 25</t>
  </si>
  <si>
    <t>Total                             An 11</t>
  </si>
  <si>
    <t>Total                             An 12</t>
  </si>
  <si>
    <t>Total                             An 13</t>
  </si>
  <si>
    <t>Total                             An 14</t>
  </si>
  <si>
    <t>Total                             An 15</t>
  </si>
  <si>
    <t>Total                             An 16</t>
  </si>
  <si>
    <t>Total                             An 17</t>
  </si>
  <si>
    <t>Total                             An 18</t>
  </si>
  <si>
    <t>Total                             An 19</t>
  </si>
  <si>
    <t>Total                             An 20</t>
  </si>
  <si>
    <t>Total                             An 21</t>
  </si>
  <si>
    <t>Total                             An 22</t>
  </si>
  <si>
    <t>Total                             An 23</t>
  </si>
  <si>
    <t>Total                             An 24</t>
  </si>
  <si>
    <t>Total                             An 25</t>
  </si>
  <si>
    <t>AN 11</t>
  </si>
  <si>
    <t>AN 12</t>
  </si>
  <si>
    <t>AN 13</t>
  </si>
  <si>
    <t>AN 14</t>
  </si>
  <si>
    <t>AN 15</t>
  </si>
  <si>
    <t>AN 16</t>
  </si>
  <si>
    <t>AN 17</t>
  </si>
  <si>
    <t>AN 18</t>
  </si>
  <si>
    <t>AN 19</t>
  </si>
  <si>
    <t>AN 20</t>
  </si>
  <si>
    <t>AN 21</t>
  </si>
  <si>
    <t>AN 22</t>
  </si>
  <si>
    <t>AN 23</t>
  </si>
  <si>
    <t>AN 24</t>
  </si>
  <si>
    <t>AN 25</t>
  </si>
  <si>
    <t>an 11</t>
  </si>
  <si>
    <t>an 12</t>
  </si>
  <si>
    <t>an 13</t>
  </si>
  <si>
    <t>an 14</t>
  </si>
  <si>
    <t>an 15</t>
  </si>
  <si>
    <t>an 16</t>
  </si>
  <si>
    <t>an 17</t>
  </si>
  <si>
    <t>an 18</t>
  </si>
  <si>
    <t>an 19</t>
  </si>
  <si>
    <t>an 20</t>
  </si>
  <si>
    <t>an 21</t>
  </si>
  <si>
    <t>an 22</t>
  </si>
  <si>
    <t>an 23</t>
  </si>
  <si>
    <t>an 24</t>
  </si>
  <si>
    <t>an 25</t>
  </si>
  <si>
    <t>Total                         An 11</t>
  </si>
  <si>
    <t>Total                         An 12</t>
  </si>
  <si>
    <t>Total                         An 13</t>
  </si>
  <si>
    <t>Total                         An 14</t>
  </si>
  <si>
    <t>Total                         An 15</t>
  </si>
  <si>
    <t>Total                         An 16</t>
  </si>
  <si>
    <t>Total                         An 17</t>
  </si>
  <si>
    <t>Total                         An 18</t>
  </si>
  <si>
    <t>Total                         An 19</t>
  </si>
  <si>
    <t>Total                         An 20</t>
  </si>
  <si>
    <t>Total                         An 21</t>
  </si>
  <si>
    <t>Total                         An 22</t>
  </si>
  <si>
    <t>Total                         An 23</t>
  </si>
  <si>
    <t>Total                         An 24</t>
  </si>
  <si>
    <t>Total                         An 25</t>
  </si>
  <si>
    <t>Anul 11</t>
  </si>
  <si>
    <t>Anul 12</t>
  </si>
  <si>
    <t>Anul 13</t>
  </si>
  <si>
    <t>Anul 14</t>
  </si>
  <si>
    <t>Anul 15</t>
  </si>
  <si>
    <t>Anul 16</t>
  </si>
  <si>
    <t>Anul 17</t>
  </si>
  <si>
    <t>Anul 18</t>
  </si>
  <si>
    <t>Anul 19</t>
  </si>
  <si>
    <t>Anul 20</t>
  </si>
  <si>
    <t>Anul 21</t>
  </si>
  <si>
    <t>Anul 22</t>
  </si>
  <si>
    <t>Anul 23</t>
  </si>
  <si>
    <t>Anul 24</t>
  </si>
  <si>
    <t>Anul 25</t>
  </si>
  <si>
    <t>Total an 11</t>
  </si>
  <si>
    <t>Total an 12</t>
  </si>
  <si>
    <t>Total an 13</t>
  </si>
  <si>
    <t>Total an 14</t>
  </si>
  <si>
    <t>Total an 15</t>
  </si>
  <si>
    <t>Total an 16</t>
  </si>
  <si>
    <t>Total an 17</t>
  </si>
  <si>
    <t>Total an 18</t>
  </si>
  <si>
    <t>Total an 19</t>
  </si>
  <si>
    <t>Total an 20</t>
  </si>
  <si>
    <t>Total an 21</t>
  </si>
  <si>
    <t>Total an 22</t>
  </si>
  <si>
    <t>Total an 23</t>
  </si>
  <si>
    <t>Total an 24</t>
  </si>
  <si>
    <t>Total an 25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</si>
</sst>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_-;\-* #,##0_-;_-* &quot;-&quot;??_-;_-@_-"/>
    <numFmt numFmtId="165" formatCode="0.0000"/>
    <numFmt numFmtId="166" formatCode="#,##0.0000"/>
  </numFmts>
  <fonts count="122" x14ac:knownFonts="1">
    <font>
      <sz val="10"/>
      <color indexed="21"/>
      <name val="Arial"/>
    </font>
    <font>
      <sz val="11"/>
      <color theme="1"/>
      <name val="Calibri"/>
      <family val="2"/>
      <scheme val="minor"/>
    </font>
    <font>
      <sz val="11"/>
      <color theme="1"/>
      <name val="Calibri"/>
      <family val="2"/>
      <scheme val="minor"/>
    </font>
    <font>
      <sz val="10"/>
      <name val="Arial"/>
      <family val="2"/>
    </font>
    <font>
      <b/>
      <sz val="14"/>
      <color indexed="9"/>
      <name val="Arial"/>
      <family val="2"/>
    </font>
    <font>
      <sz val="8"/>
      <color indexed="21"/>
      <name val="Arial"/>
      <family val="2"/>
    </font>
    <font>
      <b/>
      <u/>
      <sz val="12"/>
      <color indexed="21"/>
      <name val="Arial"/>
      <family val="2"/>
    </font>
    <font>
      <b/>
      <sz val="10"/>
      <color indexed="21"/>
      <name val="Arial"/>
      <family val="2"/>
    </font>
    <font>
      <b/>
      <sz val="8"/>
      <color indexed="21"/>
      <name val="Arial"/>
      <family val="2"/>
    </font>
    <font>
      <b/>
      <sz val="10"/>
      <color indexed="9"/>
      <name val="Arial"/>
      <family val="2"/>
    </font>
    <font>
      <sz val="10"/>
      <color indexed="21"/>
      <name val="Arial"/>
      <family val="2"/>
    </font>
    <font>
      <b/>
      <sz val="12"/>
      <color indexed="9"/>
      <name val="Arial"/>
      <family val="2"/>
    </font>
    <font>
      <b/>
      <sz val="10"/>
      <name val="Arial"/>
      <family val="2"/>
    </font>
    <font>
      <sz val="10"/>
      <name val="Arial"/>
      <family val="2"/>
    </font>
    <font>
      <sz val="10"/>
      <color indexed="21"/>
      <name val="Arial CE"/>
      <family val="2"/>
      <charset val="238"/>
    </font>
    <font>
      <b/>
      <sz val="11"/>
      <color indexed="9"/>
      <name val="Arial"/>
      <family val="2"/>
    </font>
    <font>
      <b/>
      <sz val="12"/>
      <name val="Arial CE"/>
      <family val="2"/>
      <charset val="238"/>
    </font>
    <font>
      <b/>
      <sz val="10"/>
      <color indexed="10"/>
      <name val="Arial"/>
      <family val="2"/>
    </font>
    <font>
      <b/>
      <sz val="9"/>
      <color indexed="21"/>
      <name val="Arial"/>
      <family val="2"/>
    </font>
    <font>
      <sz val="10"/>
      <color indexed="16"/>
      <name val="Arial"/>
      <family val="2"/>
    </font>
    <font>
      <b/>
      <sz val="10"/>
      <color indexed="16"/>
      <name val="Arial"/>
      <family val="2"/>
    </font>
    <font>
      <sz val="8"/>
      <name val="Arial"/>
      <family val="2"/>
    </font>
    <font>
      <sz val="10"/>
      <color indexed="21"/>
      <name val="Arial"/>
      <family val="2"/>
    </font>
    <font>
      <b/>
      <sz val="11"/>
      <color indexed="21"/>
      <name val="Arial"/>
      <family val="2"/>
    </font>
    <font>
      <b/>
      <sz val="10"/>
      <color indexed="10"/>
      <name val="Arial"/>
      <family val="2"/>
    </font>
    <font>
      <sz val="11"/>
      <color indexed="21"/>
      <name val="Arial"/>
      <family val="2"/>
    </font>
    <font>
      <sz val="12"/>
      <color indexed="21"/>
      <name val="Arial"/>
      <family val="2"/>
    </font>
    <font>
      <b/>
      <sz val="12"/>
      <color indexed="21"/>
      <name val="Arial"/>
      <family val="2"/>
    </font>
    <font>
      <b/>
      <sz val="12"/>
      <color indexed="9"/>
      <name val="Arial"/>
      <family val="2"/>
    </font>
    <font>
      <sz val="8"/>
      <name val="Arial"/>
      <family val="2"/>
    </font>
    <font>
      <sz val="12"/>
      <name val="Arial"/>
      <family val="2"/>
    </font>
    <font>
      <sz val="12"/>
      <color indexed="21"/>
      <name val="Arial"/>
      <family val="2"/>
    </font>
    <font>
      <sz val="18"/>
      <color indexed="18"/>
      <name val="Arial"/>
      <family val="2"/>
    </font>
    <font>
      <b/>
      <sz val="12"/>
      <color indexed="18"/>
      <name val="Arial"/>
      <family val="2"/>
    </font>
    <font>
      <sz val="10"/>
      <color indexed="56"/>
      <name val="Arial"/>
      <family val="2"/>
    </font>
    <font>
      <b/>
      <sz val="10"/>
      <color indexed="56"/>
      <name val="Arial"/>
      <family val="2"/>
    </font>
    <font>
      <sz val="12"/>
      <color indexed="9"/>
      <name val="Arial"/>
      <family val="2"/>
    </font>
    <font>
      <sz val="11"/>
      <color indexed="9"/>
      <name val="Arial"/>
      <family val="2"/>
    </font>
    <font>
      <sz val="11"/>
      <name val="Arial"/>
      <family val="2"/>
    </font>
    <font>
      <b/>
      <sz val="11"/>
      <color indexed="56"/>
      <name val="Arial"/>
      <family val="2"/>
    </font>
    <font>
      <b/>
      <sz val="11"/>
      <name val="Arial"/>
      <family val="2"/>
    </font>
    <font>
      <b/>
      <sz val="12"/>
      <color indexed="56"/>
      <name val="Arial"/>
      <family val="2"/>
    </font>
    <font>
      <sz val="12"/>
      <color indexed="56"/>
      <name val="Arial"/>
      <family val="2"/>
    </font>
    <font>
      <sz val="11"/>
      <color indexed="56"/>
      <name val="Arial"/>
      <family val="2"/>
    </font>
    <font>
      <sz val="18"/>
      <color indexed="56"/>
      <name val="Arial"/>
      <family val="2"/>
    </font>
    <font>
      <b/>
      <sz val="9"/>
      <name val="Arial"/>
      <family val="2"/>
    </font>
    <font>
      <sz val="18"/>
      <color indexed="21"/>
      <name val="Arial"/>
      <family val="2"/>
    </font>
    <font>
      <i/>
      <sz val="12"/>
      <color indexed="56"/>
      <name val="Arial"/>
      <family val="2"/>
    </font>
    <font>
      <sz val="11"/>
      <color indexed="16"/>
      <name val="Arial"/>
      <family val="2"/>
    </font>
    <font>
      <i/>
      <sz val="10"/>
      <color indexed="56"/>
      <name val="Arial"/>
      <family val="2"/>
    </font>
    <font>
      <b/>
      <sz val="12"/>
      <color indexed="56"/>
      <name val="Arial"/>
      <family val="2"/>
    </font>
    <font>
      <b/>
      <sz val="14"/>
      <color indexed="56"/>
      <name val="Arial"/>
      <family val="2"/>
      <charset val="238"/>
    </font>
    <font>
      <sz val="16"/>
      <color indexed="56"/>
      <name val="Arial"/>
      <family val="2"/>
    </font>
    <font>
      <sz val="10"/>
      <color theme="1"/>
      <name val="Arial"/>
      <family val="2"/>
    </font>
    <font>
      <sz val="10"/>
      <name val="Times New Roman"/>
      <family val="1"/>
    </font>
    <font>
      <b/>
      <sz val="10"/>
      <name val="Times New Roman"/>
      <family val="1"/>
    </font>
    <font>
      <b/>
      <sz val="14"/>
      <color theme="1"/>
      <name val="Times New Roman"/>
      <family val="1"/>
    </font>
    <font>
      <sz val="14"/>
      <color theme="1"/>
      <name val="Times New Roman"/>
      <family val="1"/>
    </font>
    <font>
      <sz val="10"/>
      <color theme="1"/>
      <name val="Times New Roman"/>
      <family val="1"/>
    </font>
    <font>
      <b/>
      <sz val="10"/>
      <color rgb="FFFF0000"/>
      <name val="Times New Roman"/>
      <family val="1"/>
    </font>
    <font>
      <b/>
      <sz val="10"/>
      <color theme="1"/>
      <name val="Times New Roman"/>
      <family val="1"/>
    </font>
    <font>
      <b/>
      <sz val="12"/>
      <color theme="1"/>
      <name val="Times New Roman"/>
      <family val="1"/>
    </font>
    <font>
      <sz val="14"/>
      <color theme="1"/>
      <name val="Wingdings"/>
      <charset val="2"/>
    </font>
    <font>
      <b/>
      <i/>
      <sz val="10"/>
      <name val="Times New Roman"/>
      <family val="1"/>
    </font>
    <font>
      <b/>
      <i/>
      <sz val="10"/>
      <color rgb="FF00B050"/>
      <name val="Times New Roman"/>
      <family val="1"/>
    </font>
    <font>
      <b/>
      <sz val="10"/>
      <color rgb="FFFF0000"/>
      <name val="Times New Roman"/>
      <family val="1"/>
      <charset val="238"/>
    </font>
    <font>
      <b/>
      <sz val="11"/>
      <name val="Times New Roman"/>
      <family val="1"/>
    </font>
    <font>
      <b/>
      <sz val="10"/>
      <color rgb="FF00B0F0"/>
      <name val="Times New Roman"/>
      <family val="1"/>
    </font>
    <font>
      <i/>
      <sz val="10"/>
      <name val="Times New Roman"/>
      <family val="1"/>
    </font>
    <font>
      <b/>
      <u/>
      <sz val="14"/>
      <name val="Times New Roman"/>
      <family val="1"/>
    </font>
    <font>
      <sz val="14"/>
      <color rgb="FF000000"/>
      <name val="Wingdings"/>
      <charset val="2"/>
    </font>
    <font>
      <sz val="14"/>
      <color rgb="FF000000"/>
      <name val="Times New Roman"/>
      <family val="1"/>
    </font>
    <font>
      <b/>
      <i/>
      <sz val="14"/>
      <color rgb="FF000000"/>
      <name val="Times New Roman"/>
      <family val="1"/>
    </font>
    <font>
      <b/>
      <i/>
      <sz val="14"/>
      <name val="Times New Roman"/>
      <family val="1"/>
    </font>
    <font>
      <b/>
      <i/>
      <sz val="14"/>
      <name val="Wingdings"/>
      <charset val="2"/>
    </font>
    <font>
      <b/>
      <i/>
      <sz val="14"/>
      <color rgb="FF000000"/>
      <name val="Wingdings"/>
      <charset val="2"/>
    </font>
    <font>
      <b/>
      <u/>
      <sz val="14"/>
      <name val="Arial"/>
      <family val="2"/>
    </font>
    <font>
      <sz val="11"/>
      <color theme="1"/>
      <name val="Calibri"/>
      <family val="2"/>
      <charset val="238"/>
      <scheme val="minor"/>
    </font>
    <font>
      <b/>
      <sz val="11"/>
      <color theme="1"/>
      <name val="Calibri"/>
      <family val="2"/>
      <charset val="238"/>
      <scheme val="minor"/>
    </font>
    <font>
      <b/>
      <sz val="10"/>
      <name val="Calibri"/>
      <family val="2"/>
      <charset val="238"/>
      <scheme val="minor"/>
    </font>
    <font>
      <sz val="10"/>
      <name val="Calibri"/>
      <family val="2"/>
      <charset val="238"/>
      <scheme val="minor"/>
    </font>
    <font>
      <sz val="9"/>
      <color theme="1"/>
      <name val="Calibri"/>
      <family val="2"/>
      <charset val="238"/>
      <scheme val="minor"/>
    </font>
    <font>
      <sz val="10"/>
      <color theme="1"/>
      <name val="Calibri"/>
      <family val="2"/>
      <charset val="238"/>
      <scheme val="minor"/>
    </font>
    <font>
      <sz val="11"/>
      <color theme="1"/>
      <name val="Times New Roman"/>
      <family val="1"/>
    </font>
    <font>
      <b/>
      <sz val="10"/>
      <color theme="1"/>
      <name val="Calibri"/>
      <family val="2"/>
      <charset val="238"/>
      <scheme val="minor"/>
    </font>
    <font>
      <sz val="10"/>
      <color theme="1"/>
      <name val="Trebuchet MS"/>
      <family val="2"/>
    </font>
    <font>
      <b/>
      <sz val="10"/>
      <color theme="1"/>
      <name val="Trebuchet MS"/>
      <family val="2"/>
    </font>
    <font>
      <b/>
      <sz val="11"/>
      <color theme="1"/>
      <name val="Trebuchet MS"/>
      <family val="2"/>
    </font>
    <font>
      <b/>
      <sz val="10"/>
      <color rgb="FFFF0000"/>
      <name val="Calibri"/>
      <family val="2"/>
      <charset val="238"/>
      <scheme val="minor"/>
    </font>
    <font>
      <b/>
      <u/>
      <sz val="10"/>
      <color theme="1"/>
      <name val="Calibri"/>
      <family val="2"/>
      <charset val="238"/>
      <scheme val="minor"/>
    </font>
    <font>
      <sz val="14"/>
      <color indexed="18"/>
      <name val="Arial"/>
      <family val="2"/>
    </font>
    <font>
      <sz val="10"/>
      <name val="Calibri"/>
      <family val="2"/>
      <scheme val="minor"/>
    </font>
    <font>
      <b/>
      <sz val="10"/>
      <name val="Calibri"/>
      <family val="2"/>
      <scheme val="minor"/>
    </font>
    <font>
      <sz val="9"/>
      <name val="Calibri"/>
      <family val="2"/>
      <charset val="238"/>
      <scheme val="minor"/>
    </font>
    <font>
      <b/>
      <sz val="9"/>
      <name val="Calibri"/>
      <family val="2"/>
      <charset val="238"/>
      <scheme val="minor"/>
    </font>
    <font>
      <b/>
      <sz val="9"/>
      <color theme="1"/>
      <name val="Calibri"/>
      <family val="2"/>
      <charset val="238"/>
      <scheme val="minor"/>
    </font>
    <font>
      <b/>
      <sz val="10"/>
      <name val="Trebuchet MS"/>
      <family val="2"/>
    </font>
    <font>
      <b/>
      <sz val="12"/>
      <name val="Times New Roman"/>
      <family val="1"/>
    </font>
    <font>
      <b/>
      <sz val="9"/>
      <color rgb="FFFF0000"/>
      <name val="Calibri"/>
      <family val="2"/>
      <charset val="238"/>
      <scheme val="minor"/>
    </font>
    <font>
      <sz val="9"/>
      <name val="Times New Roman"/>
      <family val="1"/>
      <charset val="238"/>
    </font>
    <font>
      <sz val="10"/>
      <name val="Calibri"/>
      <family val="2"/>
      <charset val="238"/>
    </font>
    <font>
      <b/>
      <u/>
      <sz val="9"/>
      <color theme="1"/>
      <name val="Calibri"/>
      <family val="2"/>
      <charset val="238"/>
      <scheme val="minor"/>
    </font>
    <font>
      <sz val="10"/>
      <name val="Trebuchet MS"/>
      <family val="2"/>
    </font>
    <font>
      <b/>
      <sz val="9"/>
      <name val="Calibri"/>
      <family val="2"/>
      <scheme val="minor"/>
    </font>
    <font>
      <b/>
      <sz val="9"/>
      <color theme="0"/>
      <name val="Calibri"/>
      <family val="2"/>
      <charset val="238"/>
      <scheme val="minor"/>
    </font>
    <font>
      <b/>
      <sz val="9"/>
      <color indexed="9"/>
      <name val="Calibri"/>
      <family val="2"/>
      <scheme val="minor"/>
    </font>
    <font>
      <sz val="9"/>
      <color theme="0"/>
      <name val="Calibri"/>
      <family val="2"/>
      <charset val="238"/>
      <scheme val="minor"/>
    </font>
    <font>
      <b/>
      <sz val="9"/>
      <color theme="0"/>
      <name val="Calibri"/>
      <family val="2"/>
      <scheme val="minor"/>
    </font>
    <font>
      <u/>
      <sz val="9"/>
      <color theme="1"/>
      <name val="Calibri"/>
      <family val="2"/>
      <scheme val="minor"/>
    </font>
    <font>
      <b/>
      <sz val="10"/>
      <color rgb="FFFFFF00"/>
      <name val="Calibri"/>
      <family val="2"/>
      <scheme val="minor"/>
    </font>
    <font>
      <b/>
      <sz val="9"/>
      <color rgb="FFFFFF00"/>
      <name val="Calibri"/>
      <family val="2"/>
      <scheme val="minor"/>
    </font>
    <font>
      <b/>
      <sz val="8"/>
      <color theme="0"/>
      <name val="Calibri"/>
      <family val="2"/>
      <scheme val="minor"/>
    </font>
    <font>
      <i/>
      <sz val="10"/>
      <color theme="1"/>
      <name val="Calibri"/>
      <family val="2"/>
      <charset val="238"/>
      <scheme val="minor"/>
    </font>
    <font>
      <sz val="9"/>
      <color rgb="FF002060"/>
      <name val="Calibri"/>
      <family val="2"/>
      <charset val="238"/>
      <scheme val="minor"/>
    </font>
    <font>
      <b/>
      <sz val="9"/>
      <color rgb="FF002060"/>
      <name val="Calibri"/>
      <family val="2"/>
      <charset val="238"/>
      <scheme val="minor"/>
    </font>
    <font>
      <b/>
      <sz val="10"/>
      <color theme="0"/>
      <name val="Times New Roman"/>
      <family val="1"/>
    </font>
    <font>
      <sz val="10"/>
      <color theme="0"/>
      <name val="Times New Roman"/>
      <family val="1"/>
    </font>
    <font>
      <b/>
      <sz val="10"/>
      <color rgb="FFFFFF00"/>
      <name val="Times New Roman"/>
      <family val="1"/>
    </font>
    <font>
      <sz val="10"/>
      <color rgb="FFFFFF00"/>
      <name val="Times New Roman"/>
      <family val="1"/>
    </font>
    <font>
      <sz val="9"/>
      <color rgb="FFFF0000"/>
      <name val="Calibri"/>
      <family val="2"/>
      <charset val="238"/>
      <scheme val="minor"/>
    </font>
    <font>
      <sz val="10"/>
      <color rgb="FFFF0000"/>
      <name val="Trebuchet MS"/>
      <family val="2"/>
    </font>
    <font>
      <sz val="12"/>
      <color theme="0"/>
      <name val="Arial"/>
      <family val="2"/>
    </font>
  </fonts>
  <fills count="20">
    <fill>
      <patternFill patternType="none"/>
    </fill>
    <fill>
      <patternFill patternType="gray125"/>
    </fill>
    <fill>
      <patternFill patternType="solid">
        <fgColor indexed="9"/>
        <bgColor indexed="64"/>
      </patternFill>
    </fill>
    <fill>
      <patternFill patternType="solid">
        <fgColor indexed="21"/>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indexed="56"/>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
      <patternFill patternType="solid">
        <fgColor rgb="FF00206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2" tint="-0.749992370372631"/>
        <bgColor indexed="64"/>
      </patternFill>
    </fill>
    <fill>
      <patternFill patternType="solid">
        <fgColor theme="3"/>
        <bgColor indexed="64"/>
      </patternFill>
    </fill>
    <fill>
      <patternFill patternType="solid">
        <fgColor theme="3" tint="0.59999389629810485"/>
        <bgColor indexed="64"/>
      </patternFill>
    </fill>
  </fills>
  <borders count="84">
    <border>
      <left/>
      <right/>
      <top/>
      <bottom/>
      <diagonal/>
    </border>
    <border>
      <left style="hair">
        <color indexed="9"/>
      </left>
      <right/>
      <top style="hair">
        <color indexed="9"/>
      </top>
      <bottom style="hair">
        <color indexed="9"/>
      </bottom>
      <diagonal/>
    </border>
    <border>
      <left style="thin">
        <color indexed="9"/>
      </left>
      <right/>
      <top style="thin">
        <color indexed="9"/>
      </top>
      <bottom/>
      <diagonal/>
    </border>
    <border>
      <left style="thin">
        <color indexed="21"/>
      </left>
      <right style="thin">
        <color indexed="21"/>
      </right>
      <top style="thin">
        <color indexed="21"/>
      </top>
      <bottom style="thin">
        <color indexed="21"/>
      </bottom>
      <diagonal/>
    </border>
    <border>
      <left style="hair">
        <color indexed="21"/>
      </left>
      <right style="hair">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thin">
        <color indexed="21"/>
      </left>
      <right/>
      <top style="thin">
        <color indexed="21"/>
      </top>
      <bottom style="thin">
        <color indexed="21"/>
      </bottom>
      <diagonal/>
    </border>
    <border>
      <left style="hair">
        <color indexed="9"/>
      </left>
      <right/>
      <top style="hair">
        <color indexed="9"/>
      </top>
      <bottom/>
      <diagonal/>
    </border>
    <border>
      <left/>
      <right/>
      <top style="hair">
        <color indexed="9"/>
      </top>
      <bottom style="hair">
        <color indexed="9"/>
      </bottom>
      <diagonal/>
    </border>
    <border>
      <left style="hair">
        <color indexed="9"/>
      </left>
      <right/>
      <top/>
      <bottom style="hair">
        <color indexed="9"/>
      </bottom>
      <diagonal/>
    </border>
    <border>
      <left style="thin">
        <color indexed="21"/>
      </left>
      <right/>
      <top style="thin">
        <color indexed="21"/>
      </top>
      <bottom style="hair">
        <color indexed="9"/>
      </bottom>
      <diagonal/>
    </border>
    <border>
      <left style="thin">
        <color indexed="21"/>
      </left>
      <right/>
      <top style="hair">
        <color indexed="9"/>
      </top>
      <bottom style="hair">
        <color indexed="9"/>
      </bottom>
      <diagonal/>
    </border>
    <border>
      <left style="thin">
        <color indexed="21"/>
      </left>
      <right/>
      <top style="hair">
        <color indexed="9"/>
      </top>
      <bottom style="thin">
        <color indexed="21"/>
      </bottom>
      <diagonal/>
    </border>
    <border>
      <left style="medium">
        <color indexed="56"/>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right style="thin">
        <color indexed="22"/>
      </right>
      <top style="thin">
        <color indexed="22"/>
      </top>
      <bottom style="thin">
        <color indexed="22"/>
      </bottom>
      <diagonal/>
    </border>
    <border>
      <left style="hair">
        <color indexed="9"/>
      </left>
      <right style="thin">
        <color indexed="22"/>
      </right>
      <top style="thin">
        <color indexed="22"/>
      </top>
      <bottom style="thin">
        <color indexed="22"/>
      </bottom>
      <diagonal/>
    </border>
    <border>
      <left style="thin">
        <color indexed="56"/>
      </left>
      <right style="medium">
        <color indexed="56"/>
      </right>
      <top style="thin">
        <color indexed="56"/>
      </top>
      <bottom style="thin">
        <color indexed="56"/>
      </bottom>
      <diagonal/>
    </border>
    <border>
      <left style="thin">
        <color indexed="56"/>
      </left>
      <right style="thin">
        <color indexed="56"/>
      </right>
      <top style="thin">
        <color indexed="56"/>
      </top>
      <bottom style="medium">
        <color indexed="56"/>
      </bottom>
      <diagonal/>
    </border>
    <border>
      <left style="thin">
        <color indexed="56"/>
      </left>
      <right style="medium">
        <color indexed="56"/>
      </right>
      <top style="thin">
        <color indexed="56"/>
      </top>
      <bottom style="medium">
        <color indexed="56"/>
      </bottom>
      <diagonal/>
    </border>
    <border>
      <left style="medium">
        <color indexed="56"/>
      </left>
      <right style="thin">
        <color indexed="56"/>
      </right>
      <top style="thin">
        <color indexed="56"/>
      </top>
      <bottom style="medium">
        <color indexed="56"/>
      </bottom>
      <diagonal/>
    </border>
    <border>
      <left/>
      <right/>
      <top style="hair">
        <color indexed="9"/>
      </top>
      <bottom/>
      <diagonal/>
    </border>
    <border>
      <left style="hair">
        <color indexed="9"/>
      </left>
      <right style="hair">
        <color indexed="9"/>
      </right>
      <top style="hair">
        <color indexed="9"/>
      </top>
      <bottom style="hair">
        <color indexed="9"/>
      </bottom>
      <diagonal/>
    </border>
    <border>
      <left style="medium">
        <color indexed="56"/>
      </left>
      <right/>
      <top style="thin">
        <color indexed="56"/>
      </top>
      <bottom style="thin">
        <color indexed="56"/>
      </bottom>
      <diagonal/>
    </border>
    <border>
      <left/>
      <right/>
      <top style="thin">
        <color indexed="56"/>
      </top>
      <bottom style="thin">
        <color indexed="56"/>
      </bottom>
      <diagonal/>
    </border>
    <border>
      <left/>
      <right style="medium">
        <color indexed="56"/>
      </right>
      <top style="thin">
        <color indexed="56"/>
      </top>
      <bottom style="thin">
        <color indexed="56"/>
      </bottom>
      <diagonal/>
    </border>
    <border>
      <left style="medium">
        <color indexed="56"/>
      </left>
      <right style="thin">
        <color indexed="56"/>
      </right>
      <top style="medium">
        <color indexed="56"/>
      </top>
      <bottom style="thin">
        <color indexed="56"/>
      </bottom>
      <diagonal/>
    </border>
    <border>
      <left style="thin">
        <color indexed="56"/>
      </left>
      <right style="thin">
        <color indexed="56"/>
      </right>
      <top style="medium">
        <color indexed="56"/>
      </top>
      <bottom style="thin">
        <color indexed="56"/>
      </bottom>
      <diagonal/>
    </border>
    <border>
      <left style="thin">
        <color indexed="56"/>
      </left>
      <right style="medium">
        <color indexed="56"/>
      </right>
      <top style="medium">
        <color indexed="56"/>
      </top>
      <bottom style="thin">
        <color indexed="56"/>
      </bottom>
      <diagonal/>
    </border>
    <border>
      <left/>
      <right style="thin">
        <color indexed="56"/>
      </right>
      <top style="thin">
        <color indexed="56"/>
      </top>
      <bottom style="thin">
        <color indexed="56"/>
      </bottom>
      <diagonal/>
    </border>
    <border>
      <left style="thin">
        <color indexed="56"/>
      </left>
      <right/>
      <top style="medium">
        <color indexed="56"/>
      </top>
      <bottom/>
      <diagonal/>
    </border>
    <border>
      <left/>
      <right style="medium">
        <color indexed="56"/>
      </right>
      <top style="medium">
        <color indexed="56"/>
      </top>
      <bottom/>
      <diagonal/>
    </border>
    <border>
      <left style="thin">
        <color indexed="56"/>
      </left>
      <right/>
      <top/>
      <bottom style="thin">
        <color indexed="56"/>
      </bottom>
      <diagonal/>
    </border>
    <border>
      <left/>
      <right style="medium">
        <color indexed="56"/>
      </right>
      <top/>
      <bottom style="thin">
        <color indexed="56"/>
      </bottom>
      <diagonal/>
    </border>
    <border>
      <left style="medium">
        <color indexed="56"/>
      </left>
      <right/>
      <top/>
      <bottom style="thin">
        <color indexed="56"/>
      </bottom>
      <diagonal/>
    </border>
    <border>
      <left/>
      <right/>
      <top/>
      <bottom style="thin">
        <color indexed="56"/>
      </bottom>
      <diagonal/>
    </border>
    <border>
      <left/>
      <right style="thin">
        <color indexed="56"/>
      </right>
      <top/>
      <bottom style="thin">
        <color indexed="56"/>
      </bottom>
      <diagonal/>
    </border>
    <border>
      <left style="hair">
        <color indexed="9"/>
      </left>
      <right/>
      <top/>
      <bottom/>
      <diagonal/>
    </border>
    <border>
      <left/>
      <right style="hair">
        <color indexed="9"/>
      </right>
      <top/>
      <bottom/>
      <diagonal/>
    </border>
    <border>
      <left/>
      <right/>
      <top/>
      <bottom style="hair">
        <color indexed="9"/>
      </bottom>
      <diagonal/>
    </border>
    <border>
      <left/>
      <right style="hair">
        <color indexed="9"/>
      </right>
      <top/>
      <bottom style="hair">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56"/>
      </left>
      <right/>
      <top style="medium">
        <color indexed="56"/>
      </top>
      <bottom style="thin">
        <color indexed="56"/>
      </bottom>
      <diagonal/>
    </border>
    <border>
      <left/>
      <right/>
      <top style="medium">
        <color indexed="56"/>
      </top>
      <bottom style="thin">
        <color indexed="56"/>
      </bottom>
      <diagonal/>
    </border>
    <border>
      <left/>
      <right style="thin">
        <color indexed="56"/>
      </right>
      <top style="medium">
        <color indexed="56"/>
      </top>
      <bottom style="thin">
        <color indexed="56"/>
      </bottom>
      <diagonal/>
    </border>
    <border>
      <left/>
      <right style="hair">
        <color indexed="9"/>
      </right>
      <top style="hair">
        <color indexed="9"/>
      </top>
      <bottom style="hair">
        <color indexed="9"/>
      </bottom>
      <diagonal/>
    </border>
    <border>
      <left/>
      <right style="hair">
        <color indexed="9"/>
      </right>
      <top/>
      <bottom style="thin">
        <color indexed="64"/>
      </bottom>
      <diagonal/>
    </border>
    <border>
      <left/>
      <right style="hair">
        <color indexed="9"/>
      </right>
      <top/>
      <bottom style="medium">
        <color indexed="64"/>
      </bottom>
      <diagonal/>
    </border>
    <border>
      <left/>
      <right/>
      <top style="hair">
        <color indexed="9"/>
      </top>
      <bottom style="thin">
        <color indexed="64"/>
      </bottom>
      <diagonal/>
    </border>
    <border>
      <left style="hair">
        <color indexed="9"/>
      </left>
      <right/>
      <top style="hair">
        <color indexed="9"/>
      </top>
      <bottom style="thin">
        <color indexed="64"/>
      </bottom>
      <diagonal/>
    </border>
    <border>
      <left/>
      <right style="hair">
        <color indexed="9"/>
      </right>
      <top style="hair">
        <color indexed="9"/>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56"/>
      </left>
      <right/>
      <top style="medium">
        <color indexed="56"/>
      </top>
      <bottom style="thin">
        <color indexed="56"/>
      </bottom>
      <diagonal/>
    </border>
    <border>
      <left style="thin">
        <color indexed="56"/>
      </left>
      <right/>
      <top style="thin">
        <color indexed="56"/>
      </top>
      <bottom style="thin">
        <color indexed="56"/>
      </bottom>
      <diagonal/>
    </border>
    <border>
      <left/>
      <right/>
      <top style="medium">
        <color indexed="56"/>
      </top>
      <bottom/>
      <diagonal/>
    </border>
    <border>
      <left style="medium">
        <color indexed="56"/>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hair">
        <color indexed="9"/>
      </right>
      <top style="thin">
        <color indexed="64"/>
      </top>
      <bottom style="thin">
        <color indexed="64"/>
      </bottom>
      <diagonal/>
    </border>
    <border>
      <left/>
      <right style="hair">
        <color indexed="9"/>
      </right>
      <top style="hair">
        <color indexed="9"/>
      </top>
      <bottom/>
      <diagonal/>
    </border>
    <border>
      <left style="thin">
        <color indexed="64"/>
      </left>
      <right/>
      <top/>
      <bottom/>
      <diagonal/>
    </border>
    <border>
      <left/>
      <right style="thin">
        <color indexed="64"/>
      </right>
      <top/>
      <bottom/>
      <diagonal/>
    </border>
    <border>
      <left style="thin">
        <color indexed="64"/>
      </left>
      <right/>
      <top style="hair">
        <color indexed="9"/>
      </top>
      <bottom/>
      <diagonal/>
    </border>
    <border>
      <left style="thin">
        <color indexed="64"/>
      </left>
      <right/>
      <top/>
      <bottom style="hair">
        <color indexed="9"/>
      </bottom>
      <diagonal/>
    </border>
    <border>
      <left/>
      <right style="medium">
        <color indexed="56"/>
      </right>
      <top style="medium">
        <color indexed="56"/>
      </top>
      <bottom style="thin">
        <color indexed="56"/>
      </bottom>
      <diagonal/>
    </border>
    <border>
      <left style="thin">
        <color indexed="56"/>
      </left>
      <right style="thin">
        <color indexed="56"/>
      </right>
      <top style="thin">
        <color indexed="56"/>
      </top>
      <bottom/>
      <diagonal/>
    </border>
    <border>
      <left style="thin">
        <color indexed="56"/>
      </left>
      <right style="thin">
        <color indexed="56"/>
      </right>
      <top/>
      <bottom style="thin">
        <color indexed="56"/>
      </bottom>
      <diagonal/>
    </border>
    <border>
      <left/>
      <right style="thin">
        <color indexed="56"/>
      </right>
      <top/>
      <bottom/>
      <diagonal/>
    </border>
    <border>
      <left style="medium">
        <color indexed="56"/>
      </left>
      <right/>
      <top style="hair">
        <color indexed="9"/>
      </top>
      <bottom style="hair">
        <color indexed="9"/>
      </bottom>
      <diagonal/>
    </border>
    <border>
      <left/>
      <right style="thin">
        <color indexed="56"/>
      </right>
      <top style="hair">
        <color indexed="9"/>
      </top>
      <bottom style="hair">
        <color indexed="9"/>
      </bottom>
      <diagonal/>
    </border>
    <border>
      <left style="medium">
        <color indexed="56"/>
      </left>
      <right/>
      <top style="thin">
        <color indexed="56"/>
      </top>
      <bottom/>
      <diagonal/>
    </border>
    <border>
      <left/>
      <right/>
      <top style="thin">
        <color indexed="56"/>
      </top>
      <bottom/>
      <diagonal/>
    </border>
  </borders>
  <cellStyleXfs count="16">
    <xf numFmtId="0" fontId="0" fillId="2" borderId="1">
      <alignment horizontal="center"/>
    </xf>
    <xf numFmtId="0" fontId="11" fillId="3" borderId="2" applyBorder="0">
      <alignment horizontal="center" vertical="center"/>
    </xf>
    <xf numFmtId="49" fontId="10" fillId="4" borderId="3" applyNumberFormat="0" applyFont="0" applyFill="0" applyAlignment="0" applyProtection="0">
      <alignment horizontal="center" vertical="center"/>
    </xf>
    <xf numFmtId="0" fontId="10" fillId="4" borderId="0" applyFill="0" applyBorder="0">
      <alignment horizontal="justify" vertical="top" wrapText="1"/>
    </xf>
    <xf numFmtId="49" fontId="6" fillId="4" borderId="0" applyNumberFormat="0" applyFill="0">
      <alignment horizontal="left" vertical="center" wrapText="1"/>
    </xf>
    <xf numFmtId="0" fontId="16" fillId="0" borderId="3">
      <alignment horizontal="right" vertical="center" wrapText="1"/>
      <protection locked="0"/>
    </xf>
    <xf numFmtId="43" fontId="10" fillId="2" borderId="4" applyNumberFormat="0" applyBorder="0">
      <protection locked="0"/>
    </xf>
    <xf numFmtId="4" fontId="12" fillId="4" borderId="3">
      <alignment horizontal="right" vertical="center"/>
    </xf>
    <xf numFmtId="0" fontId="22" fillId="2" borderId="1">
      <alignment horizontal="center"/>
    </xf>
    <xf numFmtId="0" fontId="14" fillId="4" borderId="0" applyBorder="0">
      <alignment horizontal="left" vertical="top"/>
    </xf>
    <xf numFmtId="9" fontId="3" fillId="0" borderId="0" applyFont="0" applyFill="0" applyBorder="0" applyAlignment="0" applyProtection="0"/>
    <xf numFmtId="49" fontId="4" fillId="3" borderId="6" applyNumberFormat="0" applyBorder="0">
      <alignment horizontal="left" vertical="center"/>
    </xf>
    <xf numFmtId="0" fontId="77" fillId="0" borderId="0"/>
    <xf numFmtId="0" fontId="2" fillId="0" borderId="0"/>
    <xf numFmtId="0" fontId="100" fillId="0" borderId="0"/>
    <xf numFmtId="0" fontId="1" fillId="0" borderId="0"/>
  </cellStyleXfs>
  <cellXfs count="1055">
    <xf numFmtId="0" fontId="0" fillId="2" borderId="1" xfId="0">
      <alignment horizontal="center"/>
    </xf>
    <xf numFmtId="0" fontId="13" fillId="2" borderId="1" xfId="0" applyFont="1" applyProtection="1">
      <alignment horizontal="center"/>
    </xf>
    <xf numFmtId="0" fontId="13" fillId="2" borderId="1" xfId="0" applyFont="1" applyAlignment="1" applyProtection="1">
      <alignment wrapText="1"/>
    </xf>
    <xf numFmtId="0" fontId="19" fillId="2" borderId="0" xfId="0" applyFont="1" applyBorder="1" applyAlignment="1" applyProtection="1">
      <alignment vertical="center"/>
    </xf>
    <xf numFmtId="0" fontId="13" fillId="2" borderId="0" xfId="0" applyFont="1" applyBorder="1" applyAlignment="1" applyProtection="1">
      <alignment wrapText="1"/>
    </xf>
    <xf numFmtId="0" fontId="13" fillId="2" borderId="0" xfId="0" applyFont="1" applyBorder="1" applyProtection="1">
      <alignment horizontal="center"/>
    </xf>
    <xf numFmtId="0" fontId="19" fillId="2" borderId="1" xfId="0" applyFont="1" applyAlignment="1" applyProtection="1">
      <alignment vertical="center"/>
    </xf>
    <xf numFmtId="0" fontId="13" fillId="2" borderId="1" xfId="0" applyFont="1" applyAlignment="1" applyProtection="1">
      <alignment vertical="center"/>
    </xf>
    <xf numFmtId="0" fontId="13" fillId="2" borderId="0" xfId="0" applyFont="1" applyBorder="1" applyAlignment="1" applyProtection="1">
      <alignment horizontal="right"/>
    </xf>
    <xf numFmtId="0" fontId="19" fillId="2" borderId="7" xfId="0" applyFont="1" applyBorder="1" applyAlignment="1" applyProtection="1">
      <alignment vertical="center"/>
    </xf>
    <xf numFmtId="0" fontId="13" fillId="2" borderId="7" xfId="0" applyFont="1" applyBorder="1" applyAlignment="1" applyProtection="1">
      <alignment wrapText="1"/>
    </xf>
    <xf numFmtId="0" fontId="13" fillId="2" borderId="7" xfId="0" applyFont="1" applyBorder="1" applyProtection="1">
      <alignment horizontal="center"/>
    </xf>
    <xf numFmtId="0" fontId="13" fillId="5" borderId="5" xfId="0" applyFont="1" applyFill="1" applyBorder="1" applyProtection="1">
      <alignment horizontal="center"/>
    </xf>
    <xf numFmtId="0" fontId="13" fillId="5" borderId="5" xfId="0" applyFont="1" applyFill="1" applyBorder="1" applyAlignment="1" applyProtection="1">
      <alignment vertical="center"/>
    </xf>
    <xf numFmtId="0" fontId="12" fillId="5" borderId="5" xfId="0" applyFont="1" applyFill="1" applyBorder="1" applyAlignment="1" applyProtection="1">
      <alignment vertical="center"/>
    </xf>
    <xf numFmtId="0" fontId="10" fillId="5" borderId="5" xfId="0" applyFont="1" applyFill="1" applyBorder="1" applyAlignment="1" applyProtection="1">
      <alignment vertical="center"/>
    </xf>
    <xf numFmtId="3" fontId="13" fillId="5" borderId="5" xfId="0" applyNumberFormat="1" applyFont="1" applyFill="1" applyBorder="1" applyAlignment="1" applyProtection="1">
      <alignment vertical="center"/>
    </xf>
    <xf numFmtId="0" fontId="17" fillId="5" borderId="5" xfId="0" applyFont="1" applyFill="1" applyBorder="1" applyProtection="1">
      <alignment horizontal="center"/>
    </xf>
    <xf numFmtId="0" fontId="10" fillId="5" borderId="5" xfId="0" applyFont="1" applyFill="1" applyBorder="1" applyAlignment="1" applyProtection="1">
      <alignment wrapText="1"/>
    </xf>
    <xf numFmtId="0" fontId="13" fillId="5" borderId="5" xfId="0" applyFont="1" applyFill="1" applyBorder="1" applyAlignment="1" applyProtection="1">
      <alignment wrapText="1"/>
    </xf>
    <xf numFmtId="0" fontId="10" fillId="5" borderId="5" xfId="0" applyFont="1" applyFill="1" applyBorder="1" applyProtection="1">
      <alignment horizontal="center"/>
    </xf>
    <xf numFmtId="0" fontId="12" fillId="5" borderId="5" xfId="0" applyFont="1" applyFill="1" applyBorder="1" applyProtection="1">
      <alignment horizontal="center"/>
    </xf>
    <xf numFmtId="0" fontId="20" fillId="5" borderId="5" xfId="0" applyFont="1" applyFill="1" applyBorder="1" applyProtection="1">
      <alignment horizontal="center"/>
    </xf>
    <xf numFmtId="0" fontId="19" fillId="5" borderId="5" xfId="0" applyFont="1" applyFill="1" applyBorder="1" applyProtection="1">
      <alignment horizontal="center"/>
    </xf>
    <xf numFmtId="3" fontId="8" fillId="0" borderId="0" xfId="8" applyNumberFormat="1" applyFont="1" applyFill="1" applyBorder="1" applyAlignment="1">
      <alignment vertical="center"/>
    </xf>
    <xf numFmtId="0" fontId="0" fillId="2" borderId="8" xfId="0" applyBorder="1">
      <alignment horizontal="center"/>
    </xf>
    <xf numFmtId="0" fontId="13" fillId="2" borderId="9" xfId="0" applyFont="1" applyBorder="1" applyProtection="1">
      <alignment horizontal="center"/>
    </xf>
    <xf numFmtId="0" fontId="13" fillId="2" borderId="10" xfId="0" applyFont="1" applyBorder="1" applyAlignment="1" applyProtection="1">
      <alignment vertical="center"/>
    </xf>
    <xf numFmtId="0" fontId="13" fillId="2" borderId="11" xfId="0" applyFont="1" applyBorder="1" applyAlignment="1" applyProtection="1">
      <alignment vertical="center"/>
    </xf>
    <xf numFmtId="0" fontId="12" fillId="2" borderId="11" xfId="0" applyFont="1" applyBorder="1" applyAlignment="1" applyProtection="1">
      <alignment vertical="center"/>
    </xf>
    <xf numFmtId="0" fontId="17" fillId="2" borderId="11" xfId="0" applyFont="1" applyBorder="1" applyProtection="1">
      <alignment horizontal="center"/>
    </xf>
    <xf numFmtId="0" fontId="13" fillId="2" borderId="11" xfId="0" applyFont="1" applyBorder="1" applyAlignment="1" applyProtection="1">
      <alignment wrapText="1"/>
    </xf>
    <xf numFmtId="0" fontId="13" fillId="2" borderId="11" xfId="0" applyFont="1" applyBorder="1" applyProtection="1">
      <alignment horizontal="center"/>
    </xf>
    <xf numFmtId="0" fontId="12" fillId="2" borderId="11" xfId="0" applyFont="1" applyBorder="1" applyProtection="1">
      <alignment horizontal="center"/>
    </xf>
    <xf numFmtId="0" fontId="10" fillId="2" borderId="11" xfId="0" applyFont="1" applyBorder="1" applyProtection="1">
      <alignment horizontal="center"/>
    </xf>
    <xf numFmtId="0" fontId="13" fillId="2" borderId="11" xfId="0" applyFont="1" applyFill="1" applyBorder="1" applyProtection="1">
      <alignment horizontal="center"/>
    </xf>
    <xf numFmtId="0" fontId="17" fillId="2" borderId="12" xfId="0" applyFont="1" applyBorder="1" applyProtection="1">
      <alignment horizontal="center"/>
    </xf>
    <xf numFmtId="0" fontId="34" fillId="6" borderId="13" xfId="0" applyFont="1" applyFill="1" applyBorder="1" applyAlignment="1" applyProtection="1">
      <alignment horizontal="center"/>
    </xf>
    <xf numFmtId="3" fontId="35" fillId="6" borderId="14" xfId="0" applyNumberFormat="1" applyFont="1" applyFill="1" applyBorder="1" applyAlignment="1" applyProtection="1">
      <alignment horizontal="center"/>
    </xf>
    <xf numFmtId="0" fontId="35" fillId="6" borderId="14" xfId="0" applyFont="1" applyFill="1" applyBorder="1" applyAlignment="1" applyProtection="1">
      <alignment horizontal="center" vertical="center" wrapText="1"/>
    </xf>
    <xf numFmtId="0" fontId="38" fillId="5" borderId="15" xfId="0" applyFont="1" applyFill="1" applyBorder="1" applyProtection="1">
      <alignment horizontal="center"/>
    </xf>
    <xf numFmtId="0" fontId="38" fillId="5" borderId="5" xfId="0" applyFont="1" applyFill="1" applyBorder="1" applyProtection="1">
      <alignment horizontal="center"/>
    </xf>
    <xf numFmtId="0" fontId="35" fillId="6" borderId="13" xfId="0" applyFont="1" applyFill="1" applyBorder="1" applyAlignment="1" applyProtection="1">
      <alignment horizontal="center" vertical="center" wrapText="1"/>
    </xf>
    <xf numFmtId="0" fontId="40" fillId="5" borderId="15" xfId="0" applyFont="1" applyFill="1" applyBorder="1" applyProtection="1">
      <alignment horizontal="center"/>
    </xf>
    <xf numFmtId="0" fontId="40" fillId="5" borderId="5" xfId="0" applyFont="1" applyFill="1" applyBorder="1" applyProtection="1">
      <alignment horizontal="center"/>
    </xf>
    <xf numFmtId="0" fontId="40" fillId="5" borderId="16" xfId="0" applyFont="1" applyFill="1" applyBorder="1" applyProtection="1">
      <alignment horizontal="center"/>
    </xf>
    <xf numFmtId="0" fontId="38" fillId="0" borderId="0" xfId="0" applyFont="1" applyFill="1" applyBorder="1" applyAlignment="1" applyProtection="1">
      <alignment horizontal="center"/>
    </xf>
    <xf numFmtId="0" fontId="38" fillId="0" borderId="0" xfId="0" applyFont="1" applyFill="1" applyBorder="1" applyProtection="1">
      <alignment horizontal="center"/>
    </xf>
    <xf numFmtId="0" fontId="38" fillId="2" borderId="1" xfId="0" applyFont="1" applyAlignment="1" applyProtection="1">
      <alignment horizontal="center"/>
    </xf>
    <xf numFmtId="0" fontId="38" fillId="2" borderId="1" xfId="0" applyFont="1" applyProtection="1">
      <alignment horizontal="center"/>
    </xf>
    <xf numFmtId="0" fontId="38" fillId="5" borderId="16" xfId="0" applyFont="1" applyFill="1" applyBorder="1" applyProtection="1">
      <alignment horizontal="center"/>
    </xf>
    <xf numFmtId="3" fontId="38" fillId="2" borderId="1" xfId="0" applyNumberFormat="1" applyFont="1" applyProtection="1">
      <alignment horizontal="center"/>
    </xf>
    <xf numFmtId="0" fontId="42" fillId="6" borderId="13" xfId="0" applyFont="1" applyFill="1" applyBorder="1" applyAlignment="1" applyProtection="1">
      <alignment horizontal="center" vertical="center" wrapText="1"/>
    </xf>
    <xf numFmtId="0" fontId="34" fillId="6" borderId="13" xfId="0" applyFont="1" applyFill="1" applyBorder="1" applyAlignment="1" applyProtection="1">
      <alignment horizontal="center" vertical="center" wrapText="1"/>
    </xf>
    <xf numFmtId="4" fontId="34" fillId="2" borderId="14" xfId="0" applyNumberFormat="1" applyFont="1" applyFill="1" applyBorder="1" applyAlignment="1" applyProtection="1">
      <alignment horizontal="right" vertical="center"/>
      <protection locked="0"/>
    </xf>
    <xf numFmtId="3" fontId="34" fillId="2" borderId="14" xfId="0" applyNumberFormat="1" applyFont="1" applyFill="1" applyBorder="1" applyAlignment="1" applyProtection="1">
      <alignment horizontal="right" vertical="center"/>
      <protection locked="0"/>
    </xf>
    <xf numFmtId="3" fontId="34" fillId="6" borderId="14" xfId="0" applyNumberFormat="1" applyFont="1" applyFill="1" applyBorder="1" applyAlignment="1" applyProtection="1">
      <alignment horizontal="right" vertical="center"/>
    </xf>
    <xf numFmtId="3" fontId="34" fillId="2" borderId="17" xfId="0" applyNumberFormat="1" applyFont="1" applyFill="1" applyBorder="1" applyAlignment="1" applyProtection="1">
      <alignment horizontal="right" vertical="center"/>
      <protection locked="0"/>
    </xf>
    <xf numFmtId="0" fontId="34" fillId="6" borderId="14" xfId="0" applyFont="1" applyFill="1" applyBorder="1" applyAlignment="1" applyProtection="1">
      <alignment horizontal="left" vertical="center" wrapText="1"/>
    </xf>
    <xf numFmtId="4" fontId="34" fillId="6" borderId="14" xfId="0" applyNumberFormat="1" applyFont="1" applyFill="1" applyBorder="1" applyAlignment="1" applyProtection="1">
      <alignment horizontal="right" vertical="center" wrapText="1"/>
    </xf>
    <xf numFmtId="0" fontId="34" fillId="6" borderId="14" xfId="0" applyFont="1" applyFill="1" applyBorder="1" applyAlignment="1" applyProtection="1">
      <alignment horizontal="center" vertical="center" wrapText="1"/>
    </xf>
    <xf numFmtId="3" fontId="34" fillId="6" borderId="17" xfId="0" applyNumberFormat="1" applyFont="1" applyFill="1" applyBorder="1" applyAlignment="1" applyProtection="1">
      <alignment horizontal="right" vertical="center"/>
    </xf>
    <xf numFmtId="0" fontId="35" fillId="6" borderId="14" xfId="0" applyFont="1" applyFill="1" applyBorder="1" applyAlignment="1" applyProtection="1">
      <alignment horizontal="left" vertical="center" wrapText="1"/>
    </xf>
    <xf numFmtId="0" fontId="35" fillId="6" borderId="14" xfId="0" applyFont="1" applyFill="1" applyBorder="1" applyAlignment="1" applyProtection="1">
      <alignment horizontal="right" vertical="center" wrapText="1"/>
    </xf>
    <xf numFmtId="0" fontId="38" fillId="5" borderId="15" xfId="0" applyFont="1" applyFill="1" applyBorder="1" applyAlignment="1" applyProtection="1">
      <alignment horizontal="center" vertical="center"/>
    </xf>
    <xf numFmtId="0" fontId="38" fillId="5" borderId="5" xfId="0" applyFont="1" applyFill="1" applyBorder="1" applyAlignment="1" applyProtection="1">
      <alignment horizontal="center" vertical="center"/>
    </xf>
    <xf numFmtId="0" fontId="34" fillId="6" borderId="13" xfId="0" applyFont="1" applyFill="1" applyBorder="1" applyAlignment="1" applyProtection="1">
      <alignment horizontal="center" vertical="center"/>
    </xf>
    <xf numFmtId="0" fontId="35" fillId="6" borderId="14" xfId="0" quotePrefix="1" applyFont="1" applyFill="1" applyBorder="1" applyAlignment="1" applyProtection="1">
      <alignment horizontal="center" vertical="center"/>
    </xf>
    <xf numFmtId="0" fontId="35" fillId="6" borderId="14" xfId="0" quotePrefix="1" applyFont="1" applyFill="1" applyBorder="1" applyAlignment="1" applyProtection="1">
      <alignment horizontal="right" vertical="center"/>
    </xf>
    <xf numFmtId="3" fontId="35" fillId="6" borderId="14" xfId="0" applyNumberFormat="1" applyFont="1" applyFill="1" applyBorder="1" applyAlignment="1" applyProtection="1">
      <alignment horizontal="center" vertical="center"/>
    </xf>
    <xf numFmtId="0" fontId="35" fillId="6" borderId="14" xfId="0" applyFont="1" applyFill="1" applyBorder="1" applyAlignment="1" applyProtection="1">
      <alignment horizontal="center" vertical="center"/>
    </xf>
    <xf numFmtId="0" fontId="34" fillId="2" borderId="14" xfId="0" applyFont="1" applyBorder="1" applyAlignment="1" applyProtection="1">
      <alignment horizontal="left" vertical="center"/>
      <protection locked="0"/>
    </xf>
    <xf numFmtId="0" fontId="34" fillId="2" borderId="14" xfId="0" applyFont="1" applyBorder="1" applyAlignment="1" applyProtection="1">
      <alignment horizontal="center" vertical="center"/>
      <protection locked="0"/>
    </xf>
    <xf numFmtId="0" fontId="43" fillId="5" borderId="15" xfId="0" applyFont="1" applyFill="1" applyBorder="1" applyAlignment="1" applyProtection="1">
      <alignment horizontal="center" vertical="center"/>
    </xf>
    <xf numFmtId="0" fontId="43" fillId="5" borderId="5" xfId="0" applyFont="1" applyFill="1" applyBorder="1" applyAlignment="1" applyProtection="1">
      <alignment horizontal="center" vertical="center"/>
    </xf>
    <xf numFmtId="0" fontId="39" fillId="5" borderId="5" xfId="0" applyFont="1" applyFill="1" applyBorder="1" applyAlignment="1" applyProtection="1">
      <alignment horizontal="center" vertical="center"/>
    </xf>
    <xf numFmtId="3" fontId="15" fillId="7" borderId="14" xfId="0" applyNumberFormat="1" applyFont="1" applyFill="1" applyBorder="1" applyAlignment="1" applyProtection="1">
      <alignment horizontal="right" vertical="center"/>
    </xf>
    <xf numFmtId="3" fontId="15" fillId="7" borderId="14" xfId="0" applyNumberFormat="1" applyFont="1" applyFill="1" applyBorder="1" applyAlignment="1" applyProtection="1">
      <alignment horizontal="center" vertical="center"/>
    </xf>
    <xf numFmtId="3" fontId="15" fillId="7" borderId="17" xfId="0" applyNumberFormat="1" applyFont="1" applyFill="1" applyBorder="1" applyAlignment="1" applyProtection="1">
      <alignment horizontal="right" vertical="center"/>
    </xf>
    <xf numFmtId="0" fontId="39" fillId="5" borderId="16" xfId="0" applyFont="1" applyFill="1" applyBorder="1" applyAlignment="1" applyProtection="1">
      <alignment horizontal="center" vertical="center"/>
    </xf>
    <xf numFmtId="3" fontId="15" fillId="7" borderId="18" xfId="0" applyNumberFormat="1" applyFont="1" applyFill="1" applyBorder="1" applyAlignment="1" applyProtection="1">
      <alignment horizontal="right" vertical="center"/>
    </xf>
    <xf numFmtId="3" fontId="15" fillId="7" borderId="18" xfId="0" applyNumberFormat="1" applyFont="1" applyFill="1" applyBorder="1" applyAlignment="1" applyProtection="1">
      <alignment horizontal="center" vertical="center"/>
    </xf>
    <xf numFmtId="0" fontId="30" fillId="5" borderId="5" xfId="0" applyFont="1" applyFill="1" applyBorder="1" applyAlignment="1" applyProtection="1">
      <alignment horizontal="center" vertical="center"/>
    </xf>
    <xf numFmtId="0" fontId="43" fillId="0" borderId="0" xfId="0" applyFont="1" applyFill="1" applyBorder="1" applyAlignment="1" applyProtection="1">
      <alignment horizontal="center" vertical="center"/>
    </xf>
    <xf numFmtId="0" fontId="43" fillId="0" borderId="0" xfId="0" applyFont="1" applyFill="1" applyBorder="1" applyAlignment="1" applyProtection="1">
      <alignment horizontal="right" vertical="center"/>
    </xf>
    <xf numFmtId="0" fontId="43" fillId="2" borderId="1" xfId="0" applyFont="1" applyAlignment="1" applyProtection="1">
      <alignment horizontal="center" vertical="center"/>
    </xf>
    <xf numFmtId="0" fontId="43" fillId="2" borderId="1" xfId="0" applyFont="1" applyAlignment="1" applyProtection="1">
      <alignment horizontal="right" vertical="center"/>
    </xf>
    <xf numFmtId="3" fontId="43" fillId="2" borderId="1" xfId="0" applyNumberFormat="1" applyFont="1" applyAlignment="1" applyProtection="1">
      <alignment horizontal="center" vertical="center"/>
    </xf>
    <xf numFmtId="0" fontId="40" fillId="2" borderId="1" xfId="0" applyFont="1" applyProtection="1">
      <alignment horizontal="center"/>
    </xf>
    <xf numFmtId="0" fontId="11" fillId="7" borderId="14" xfId="0" quotePrefix="1" applyFont="1" applyFill="1" applyBorder="1" applyAlignment="1" applyProtection="1">
      <alignment horizontal="left" vertical="center" wrapText="1"/>
    </xf>
    <xf numFmtId="0" fontId="38" fillId="2" borderId="9" xfId="0" applyFont="1" applyBorder="1" applyProtection="1">
      <alignment horizontal="center"/>
    </xf>
    <xf numFmtId="0" fontId="38" fillId="2" borderId="1" xfId="0" applyFont="1" applyAlignment="1" applyProtection="1">
      <alignment horizontal="center" vertical="center"/>
    </xf>
    <xf numFmtId="0" fontId="38" fillId="5" borderId="16" xfId="0" applyFont="1" applyFill="1" applyBorder="1" applyAlignment="1" applyProtection="1">
      <alignment horizontal="center" vertical="center"/>
    </xf>
    <xf numFmtId="0" fontId="40" fillId="2" borderId="1" xfId="0" applyFont="1" applyAlignment="1" applyProtection="1">
      <alignment horizontal="center" vertical="center"/>
    </xf>
    <xf numFmtId="0" fontId="40" fillId="5" borderId="16" xfId="0" applyFont="1" applyFill="1" applyBorder="1" applyAlignment="1" applyProtection="1">
      <alignment horizontal="center" vertical="center"/>
    </xf>
    <xf numFmtId="0" fontId="40" fillId="5" borderId="5" xfId="0" applyFont="1" applyFill="1" applyBorder="1" applyAlignment="1" applyProtection="1">
      <alignment horizontal="center" vertical="center"/>
    </xf>
    <xf numFmtId="0" fontId="38" fillId="0" borderId="0" xfId="0" applyFont="1" applyFill="1" applyBorder="1" applyAlignment="1" applyProtection="1">
      <alignment horizontal="center" vertical="center"/>
    </xf>
    <xf numFmtId="3" fontId="38" fillId="0" borderId="0" xfId="0" applyNumberFormat="1" applyFont="1" applyFill="1" applyBorder="1" applyAlignment="1" applyProtection="1">
      <alignment horizontal="center" vertical="center"/>
    </xf>
    <xf numFmtId="3" fontId="38" fillId="2" borderId="1" xfId="0" applyNumberFormat="1" applyFont="1" applyAlignment="1" applyProtection="1">
      <alignment horizontal="center" vertical="center"/>
    </xf>
    <xf numFmtId="0" fontId="38" fillId="2" borderId="9" xfId="0" applyFont="1" applyBorder="1" applyAlignment="1" applyProtection="1">
      <alignment horizontal="center" vertical="center"/>
    </xf>
    <xf numFmtId="0" fontId="15" fillId="7" borderId="13" xfId="0" applyFont="1" applyFill="1" applyBorder="1" applyAlignment="1" applyProtection="1">
      <alignment horizontal="center" vertical="center" wrapText="1"/>
    </xf>
    <xf numFmtId="0" fontId="15" fillId="7" borderId="14" xfId="0" quotePrefix="1" applyFont="1" applyFill="1" applyBorder="1" applyAlignment="1" applyProtection="1">
      <alignment horizontal="left" vertical="center" wrapText="1"/>
    </xf>
    <xf numFmtId="0" fontId="15" fillId="7" borderId="14" xfId="0" applyFont="1" applyFill="1" applyBorder="1" applyAlignment="1" applyProtection="1">
      <alignment horizontal="center" vertical="center" wrapText="1"/>
    </xf>
    <xf numFmtId="3" fontId="15" fillId="7" borderId="14" xfId="0" applyNumberFormat="1" applyFont="1" applyFill="1" applyBorder="1" applyAlignment="1" applyProtection="1">
      <alignment horizontal="right" vertical="center" wrapText="1"/>
    </xf>
    <xf numFmtId="3" fontId="15" fillId="7" borderId="17" xfId="0" applyNumberFormat="1" applyFont="1" applyFill="1" applyBorder="1" applyAlignment="1" applyProtection="1">
      <alignment horizontal="right" vertical="center" wrapText="1"/>
    </xf>
    <xf numFmtId="0" fontId="22" fillId="2" borderId="1" xfId="0" applyFont="1">
      <alignment horizontal="center"/>
    </xf>
    <xf numFmtId="0" fontId="10" fillId="2" borderId="1" xfId="0" applyFont="1">
      <alignment horizontal="center"/>
    </xf>
    <xf numFmtId="0" fontId="10" fillId="2" borderId="8" xfId="0" applyFont="1" applyBorder="1">
      <alignment horizontal="center"/>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left" vertical="center" wrapText="1"/>
    </xf>
    <xf numFmtId="3" fontId="45" fillId="0" borderId="0" xfId="0" applyNumberFormat="1" applyFont="1" applyFill="1" applyBorder="1" applyAlignment="1" applyProtection="1">
      <alignment horizontal="right" vertical="center" wrapText="1"/>
    </xf>
    <xf numFmtId="0" fontId="40" fillId="0" borderId="0" xfId="0" applyFont="1" applyFill="1" applyBorder="1" applyProtection="1">
      <alignment horizontal="center"/>
    </xf>
    <xf numFmtId="0" fontId="22" fillId="2" borderId="8" xfId="0" applyFont="1" applyBorder="1">
      <alignment horizontal="center"/>
    </xf>
    <xf numFmtId="0" fontId="35" fillId="6" borderId="14" xfId="0" quotePrefix="1" applyFont="1" applyFill="1" applyBorder="1" applyAlignment="1" applyProtection="1">
      <alignment horizontal="left"/>
    </xf>
    <xf numFmtId="0" fontId="43" fillId="6" borderId="14" xfId="0" applyFont="1" applyFill="1" applyBorder="1" applyAlignment="1" applyProtection="1">
      <alignment horizontal="center" vertical="center" wrapText="1"/>
    </xf>
    <xf numFmtId="0" fontId="43" fillId="6" borderId="13" xfId="0" applyFont="1" applyFill="1" applyBorder="1" applyAlignment="1" applyProtection="1">
      <alignment horizontal="center" vertical="center" wrapText="1"/>
    </xf>
    <xf numFmtId="0" fontId="43" fillId="6" borderId="14" xfId="0" applyFont="1" applyFill="1" applyBorder="1" applyAlignment="1" applyProtection="1">
      <alignment horizontal="left" vertical="center" wrapText="1"/>
    </xf>
    <xf numFmtId="3" fontId="43" fillId="0" borderId="14" xfId="0" applyNumberFormat="1" applyFont="1" applyFill="1" applyBorder="1" applyAlignment="1" applyProtection="1">
      <alignment horizontal="right" vertical="center"/>
      <protection locked="0"/>
    </xf>
    <xf numFmtId="3" fontId="43" fillId="6" borderId="14" xfId="0" applyNumberFormat="1" applyFont="1" applyFill="1" applyBorder="1" applyAlignment="1" applyProtection="1">
      <alignment horizontal="right" vertical="center"/>
    </xf>
    <xf numFmtId="3" fontId="43" fillId="6" borderId="17" xfId="0" applyNumberFormat="1" applyFont="1" applyFill="1" applyBorder="1" applyAlignment="1" applyProtection="1">
      <alignment horizontal="right" vertical="center"/>
    </xf>
    <xf numFmtId="0" fontId="39" fillId="6" borderId="13" xfId="0" applyFont="1" applyFill="1" applyBorder="1" applyAlignment="1" applyProtection="1">
      <alignment horizontal="center" vertical="center" wrapText="1"/>
    </xf>
    <xf numFmtId="0" fontId="39" fillId="6" borderId="14" xfId="0" applyFont="1" applyFill="1" applyBorder="1" applyAlignment="1" applyProtection="1">
      <alignment horizontal="left" vertical="center" wrapText="1"/>
    </xf>
    <xf numFmtId="3" fontId="39" fillId="6" borderId="14" xfId="0" applyNumberFormat="1" applyFont="1" applyFill="1" applyBorder="1" applyAlignment="1" applyProtection="1">
      <alignment horizontal="right" vertical="center" wrapText="1"/>
    </xf>
    <xf numFmtId="3" fontId="39" fillId="6" borderId="17" xfId="0" applyNumberFormat="1" applyFont="1" applyFill="1" applyBorder="1" applyAlignment="1" applyProtection="1">
      <alignment horizontal="right" vertical="center" wrapText="1"/>
    </xf>
    <xf numFmtId="3" fontId="34" fillId="0" borderId="14"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wrapText="1"/>
    </xf>
    <xf numFmtId="3" fontId="35" fillId="6" borderId="17" xfId="0" applyNumberFormat="1" applyFont="1" applyFill="1" applyBorder="1" applyAlignment="1" applyProtection="1">
      <alignment horizontal="right" vertical="center" wrapText="1"/>
    </xf>
    <xf numFmtId="0" fontId="34" fillId="6" borderId="14" xfId="0" applyFont="1" applyFill="1" applyBorder="1" applyAlignment="1" applyProtection="1">
      <alignment vertical="center" wrapText="1"/>
    </xf>
    <xf numFmtId="3" fontId="34" fillId="6" borderId="14" xfId="0" applyNumberFormat="1" applyFont="1" applyFill="1" applyBorder="1" applyAlignment="1" applyProtection="1">
      <alignment horizontal="right" vertical="center" wrapText="1"/>
    </xf>
    <xf numFmtId="3" fontId="34" fillId="6" borderId="17" xfId="0" applyNumberFormat="1" applyFont="1" applyFill="1" applyBorder="1" applyAlignment="1" applyProtection="1">
      <alignment horizontal="right" vertical="center" wrapText="1"/>
    </xf>
    <xf numFmtId="0" fontId="35" fillId="6" borderId="18" xfId="0" applyFont="1" applyFill="1" applyBorder="1" applyAlignment="1" applyProtection="1">
      <alignment horizontal="left" vertical="center" wrapText="1"/>
    </xf>
    <xf numFmtId="0" fontId="35" fillId="6" borderId="18" xfId="0" applyFont="1" applyFill="1" applyBorder="1" applyAlignment="1" applyProtection="1">
      <alignment horizontal="center" vertical="center" wrapText="1"/>
    </xf>
    <xf numFmtId="3" fontId="35" fillId="6" borderId="18" xfId="0" applyNumberFormat="1" applyFont="1" applyFill="1" applyBorder="1" applyAlignment="1" applyProtection="1">
      <alignment horizontal="right" vertical="center" wrapText="1"/>
    </xf>
    <xf numFmtId="3" fontId="35" fillId="6" borderId="19" xfId="0" applyNumberFormat="1" applyFont="1" applyFill="1" applyBorder="1" applyAlignment="1" applyProtection="1">
      <alignment horizontal="right" vertical="center" wrapText="1"/>
    </xf>
    <xf numFmtId="0" fontId="35" fillId="6" borderId="20" xfId="0" applyFont="1" applyFill="1" applyBorder="1" applyAlignment="1" applyProtection="1">
      <alignment horizontal="center" vertical="center" wrapText="1"/>
    </xf>
    <xf numFmtId="0" fontId="35" fillId="6" borderId="13" xfId="0" applyFont="1" applyFill="1" applyBorder="1" applyAlignment="1" applyProtection="1">
      <alignment horizontal="center" vertical="center"/>
    </xf>
    <xf numFmtId="0" fontId="26" fillId="2" borderId="1" xfId="0" applyFont="1" applyAlignment="1" applyProtection="1">
      <alignment horizontal="center" vertical="center"/>
    </xf>
    <xf numFmtId="0" fontId="42" fillId="2" borderId="8" xfId="0" applyFont="1" applyBorder="1" applyAlignment="1" applyProtection="1">
      <alignment horizontal="center" vertical="center"/>
    </xf>
    <xf numFmtId="0" fontId="42" fillId="2" borderId="1" xfId="0" applyFont="1" applyAlignment="1" applyProtection="1">
      <alignment horizontal="center" vertical="center"/>
    </xf>
    <xf numFmtId="0" fontId="31" fillId="2" borderId="1" xfId="0" applyFont="1" applyAlignment="1" applyProtection="1">
      <alignment horizontal="center" vertical="center"/>
    </xf>
    <xf numFmtId="0" fontId="26" fillId="0" borderId="1" xfId="0" applyFont="1" applyFill="1" applyAlignment="1" applyProtection="1">
      <alignment horizontal="center" vertical="center"/>
    </xf>
    <xf numFmtId="0" fontId="42" fillId="0" borderId="8" xfId="0" applyFont="1" applyFill="1" applyBorder="1" applyAlignment="1" applyProtection="1">
      <alignment horizontal="center" vertical="center"/>
    </xf>
    <xf numFmtId="0" fontId="42" fillId="0" borderId="1" xfId="0" applyFont="1" applyFill="1" applyAlignment="1" applyProtection="1">
      <alignment horizontal="center" vertical="center"/>
    </xf>
    <xf numFmtId="0" fontId="31" fillId="0" borderId="1" xfId="0" applyFont="1" applyFill="1" applyAlignment="1" applyProtection="1">
      <alignment horizontal="center" vertical="center"/>
    </xf>
    <xf numFmtId="0" fontId="10" fillId="2" borderId="1" xfId="0" applyFont="1" applyAlignment="1" applyProtection="1">
      <alignment horizontal="left" vertical="center"/>
    </xf>
    <xf numFmtId="0" fontId="34" fillId="2" borderId="1" xfId="0" applyFont="1" applyAlignment="1" applyProtection="1">
      <alignment horizontal="center" vertical="center"/>
    </xf>
    <xf numFmtId="0" fontId="10" fillId="2" borderId="1" xfId="0" applyFont="1" applyAlignment="1" applyProtection="1">
      <alignment horizontal="center" vertical="center"/>
    </xf>
    <xf numFmtId="0" fontId="34" fillId="2" borderId="1" xfId="0" applyFont="1" applyAlignment="1" applyProtection="1">
      <alignment horizontal="left" vertical="center"/>
    </xf>
    <xf numFmtId="3" fontId="11" fillId="7" borderId="14" xfId="0" applyNumberFormat="1" applyFont="1" applyFill="1" applyBorder="1" applyAlignment="1" applyProtection="1">
      <alignment horizontal="right" vertical="center"/>
    </xf>
    <xf numFmtId="3" fontId="11" fillId="7" borderId="17" xfId="0" applyNumberFormat="1" applyFont="1" applyFill="1" applyBorder="1" applyAlignment="1" applyProtection="1">
      <alignment horizontal="right" vertical="center"/>
    </xf>
    <xf numFmtId="0" fontId="35" fillId="2" borderId="1" xfId="0" applyFont="1" applyAlignment="1" applyProtection="1">
      <alignment horizontal="center" vertical="center"/>
    </xf>
    <xf numFmtId="0" fontId="35" fillId="2" borderId="1" xfId="0" applyFont="1" applyAlignment="1" applyProtection="1">
      <alignment horizontal="left" vertical="center"/>
    </xf>
    <xf numFmtId="3" fontId="11" fillId="7" borderId="18" xfId="0" applyNumberFormat="1" applyFont="1" applyFill="1" applyBorder="1" applyAlignment="1" applyProtection="1">
      <alignment horizontal="right" vertical="center"/>
    </xf>
    <xf numFmtId="3" fontId="11" fillId="7" borderId="19" xfId="0" applyNumberFormat="1" applyFont="1" applyFill="1" applyBorder="1" applyAlignment="1" applyProtection="1">
      <alignment horizontal="right" vertical="center"/>
    </xf>
    <xf numFmtId="0" fontId="34" fillId="2" borderId="9" xfId="0" applyFont="1" applyBorder="1" applyAlignment="1" applyProtection="1">
      <alignment horizontal="left" vertical="center"/>
    </xf>
    <xf numFmtId="0" fontId="34" fillId="2" borderId="9" xfId="0" applyFont="1" applyBorder="1" applyAlignment="1" applyProtection="1">
      <alignment horizontal="center" vertical="center"/>
    </xf>
    <xf numFmtId="0" fontId="34" fillId="2" borderId="1" xfId="0" applyNumberFormat="1" applyFont="1" applyAlignment="1" applyProtection="1">
      <alignment horizontal="right" vertical="center"/>
    </xf>
    <xf numFmtId="0" fontId="13" fillId="2" borderId="7" xfId="0" applyFont="1" applyBorder="1" applyAlignment="1" applyProtection="1">
      <alignment horizontal="center" vertical="center"/>
    </xf>
    <xf numFmtId="0" fontId="13" fillId="2" borderId="7" xfId="0" applyFont="1" applyBorder="1" applyAlignment="1" applyProtection="1">
      <alignment vertical="center" wrapText="1"/>
    </xf>
    <xf numFmtId="0" fontId="13" fillId="5" borderId="5" xfId="0" applyFont="1" applyFill="1" applyBorder="1" applyAlignment="1" applyProtection="1">
      <alignment horizontal="center" vertical="center"/>
    </xf>
    <xf numFmtId="0" fontId="17" fillId="2" borderId="11" xfId="0" applyFont="1" applyBorder="1" applyAlignment="1" applyProtection="1">
      <alignment horizontal="center" vertical="center"/>
    </xf>
    <xf numFmtId="0" fontId="17" fillId="5" borderId="5" xfId="0" applyFont="1" applyFill="1" applyBorder="1" applyAlignment="1" applyProtection="1">
      <alignment horizontal="center" vertical="center"/>
    </xf>
    <xf numFmtId="0" fontId="10" fillId="5" borderId="5" xfId="0" applyFont="1" applyFill="1" applyBorder="1" applyAlignment="1" applyProtection="1">
      <alignment vertical="center" wrapText="1"/>
    </xf>
    <xf numFmtId="0" fontId="13" fillId="5" borderId="5" xfId="0" applyFont="1" applyFill="1" applyBorder="1" applyAlignment="1" applyProtection="1">
      <alignment vertical="center" wrapText="1"/>
    </xf>
    <xf numFmtId="0" fontId="10" fillId="5" borderId="5" xfId="0" applyFont="1" applyFill="1" applyBorder="1" applyAlignment="1" applyProtection="1">
      <alignment horizontal="center" vertical="center"/>
    </xf>
    <xf numFmtId="0" fontId="12" fillId="2" borderId="11" xfId="0" applyFont="1" applyBorder="1" applyAlignment="1" applyProtection="1">
      <alignment horizontal="center" vertical="center"/>
    </xf>
    <xf numFmtId="0" fontId="12" fillId="5" borderId="5" xfId="0" applyFont="1" applyFill="1" applyBorder="1" applyAlignment="1" applyProtection="1">
      <alignment horizontal="center" vertical="center"/>
    </xf>
    <xf numFmtId="0" fontId="20" fillId="5" borderId="5" xfId="0" applyFont="1" applyFill="1" applyBorder="1" applyAlignment="1" applyProtection="1">
      <alignment horizontal="center" vertical="center"/>
    </xf>
    <xf numFmtId="0" fontId="13" fillId="2" borderId="11" xfId="0" applyFont="1" applyFill="1" applyBorder="1" applyAlignment="1" applyProtection="1">
      <alignment horizontal="center" vertical="center"/>
    </xf>
    <xf numFmtId="0" fontId="19" fillId="5" borderId="5" xfId="0" applyFont="1" applyFill="1" applyBorder="1" applyAlignment="1" applyProtection="1">
      <alignment horizontal="center" vertical="center"/>
    </xf>
    <xf numFmtId="0" fontId="17" fillId="2" borderId="12" xfId="0" applyFont="1" applyBorder="1" applyAlignment="1" applyProtection="1">
      <alignment horizontal="center" vertical="center"/>
    </xf>
    <xf numFmtId="0" fontId="13" fillId="2" borderId="0" xfId="0" applyFont="1" applyBorder="1" applyAlignment="1" applyProtection="1">
      <alignment vertical="center" wrapText="1"/>
    </xf>
    <xf numFmtId="0" fontId="13" fillId="2" borderId="0" xfId="0" applyFont="1" applyBorder="1" applyAlignment="1" applyProtection="1">
      <alignment horizontal="center" vertical="center"/>
    </xf>
    <xf numFmtId="0" fontId="13" fillId="2" borderId="1" xfId="0" applyFont="1" applyAlignment="1" applyProtection="1">
      <alignment horizontal="center" vertical="center"/>
    </xf>
    <xf numFmtId="0" fontId="13" fillId="2" borderId="1" xfId="0" applyFont="1" applyAlignment="1" applyProtection="1">
      <alignment vertical="center" wrapText="1"/>
    </xf>
    <xf numFmtId="0" fontId="13" fillId="2" borderId="0" xfId="0" applyFont="1" applyBorder="1" applyAlignment="1" applyProtection="1">
      <alignment vertical="center"/>
    </xf>
    <xf numFmtId="0" fontId="12" fillId="2" borderId="0" xfId="0" applyFont="1" applyBorder="1" applyAlignment="1" applyProtection="1">
      <alignment vertical="center"/>
    </xf>
    <xf numFmtId="0" fontId="17" fillId="2" borderId="0" xfId="0" applyFont="1" applyBorder="1" applyAlignment="1" applyProtection="1">
      <alignment horizontal="center" vertical="center"/>
    </xf>
    <xf numFmtId="0" fontId="12" fillId="2" borderId="0" xfId="0" applyFont="1" applyBorder="1" applyAlignment="1" applyProtection="1">
      <alignment horizontal="center" vertical="center"/>
    </xf>
    <xf numFmtId="0" fontId="13" fillId="2" borderId="0" xfId="0" applyFont="1" applyFill="1" applyBorder="1" applyAlignment="1" applyProtection="1">
      <alignment horizontal="center" vertical="center"/>
    </xf>
    <xf numFmtId="0" fontId="19" fillId="7" borderId="13" xfId="0" applyFont="1" applyFill="1" applyBorder="1" applyAlignment="1" applyProtection="1">
      <alignment vertical="center"/>
    </xf>
    <xf numFmtId="0" fontId="11" fillId="7" borderId="14" xfId="0" applyFont="1" applyFill="1" applyBorder="1" applyAlignment="1" applyProtection="1">
      <alignment vertical="center" wrapText="1"/>
    </xf>
    <xf numFmtId="0" fontId="11" fillId="7" borderId="13" xfId="0" applyFont="1" applyFill="1" applyBorder="1" applyAlignment="1" applyProtection="1">
      <alignment vertical="center"/>
    </xf>
    <xf numFmtId="0" fontId="7" fillId="7" borderId="14" xfId="0" applyFont="1" applyFill="1" applyBorder="1" applyAlignment="1" applyProtection="1">
      <alignment horizontal="center" vertical="center" wrapText="1"/>
    </xf>
    <xf numFmtId="0" fontId="26" fillId="7" borderId="14" xfId="0" applyFont="1" applyFill="1" applyBorder="1" applyAlignment="1" applyProtection="1">
      <alignment vertical="center" wrapText="1"/>
    </xf>
    <xf numFmtId="0" fontId="28" fillId="7" borderId="13" xfId="0" applyFont="1" applyFill="1" applyBorder="1" applyAlignment="1" applyProtection="1">
      <alignment vertical="center"/>
    </xf>
    <xf numFmtId="0" fontId="28" fillId="7" borderId="20" xfId="0" applyFont="1" applyFill="1" applyBorder="1" applyAlignment="1" applyProtection="1">
      <alignment vertical="center"/>
    </xf>
    <xf numFmtId="0" fontId="11" fillId="7" borderId="18" xfId="0" applyFont="1" applyFill="1" applyBorder="1" applyAlignment="1" applyProtection="1">
      <alignment horizontal="left" vertical="center" wrapText="1"/>
    </xf>
    <xf numFmtId="3" fontId="28" fillId="7" borderId="14" xfId="0" applyNumberFormat="1" applyFont="1" applyFill="1" applyBorder="1" applyAlignment="1" applyProtection="1">
      <alignment horizontal="right" vertical="center"/>
    </xf>
    <xf numFmtId="3" fontId="28" fillId="7" borderId="17" xfId="0" applyNumberFormat="1" applyFont="1" applyFill="1" applyBorder="1" applyAlignment="1" applyProtection="1">
      <alignment horizontal="right" vertical="center"/>
    </xf>
    <xf numFmtId="0" fontId="34" fillId="2" borderId="0" xfId="0" applyFont="1" applyBorder="1" applyAlignment="1" applyProtection="1">
      <alignment vertical="center"/>
    </xf>
    <xf numFmtId="0" fontId="34" fillId="2" borderId="0" xfId="0" applyFont="1" applyBorder="1" applyAlignment="1" applyProtection="1">
      <alignment vertical="center" wrapText="1"/>
    </xf>
    <xf numFmtId="0" fontId="34" fillId="2" borderId="0" xfId="0" applyFont="1" applyBorder="1" applyAlignment="1" applyProtection="1">
      <alignment horizontal="right" vertical="center"/>
    </xf>
    <xf numFmtId="0" fontId="34" fillId="2" borderId="0" xfId="0" applyFont="1" applyBorder="1" applyAlignment="1" applyProtection="1">
      <alignment horizontal="center" vertical="center"/>
    </xf>
    <xf numFmtId="0" fontId="34" fillId="5" borderId="5" xfId="0" applyFont="1" applyFill="1" applyBorder="1" applyAlignment="1" applyProtection="1">
      <alignment horizontal="center" vertical="center"/>
    </xf>
    <xf numFmtId="0" fontId="34" fillId="2" borderId="1" xfId="0" applyFont="1" applyAlignment="1" applyProtection="1">
      <alignment vertical="center"/>
    </xf>
    <xf numFmtId="0" fontId="34" fillId="2" borderId="1" xfId="0" applyFont="1" applyAlignment="1" applyProtection="1">
      <alignment vertical="center" wrapText="1"/>
    </xf>
    <xf numFmtId="0" fontId="34" fillId="2" borderId="21" xfId="0" applyFont="1" applyBorder="1" applyAlignment="1" applyProtection="1">
      <alignment horizontal="center" vertical="center"/>
    </xf>
    <xf numFmtId="0" fontId="34" fillId="2" borderId="7" xfId="0" applyFont="1" applyBorder="1" applyAlignment="1" applyProtection="1">
      <alignment horizontal="center" vertical="center"/>
    </xf>
    <xf numFmtId="0" fontId="34" fillId="2" borderId="8" xfId="0" applyFont="1" applyBorder="1" applyAlignment="1">
      <alignment horizontal="center" vertical="center"/>
    </xf>
    <xf numFmtId="0" fontId="34" fillId="2" borderId="1" xfId="0" applyFont="1" applyAlignment="1">
      <alignment horizontal="center" vertical="center"/>
    </xf>
    <xf numFmtId="0" fontId="10" fillId="6" borderId="13" xfId="0" applyFont="1" applyFill="1" applyBorder="1" applyAlignment="1" applyProtection="1">
      <alignment vertical="center"/>
    </xf>
    <xf numFmtId="0" fontId="28" fillId="7" borderId="14" xfId="0" applyFont="1" applyFill="1" applyBorder="1" applyAlignment="1" applyProtection="1">
      <alignment vertical="center" wrapText="1"/>
    </xf>
    <xf numFmtId="0" fontId="31" fillId="7" borderId="14" xfId="0" applyFont="1" applyFill="1" applyBorder="1" applyAlignment="1" applyProtection="1">
      <alignment vertical="center" wrapText="1"/>
    </xf>
    <xf numFmtId="0" fontId="35" fillId="2" borderId="11" xfId="0" applyFont="1" applyBorder="1" applyAlignment="1" applyProtection="1">
      <alignment vertical="center"/>
    </xf>
    <xf numFmtId="0" fontId="35" fillId="5" borderId="5" xfId="0" applyFont="1" applyFill="1" applyBorder="1" applyAlignment="1" applyProtection="1">
      <alignment vertical="center"/>
    </xf>
    <xf numFmtId="0" fontId="34" fillId="2" borderId="11" xfId="0" applyFont="1" applyBorder="1" applyAlignment="1" applyProtection="1">
      <alignment vertical="center"/>
    </xf>
    <xf numFmtId="0" fontId="34" fillId="5" borderId="5" xfId="0" applyFont="1" applyFill="1" applyBorder="1" applyAlignment="1" applyProtection="1">
      <alignment vertical="center"/>
    </xf>
    <xf numFmtId="0" fontId="22" fillId="6" borderId="13" xfId="0" applyFont="1" applyFill="1" applyBorder="1" applyAlignment="1" applyProtection="1">
      <alignment vertical="center"/>
    </xf>
    <xf numFmtId="0" fontId="10" fillId="2" borderId="8" xfId="8" applyFont="1" applyBorder="1">
      <alignment horizontal="center"/>
    </xf>
    <xf numFmtId="0" fontId="10" fillId="2" borderId="1" xfId="8" applyFont="1">
      <alignment horizontal="center"/>
    </xf>
    <xf numFmtId="0" fontId="22" fillId="2" borderId="8" xfId="8" applyFont="1" applyBorder="1">
      <alignment horizontal="center"/>
    </xf>
    <xf numFmtId="0" fontId="22" fillId="2" borderId="1" xfId="8" applyFont="1">
      <alignment horizontal="center"/>
    </xf>
    <xf numFmtId="0" fontId="10" fillId="2" borderId="7" xfId="8" applyFont="1" applyBorder="1">
      <alignment horizontal="center"/>
    </xf>
    <xf numFmtId="0" fontId="10" fillId="0" borderId="0" xfId="8" applyFont="1" applyFill="1" applyBorder="1">
      <alignment horizontal="center"/>
    </xf>
    <xf numFmtId="0" fontId="22" fillId="0" borderId="0" xfId="8" applyFont="1" applyFill="1" applyBorder="1">
      <alignment horizontal="center"/>
    </xf>
    <xf numFmtId="0" fontId="10" fillId="2" borderId="1" xfId="8" applyFont="1" applyBorder="1">
      <alignment horizontal="center"/>
    </xf>
    <xf numFmtId="0" fontId="10" fillId="2" borderId="9" xfId="8" applyFont="1" applyBorder="1">
      <alignment horizontal="center"/>
    </xf>
    <xf numFmtId="3" fontId="10" fillId="2" borderId="1" xfId="8" applyNumberFormat="1" applyFont="1" applyBorder="1">
      <alignment horizontal="center"/>
    </xf>
    <xf numFmtId="0" fontId="10" fillId="2" borderId="22" xfId="8" applyFont="1" applyBorder="1">
      <alignment horizontal="center"/>
    </xf>
    <xf numFmtId="0" fontId="39" fillId="6" borderId="13" xfId="8" applyFont="1" applyFill="1" applyBorder="1" applyAlignment="1">
      <alignment horizontal="center" vertical="center"/>
    </xf>
    <xf numFmtId="0" fontId="39" fillId="6" borderId="14" xfId="8" applyFont="1" applyFill="1" applyBorder="1" applyAlignment="1">
      <alignment horizontal="center" vertical="center"/>
    </xf>
    <xf numFmtId="0" fontId="43" fillId="6" borderId="13" xfId="8" applyFont="1" applyFill="1" applyBorder="1" applyAlignment="1">
      <alignment horizontal="center" vertical="center"/>
    </xf>
    <xf numFmtId="0" fontId="39" fillId="6" borderId="14" xfId="8" applyFont="1" applyFill="1" applyBorder="1" applyAlignment="1">
      <alignment vertical="center" wrapText="1"/>
    </xf>
    <xf numFmtId="3" fontId="39" fillId="6" borderId="14" xfId="8" applyNumberFormat="1" applyFont="1" applyFill="1" applyBorder="1" applyAlignment="1">
      <alignment horizontal="center" vertical="center"/>
    </xf>
    <xf numFmtId="0" fontId="39" fillId="6" borderId="14" xfId="8" applyFont="1" applyFill="1" applyBorder="1" applyAlignment="1">
      <alignment horizontal="justify" vertical="center" wrapText="1"/>
    </xf>
    <xf numFmtId="164" fontId="39" fillId="6" borderId="14" xfId="8" applyNumberFormat="1" applyFont="1" applyFill="1" applyBorder="1" applyAlignment="1">
      <alignment horizontal="center" vertical="center"/>
    </xf>
    <xf numFmtId="0" fontId="39" fillId="6" borderId="14" xfId="8" applyFont="1" applyFill="1" applyBorder="1" applyAlignment="1">
      <alignment horizontal="left" vertical="center" wrapText="1"/>
    </xf>
    <xf numFmtId="0" fontId="43" fillId="6" borderId="20" xfId="8" applyFont="1" applyFill="1" applyBorder="1" applyAlignment="1">
      <alignment horizontal="center" vertical="center"/>
    </xf>
    <xf numFmtId="0" fontId="39" fillId="6" borderId="18" xfId="8" applyFont="1" applyFill="1" applyBorder="1" applyAlignment="1">
      <alignment horizontal="left" vertical="center" wrapText="1"/>
    </xf>
    <xf numFmtId="0" fontId="39" fillId="6" borderId="18" xfId="8" applyNumberFormat="1" applyFont="1" applyFill="1" applyBorder="1" applyAlignment="1">
      <alignment horizontal="center" vertical="center"/>
    </xf>
    <xf numFmtId="0" fontId="39" fillId="6" borderId="14" xfId="8" applyNumberFormat="1" applyFont="1" applyFill="1" applyBorder="1" applyAlignment="1">
      <alignment horizontal="center" vertical="center" wrapText="1"/>
    </xf>
    <xf numFmtId="0" fontId="39" fillId="6" borderId="17" xfId="8" applyNumberFormat="1" applyFont="1" applyFill="1" applyBorder="1" applyAlignment="1">
      <alignment horizontal="center" vertical="center" wrapText="1"/>
    </xf>
    <xf numFmtId="3" fontId="39" fillId="6" borderId="14" xfId="8" applyNumberFormat="1" applyFont="1" applyFill="1" applyBorder="1" applyAlignment="1" applyProtection="1">
      <alignment vertical="center"/>
    </xf>
    <xf numFmtId="3" fontId="43" fillId="6" borderId="18" xfId="8" applyNumberFormat="1" applyFont="1" applyFill="1" applyBorder="1" applyAlignment="1" applyProtection="1">
      <alignment vertical="center"/>
    </xf>
    <xf numFmtId="0" fontId="35" fillId="6" borderId="14" xfId="0" applyFont="1" applyFill="1" applyBorder="1" applyAlignment="1" applyProtection="1">
      <alignment horizontal="left" vertical="center"/>
    </xf>
    <xf numFmtId="0" fontId="34" fillId="6" borderId="14" xfId="0" applyFont="1" applyFill="1" applyBorder="1" applyAlignment="1" applyProtection="1">
      <alignment horizontal="left" vertical="center"/>
    </xf>
    <xf numFmtId="3" fontId="34" fillId="0" borderId="17"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xf>
    <xf numFmtId="3" fontId="35" fillId="6" borderId="17" xfId="0" applyNumberFormat="1" applyFont="1" applyFill="1" applyBorder="1" applyAlignment="1" applyProtection="1">
      <alignment horizontal="right" vertical="center"/>
    </xf>
    <xf numFmtId="3" fontId="35" fillId="0" borderId="14" xfId="0" applyNumberFormat="1" applyFont="1" applyFill="1" applyBorder="1" applyAlignment="1" applyProtection="1">
      <alignment horizontal="right" vertical="center"/>
    </xf>
    <xf numFmtId="3" fontId="35" fillId="0" borderId="17" xfId="0" applyNumberFormat="1" applyFont="1" applyFill="1" applyBorder="1" applyAlignment="1" applyProtection="1">
      <alignment horizontal="right" vertical="center"/>
    </xf>
    <xf numFmtId="3" fontId="35" fillId="0" borderId="14" xfId="0" applyNumberFormat="1" applyFont="1" applyFill="1" applyBorder="1" applyAlignment="1" applyProtection="1">
      <alignment horizontal="right" vertical="center"/>
      <protection locked="0"/>
    </xf>
    <xf numFmtId="3" fontId="35" fillId="0" borderId="17" xfId="0" applyNumberFormat="1" applyFont="1" applyFill="1" applyBorder="1" applyAlignment="1" applyProtection="1">
      <alignment horizontal="right" vertical="center"/>
      <protection locked="0"/>
    </xf>
    <xf numFmtId="0" fontId="23" fillId="2" borderId="1" xfId="0" applyFont="1" applyAlignment="1" applyProtection="1">
      <alignment horizontal="left" vertical="center"/>
    </xf>
    <xf numFmtId="0" fontId="23" fillId="7" borderId="13" xfId="0" applyFont="1" applyFill="1" applyBorder="1" applyAlignment="1" applyProtection="1">
      <alignment horizontal="center" vertical="center"/>
    </xf>
    <xf numFmtId="0" fontId="15" fillId="7" borderId="14" xfId="0" applyFont="1" applyFill="1" applyBorder="1" applyAlignment="1" applyProtection="1">
      <alignment horizontal="left" vertical="center"/>
    </xf>
    <xf numFmtId="0" fontId="39" fillId="2" borderId="1" xfId="0" applyFont="1" applyAlignment="1" applyProtection="1">
      <alignment horizontal="center" vertical="center"/>
    </xf>
    <xf numFmtId="0" fontId="23" fillId="2" borderId="1" xfId="0" applyFont="1" applyAlignment="1" applyProtection="1">
      <alignment horizontal="center" vertical="center"/>
    </xf>
    <xf numFmtId="0" fontId="25" fillId="2" borderId="1" xfId="0" applyFont="1" applyAlignment="1" applyProtection="1">
      <alignment horizontal="left" vertical="center"/>
    </xf>
    <xf numFmtId="0" fontId="43" fillId="2" borderId="8" xfId="0" applyFont="1" applyBorder="1" applyAlignment="1" applyProtection="1">
      <alignment horizontal="center" vertical="center"/>
    </xf>
    <xf numFmtId="0" fontId="25" fillId="2" borderId="1" xfId="0" applyFont="1" applyAlignment="1" applyProtection="1">
      <alignment horizontal="center" vertical="center"/>
    </xf>
    <xf numFmtId="0" fontId="37" fillId="2" borderId="1" xfId="0" applyFont="1" applyAlignment="1" applyProtection="1">
      <alignment horizontal="left" vertical="center"/>
    </xf>
    <xf numFmtId="0" fontId="37" fillId="7" borderId="20" xfId="0" applyFont="1" applyFill="1" applyBorder="1" applyAlignment="1" applyProtection="1">
      <alignment horizontal="center" vertical="center"/>
    </xf>
    <xf numFmtId="0" fontId="15" fillId="7" borderId="18" xfId="0" applyFont="1" applyFill="1" applyBorder="1" applyAlignment="1" applyProtection="1">
      <alignment horizontal="left" vertical="center"/>
    </xf>
    <xf numFmtId="0" fontId="37" fillId="2" borderId="1" xfId="0" applyFont="1" applyAlignment="1" applyProtection="1">
      <alignment horizontal="center" vertical="center"/>
    </xf>
    <xf numFmtId="0" fontId="40" fillId="2" borderId="0" xfId="0" applyFont="1" applyBorder="1" applyAlignment="1" applyProtection="1">
      <alignment vertical="center"/>
    </xf>
    <xf numFmtId="0" fontId="15" fillId="7" borderId="13" xfId="0" applyFont="1" applyFill="1" applyBorder="1" applyAlignment="1" applyProtection="1">
      <alignment vertical="center"/>
    </xf>
    <xf numFmtId="0" fontId="43" fillId="2" borderId="8" xfId="0" applyFont="1" applyBorder="1" applyAlignment="1">
      <alignment horizontal="center" vertical="center"/>
    </xf>
    <xf numFmtId="0" fontId="43" fillId="2" borderId="1" xfId="0" applyFont="1" applyAlignment="1">
      <alignment horizontal="center" vertical="center"/>
    </xf>
    <xf numFmtId="0" fontId="40" fillId="5" borderId="5" xfId="0" applyFont="1" applyFill="1" applyBorder="1" applyAlignment="1" applyProtection="1">
      <alignment vertical="center"/>
    </xf>
    <xf numFmtId="0" fontId="38" fillId="2" borderId="0" xfId="0" applyFont="1" applyBorder="1" applyAlignment="1" applyProtection="1">
      <alignment vertical="center"/>
    </xf>
    <xf numFmtId="0" fontId="48" fillId="7" borderId="13" xfId="0" applyFont="1" applyFill="1" applyBorder="1" applyAlignment="1" applyProtection="1">
      <alignment vertical="center"/>
    </xf>
    <xf numFmtId="0" fontId="15" fillId="7" borderId="14" xfId="0" applyFont="1" applyFill="1" applyBorder="1" applyAlignment="1" applyProtection="1">
      <alignment vertical="center" wrapText="1"/>
    </xf>
    <xf numFmtId="0" fontId="15" fillId="7" borderId="17" xfId="0" applyFont="1" applyFill="1" applyBorder="1" applyAlignment="1" applyProtection="1">
      <alignment horizontal="center" vertical="center"/>
    </xf>
    <xf numFmtId="0" fontId="38" fillId="5" borderId="5" xfId="0" applyFont="1" applyFill="1" applyBorder="1" applyAlignment="1" applyProtection="1">
      <alignment vertical="center"/>
    </xf>
    <xf numFmtId="0" fontId="35" fillId="6" borderId="13" xfId="0" applyFont="1" applyFill="1" applyBorder="1" applyAlignment="1" applyProtection="1">
      <alignment vertical="center"/>
    </xf>
    <xf numFmtId="0" fontId="35" fillId="6" borderId="14" xfId="0" applyFont="1" applyFill="1" applyBorder="1" applyAlignment="1" applyProtection="1">
      <alignment vertical="center" wrapText="1"/>
    </xf>
    <xf numFmtId="0" fontId="10" fillId="7" borderId="14" xfId="0" applyFont="1" applyFill="1" applyBorder="1" applyAlignment="1" applyProtection="1">
      <alignment vertical="center" wrapText="1"/>
    </xf>
    <xf numFmtId="0" fontId="34" fillId="6" borderId="13" xfId="0" applyFont="1" applyFill="1" applyBorder="1" applyAlignment="1" applyProtection="1">
      <alignment vertical="center"/>
    </xf>
    <xf numFmtId="0" fontId="34" fillId="6" borderId="14" xfId="0" quotePrefix="1" applyFont="1" applyFill="1" applyBorder="1" applyAlignment="1" applyProtection="1">
      <alignment vertical="center" wrapText="1"/>
    </xf>
    <xf numFmtId="0" fontId="10" fillId="7" borderId="14" xfId="0" quotePrefix="1" applyFont="1" applyFill="1" applyBorder="1" applyAlignment="1" applyProtection="1">
      <alignment vertical="center" wrapText="1"/>
    </xf>
    <xf numFmtId="0" fontId="34" fillId="6" borderId="13" xfId="0" applyFont="1" applyFill="1" applyBorder="1" applyAlignment="1" applyProtection="1">
      <alignment vertical="center" wrapText="1"/>
    </xf>
    <xf numFmtId="0" fontId="22" fillId="2" borderId="0" xfId="0" applyFont="1" applyBorder="1" applyAlignment="1" applyProtection="1">
      <alignment horizontal="center" vertical="center"/>
    </xf>
    <xf numFmtId="0" fontId="35" fillId="6" borderId="13" xfId="0" applyFont="1" applyFill="1" applyBorder="1" applyAlignment="1" applyProtection="1">
      <alignment vertical="center" wrapText="1"/>
    </xf>
    <xf numFmtId="0" fontId="34" fillId="7" borderId="14" xfId="0" applyFont="1" applyFill="1" applyBorder="1" applyAlignment="1" applyProtection="1">
      <alignment vertical="center" wrapText="1"/>
    </xf>
    <xf numFmtId="0" fontId="34" fillId="7" borderId="14" xfId="0" quotePrefix="1" applyFont="1" applyFill="1" applyBorder="1" applyAlignment="1" applyProtection="1">
      <alignment vertical="center" wrapText="1"/>
    </xf>
    <xf numFmtId="0" fontId="35" fillId="2" borderId="11" xfId="0" applyFont="1" applyBorder="1" applyAlignment="1" applyProtection="1">
      <alignment horizontal="center" vertical="center"/>
    </xf>
    <xf numFmtId="0" fontId="35" fillId="5" borderId="5" xfId="0" applyFont="1" applyFill="1" applyBorder="1" applyAlignment="1" applyProtection="1">
      <alignment horizontal="center" vertical="center"/>
    </xf>
    <xf numFmtId="0" fontId="34" fillId="2" borderId="11" xfId="0" applyFont="1" applyBorder="1" applyAlignment="1" applyProtection="1">
      <alignment vertical="center" wrapText="1"/>
    </xf>
    <xf numFmtId="0" fontId="34" fillId="5" borderId="5" xfId="0" applyFont="1" applyFill="1" applyBorder="1" applyAlignment="1" applyProtection="1">
      <alignment vertical="center" wrapText="1"/>
    </xf>
    <xf numFmtId="0" fontId="34" fillId="2" borderId="11" xfId="0" applyFont="1" applyBorder="1" applyAlignment="1" applyProtection="1">
      <alignment horizontal="center" vertical="center"/>
    </xf>
    <xf numFmtId="0" fontId="24" fillId="5" borderId="5" xfId="0" applyFont="1" applyFill="1" applyBorder="1" applyAlignment="1" applyProtection="1">
      <alignment horizontal="center" vertical="center"/>
    </xf>
    <xf numFmtId="0" fontId="28" fillId="7" borderId="14" xfId="0" quotePrefix="1" applyFont="1" applyFill="1" applyBorder="1" applyAlignment="1" applyProtection="1">
      <alignment horizontal="left" vertical="center" wrapText="1"/>
    </xf>
    <xf numFmtId="0" fontId="28" fillId="7" borderId="18" xfId="0" applyFont="1" applyFill="1" applyBorder="1" applyAlignment="1" applyProtection="1">
      <alignment horizontal="left" vertical="center" wrapText="1"/>
    </xf>
    <xf numFmtId="3" fontId="28" fillId="7" borderId="18" xfId="0" applyNumberFormat="1" applyFont="1" applyFill="1" applyBorder="1" applyAlignment="1" applyProtection="1">
      <alignment horizontal="right" vertical="center"/>
    </xf>
    <xf numFmtId="3" fontId="50" fillId="0" borderId="14" xfId="0" applyNumberFormat="1" applyFont="1" applyFill="1" applyBorder="1" applyAlignment="1" applyProtection="1">
      <alignment horizontal="right" vertical="center"/>
      <protection locked="0"/>
    </xf>
    <xf numFmtId="3" fontId="50" fillId="6" borderId="14" xfId="0" applyNumberFormat="1" applyFont="1" applyFill="1" applyBorder="1" applyAlignment="1" applyProtection="1">
      <alignment horizontal="right" vertical="center"/>
      <protection locked="0"/>
    </xf>
    <xf numFmtId="3" fontId="34" fillId="2" borderId="1" xfId="0" applyNumberFormat="1" applyFont="1" applyAlignment="1" applyProtection="1">
      <alignment horizontal="right" vertical="center"/>
    </xf>
    <xf numFmtId="3" fontId="41" fillId="6" borderId="14" xfId="0" applyNumberFormat="1" applyFont="1" applyFill="1" applyBorder="1" applyAlignment="1" applyProtection="1">
      <alignment horizontal="right" vertical="center"/>
      <protection locked="0"/>
    </xf>
    <xf numFmtId="0" fontId="60" fillId="0" borderId="1" xfId="0" applyFont="1" applyFill="1" applyAlignment="1" applyProtection="1">
      <alignment horizontal="center" vertical="center"/>
    </xf>
    <xf numFmtId="3" fontId="55" fillId="0" borderId="1" xfId="0" applyNumberFormat="1" applyFont="1" applyFill="1" applyAlignment="1" applyProtection="1">
      <alignment horizontal="center" vertical="center"/>
    </xf>
    <xf numFmtId="0" fontId="77" fillId="0" borderId="0" xfId="12" applyFont="1" applyAlignment="1" applyProtection="1">
      <alignment vertical="top"/>
    </xf>
    <xf numFmtId="0" fontId="78" fillId="0" borderId="0" xfId="12" applyFont="1" applyFill="1" applyAlignment="1" applyProtection="1">
      <alignment vertical="top"/>
    </xf>
    <xf numFmtId="0" fontId="78" fillId="0" borderId="0" xfId="12" applyFont="1" applyFill="1" applyAlignment="1" applyProtection="1">
      <alignment horizontal="left" vertical="top" wrapText="1"/>
    </xf>
    <xf numFmtId="0" fontId="78" fillId="0" borderId="0" xfId="12" applyFont="1" applyFill="1" applyAlignment="1" applyProtection="1">
      <alignment horizontal="right" vertical="top"/>
    </xf>
    <xf numFmtId="4" fontId="79" fillId="0" borderId="48" xfId="12" applyNumberFormat="1" applyFont="1" applyFill="1" applyBorder="1" applyAlignment="1" applyProtection="1">
      <alignment horizontal="center" vertical="center"/>
    </xf>
    <xf numFmtId="49" fontId="79" fillId="0" borderId="48" xfId="12" applyNumberFormat="1" applyFont="1" applyFill="1" applyBorder="1" applyAlignment="1" applyProtection="1">
      <alignment vertical="top"/>
    </xf>
    <xf numFmtId="49" fontId="80" fillId="0" borderId="48" xfId="12" applyNumberFormat="1" applyFont="1" applyFill="1" applyBorder="1" applyAlignment="1" applyProtection="1">
      <alignment vertical="top"/>
    </xf>
    <xf numFmtId="0" fontId="80" fillId="0" borderId="48" xfId="12" applyFont="1" applyFill="1" applyBorder="1" applyAlignment="1" applyProtection="1">
      <alignment vertical="top" wrapText="1"/>
    </xf>
    <xf numFmtId="4" fontId="80" fillId="8" borderId="48" xfId="12" applyNumberFormat="1" applyFont="1" applyFill="1" applyBorder="1" applyAlignment="1" applyProtection="1">
      <alignment horizontal="right" vertical="top"/>
      <protection locked="0"/>
    </xf>
    <xf numFmtId="4" fontId="80" fillId="0" borderId="48" xfId="12" applyNumberFormat="1" applyFont="1" applyFill="1" applyBorder="1" applyAlignment="1" applyProtection="1">
      <alignment horizontal="right" vertical="top"/>
    </xf>
    <xf numFmtId="0" fontId="79" fillId="0" borderId="48" xfId="12" applyFont="1" applyFill="1" applyBorder="1" applyAlignment="1" applyProtection="1">
      <alignment horizontal="right" vertical="top" wrapText="1"/>
    </xf>
    <xf numFmtId="4" fontId="79" fillId="0" borderId="48" xfId="12" applyNumberFormat="1" applyFont="1" applyFill="1" applyBorder="1" applyAlignment="1" applyProtection="1">
      <alignment horizontal="right" vertical="top"/>
    </xf>
    <xf numFmtId="0" fontId="78" fillId="0" borderId="0" xfId="12" applyFont="1" applyAlignment="1" applyProtection="1">
      <alignment vertical="top"/>
    </xf>
    <xf numFmtId="0" fontId="80" fillId="9" borderId="48" xfId="0" applyFont="1" applyFill="1" applyBorder="1" applyAlignment="1" applyProtection="1">
      <alignment vertical="top" wrapText="1"/>
    </xf>
    <xf numFmtId="0" fontId="80" fillId="0" borderId="48" xfId="12" applyFont="1" applyFill="1" applyBorder="1" applyAlignment="1" applyProtection="1">
      <alignment vertical="top"/>
    </xf>
    <xf numFmtId="49" fontId="79" fillId="9" borderId="48" xfId="12" applyNumberFormat="1" applyFont="1" applyFill="1" applyBorder="1" applyAlignment="1" applyProtection="1">
      <alignment vertical="top"/>
    </xf>
    <xf numFmtId="0" fontId="77" fillId="9" borderId="0" xfId="12" applyFont="1" applyFill="1" applyAlignment="1" applyProtection="1">
      <alignment vertical="top"/>
    </xf>
    <xf numFmtId="49" fontId="80" fillId="0" borderId="49" xfId="12" applyNumberFormat="1" applyFont="1" applyFill="1" applyBorder="1" applyAlignment="1" applyProtection="1">
      <alignment vertical="top"/>
    </xf>
    <xf numFmtId="0" fontId="80" fillId="0" borderId="49" xfId="12" applyFont="1" applyFill="1" applyBorder="1" applyAlignment="1" applyProtection="1">
      <alignment horizontal="right" vertical="top" wrapText="1"/>
    </xf>
    <xf numFmtId="4" fontId="80" fillId="8" borderId="49" xfId="12" applyNumberFormat="1" applyFont="1" applyFill="1" applyBorder="1" applyAlignment="1" applyProtection="1">
      <alignment horizontal="right" vertical="top"/>
      <protection locked="0"/>
    </xf>
    <xf numFmtId="4" fontId="80" fillId="0" borderId="49" xfId="12" applyNumberFormat="1" applyFont="1" applyFill="1" applyBorder="1" applyAlignment="1" applyProtection="1">
      <alignment horizontal="right" vertical="top"/>
    </xf>
    <xf numFmtId="4" fontId="79" fillId="0" borderId="49" xfId="12" applyNumberFormat="1" applyFont="1" applyFill="1" applyBorder="1" applyAlignment="1" applyProtection="1">
      <alignment horizontal="right" vertical="top"/>
    </xf>
    <xf numFmtId="0" fontId="81" fillId="0" borderId="0" xfId="12" applyFont="1" applyAlignment="1" applyProtection="1">
      <alignment vertical="top"/>
    </xf>
    <xf numFmtId="0" fontId="80" fillId="2" borderId="1" xfId="0" applyFont="1" applyAlignment="1" applyProtection="1">
      <alignment vertical="top"/>
    </xf>
    <xf numFmtId="0" fontId="82" fillId="0" borderId="0" xfId="12" applyFont="1" applyFill="1" applyAlignment="1" applyProtection="1">
      <alignment vertical="top" wrapText="1"/>
    </xf>
    <xf numFmtId="4" fontId="82" fillId="0" borderId="0" xfId="12" applyNumberFormat="1" applyFont="1" applyFill="1" applyAlignment="1" applyProtection="1">
      <alignment horizontal="right" vertical="top"/>
    </xf>
    <xf numFmtId="0" fontId="83" fillId="0" borderId="0" xfId="12" applyFont="1" applyAlignment="1" applyProtection="1">
      <alignment vertical="top"/>
    </xf>
    <xf numFmtId="49" fontId="82" fillId="0" borderId="0" xfId="12" applyNumberFormat="1" applyFont="1" applyFill="1" applyAlignment="1" applyProtection="1">
      <alignment vertical="top"/>
    </xf>
    <xf numFmtId="0" fontId="84" fillId="0" borderId="0" xfId="12" applyFont="1" applyFill="1" applyAlignment="1" applyProtection="1">
      <alignment vertical="top" wrapText="1"/>
    </xf>
    <xf numFmtId="0" fontId="84" fillId="0" borderId="48" xfId="12" applyFont="1" applyFill="1" applyBorder="1" applyAlignment="1" applyProtection="1">
      <alignment vertical="top" wrapText="1"/>
    </xf>
    <xf numFmtId="0" fontId="84" fillId="0" borderId="48" xfId="12" applyFont="1" applyFill="1" applyBorder="1" applyAlignment="1" applyProtection="1">
      <alignment horizontal="center" vertical="top" wrapText="1"/>
    </xf>
    <xf numFmtId="0" fontId="84" fillId="0" borderId="48" xfId="12" applyFont="1" applyFill="1" applyBorder="1" applyAlignment="1" applyProtection="1">
      <alignment horizontal="right" vertical="top" wrapText="1"/>
      <protection locked="0"/>
    </xf>
    <xf numFmtId="0" fontId="82" fillId="0" borderId="48" xfId="12" applyFont="1" applyFill="1" applyBorder="1" applyAlignment="1" applyProtection="1">
      <alignment vertical="top" wrapText="1"/>
    </xf>
    <xf numFmtId="4" fontId="84" fillId="0" borderId="48" xfId="12" applyNumberFormat="1" applyFont="1" applyFill="1" applyBorder="1" applyAlignment="1" applyProtection="1">
      <alignment horizontal="right" vertical="top"/>
    </xf>
    <xf numFmtId="4" fontId="82" fillId="0" borderId="48" xfId="12" applyNumberFormat="1" applyFont="1" applyFill="1" applyBorder="1" applyAlignment="1" applyProtection="1">
      <alignment horizontal="right" vertical="top"/>
    </xf>
    <xf numFmtId="4" fontId="82" fillId="0" borderId="0" xfId="12" applyNumberFormat="1" applyFont="1" applyAlignment="1" applyProtection="1">
      <alignment horizontal="right" vertical="top"/>
    </xf>
    <xf numFmtId="4" fontId="82" fillId="12" borderId="48" xfId="12" applyNumberFormat="1" applyFont="1" applyFill="1" applyBorder="1" applyAlignment="1" applyProtection="1">
      <alignment horizontal="right" vertical="top"/>
      <protection locked="0"/>
    </xf>
    <xf numFmtId="9" fontId="84" fillId="0" borderId="0" xfId="10" applyFont="1" applyAlignment="1" applyProtection="1">
      <alignment horizontal="right" vertical="top"/>
    </xf>
    <xf numFmtId="4" fontId="84" fillId="0" borderId="0" xfId="12" applyNumberFormat="1" applyFont="1" applyAlignment="1" applyProtection="1">
      <alignment horizontal="right" vertical="top"/>
    </xf>
    <xf numFmtId="49" fontId="83" fillId="0" borderId="0" xfId="12" applyNumberFormat="1" applyFont="1" applyFill="1" applyAlignment="1" applyProtection="1">
      <alignment vertical="top"/>
    </xf>
    <xf numFmtId="0" fontId="83" fillId="0" borderId="0" xfId="12" applyFont="1" applyFill="1" applyAlignment="1" applyProtection="1">
      <alignment vertical="top" wrapText="1"/>
    </xf>
    <xf numFmtId="4" fontId="83" fillId="0" borderId="0" xfId="12" applyNumberFormat="1" applyFont="1" applyFill="1" applyAlignment="1" applyProtection="1">
      <alignment horizontal="right" vertical="top"/>
    </xf>
    <xf numFmtId="4" fontId="58" fillId="0" borderId="0" xfId="12" applyNumberFormat="1" applyFont="1" applyFill="1" applyAlignment="1" applyProtection="1">
      <alignment horizontal="right" vertical="top"/>
    </xf>
    <xf numFmtId="0" fontId="80" fillId="0" borderId="1" xfId="0" applyFont="1" applyFill="1" applyAlignment="1" applyProtection="1">
      <alignment vertical="top"/>
    </xf>
    <xf numFmtId="0" fontId="0" fillId="0" borderId="1" xfId="0" applyFont="1" applyFill="1" applyAlignment="1" applyProtection="1">
      <alignment vertical="top"/>
    </xf>
    <xf numFmtId="0" fontId="80" fillId="0" borderId="1" xfId="0" applyFont="1" applyFill="1" applyAlignment="1" applyProtection="1">
      <alignment horizontal="left" vertical="top"/>
    </xf>
    <xf numFmtId="4" fontId="79" fillId="0" borderId="1" xfId="0" applyNumberFormat="1" applyFont="1" applyFill="1" applyAlignment="1" applyProtection="1">
      <alignment horizontal="center" vertical="top"/>
    </xf>
    <xf numFmtId="4" fontId="80" fillId="0" borderId="0" xfId="0" applyNumberFormat="1" applyFont="1" applyFill="1" applyBorder="1" applyAlignment="1" applyProtection="1">
      <alignment horizontal="right" vertical="top"/>
    </xf>
    <xf numFmtId="4" fontId="79" fillId="0" borderId="48" xfId="0" applyNumberFormat="1" applyFont="1" applyFill="1" applyBorder="1" applyAlignment="1" applyProtection="1">
      <alignment horizontal="center" vertical="center"/>
    </xf>
    <xf numFmtId="0" fontId="85" fillId="2" borderId="1" xfId="0" applyFont="1" applyAlignment="1" applyProtection="1">
      <alignment horizontal="center" vertical="top"/>
    </xf>
    <xf numFmtId="3" fontId="79" fillId="0" borderId="48" xfId="0" applyNumberFormat="1" applyFont="1" applyFill="1" applyBorder="1" applyAlignment="1" applyProtection="1">
      <alignment horizontal="left" vertical="top"/>
    </xf>
    <xf numFmtId="3" fontId="86" fillId="0" borderId="0" xfId="0" applyNumberFormat="1" applyFont="1" applyFill="1" applyBorder="1" applyAlignment="1" applyProtection="1">
      <alignment horizontal="center" vertical="top"/>
    </xf>
    <xf numFmtId="3" fontId="80" fillId="0" borderId="48" xfId="0" applyNumberFormat="1" applyFont="1" applyFill="1" applyBorder="1" applyAlignment="1" applyProtection="1">
      <alignment horizontal="left" vertical="top"/>
    </xf>
    <xf numFmtId="3" fontId="80" fillId="0" borderId="48" xfId="0" applyNumberFormat="1" applyFont="1" applyFill="1" applyBorder="1" applyAlignment="1" applyProtection="1">
      <alignment horizontal="left" vertical="top" wrapText="1"/>
    </xf>
    <xf numFmtId="4" fontId="84" fillId="0" borderId="48" xfId="0" applyNumberFormat="1" applyFont="1" applyFill="1" applyBorder="1" applyAlignment="1" applyProtection="1">
      <alignment horizontal="right" vertical="top"/>
    </xf>
    <xf numFmtId="4" fontId="79" fillId="0" borderId="48" xfId="0" applyNumberFormat="1" applyFont="1" applyFill="1" applyBorder="1" applyAlignment="1" applyProtection="1">
      <alignment horizontal="center" vertical="top"/>
    </xf>
    <xf numFmtId="4" fontId="80" fillId="8" borderId="48" xfId="0" applyNumberFormat="1" applyFont="1" applyFill="1" applyBorder="1" applyAlignment="1" applyProtection="1">
      <alignment horizontal="right" vertical="top"/>
      <protection locked="0"/>
    </xf>
    <xf numFmtId="3" fontId="85" fillId="0" borderId="0" xfId="0" applyNumberFormat="1" applyFont="1" applyFill="1" applyBorder="1" applyAlignment="1" applyProtection="1">
      <alignment horizontal="center" vertical="top"/>
    </xf>
    <xf numFmtId="3" fontId="79" fillId="0" borderId="48" xfId="0" applyNumberFormat="1" applyFont="1" applyFill="1" applyBorder="1" applyAlignment="1" applyProtection="1">
      <alignment horizontal="right" vertical="top" wrapText="1"/>
    </xf>
    <xf numFmtId="4" fontId="79" fillId="0" borderId="48" xfId="0" applyNumberFormat="1" applyFont="1" applyFill="1" applyBorder="1" applyAlignment="1" applyProtection="1">
      <alignment horizontal="right" vertical="top"/>
    </xf>
    <xf numFmtId="49" fontId="84" fillId="0" borderId="48" xfId="0" applyNumberFormat="1" applyFont="1" applyFill="1" applyBorder="1" applyAlignment="1" applyProtection="1">
      <alignment horizontal="left" vertical="top"/>
    </xf>
    <xf numFmtId="0" fontId="84" fillId="0" borderId="48" xfId="0" applyFont="1" applyFill="1" applyBorder="1" applyAlignment="1" applyProtection="1">
      <alignment horizontal="right" vertical="top" wrapText="1"/>
    </xf>
    <xf numFmtId="3" fontId="87" fillId="0" borderId="0" xfId="0" applyNumberFormat="1" applyFont="1" applyFill="1" applyBorder="1" applyAlignment="1" applyProtection="1">
      <alignment horizontal="center" vertical="top"/>
    </xf>
    <xf numFmtId="0" fontId="82" fillId="0" borderId="0" xfId="0" applyFont="1" applyFill="1" applyBorder="1" applyAlignment="1" applyProtection="1">
      <alignment horizontal="left" vertical="top"/>
    </xf>
    <xf numFmtId="4" fontId="79" fillId="0" borderId="0" xfId="0" applyNumberFormat="1" applyFont="1" applyFill="1" applyBorder="1" applyAlignment="1" applyProtection="1">
      <alignment horizontal="right" vertical="top"/>
    </xf>
    <xf numFmtId="4" fontId="79" fillId="0" borderId="0" xfId="0" applyNumberFormat="1" applyFont="1" applyFill="1" applyBorder="1" applyAlignment="1" applyProtection="1">
      <alignment horizontal="center" vertical="top"/>
    </xf>
    <xf numFmtId="3" fontId="58" fillId="0" borderId="0" xfId="0" applyNumberFormat="1" applyFont="1" applyFill="1" applyBorder="1" applyAlignment="1" applyProtection="1">
      <alignment horizontal="center" vertical="top"/>
    </xf>
    <xf numFmtId="0" fontId="84" fillId="0" borderId="0" xfId="0" applyFont="1" applyFill="1" applyBorder="1" applyAlignment="1" applyProtection="1">
      <alignment vertical="top" wrapText="1"/>
    </xf>
    <xf numFmtId="0" fontId="58" fillId="2" borderId="1" xfId="0" applyFont="1" applyAlignment="1" applyProtection="1">
      <alignment horizontal="center" vertical="top"/>
    </xf>
    <xf numFmtId="4" fontId="84" fillId="2" borderId="48" xfId="0" applyNumberFormat="1" applyFont="1" applyBorder="1" applyAlignment="1" applyProtection="1">
      <alignment horizontal="right" vertical="top"/>
    </xf>
    <xf numFmtId="4" fontId="80" fillId="0" borderId="48" xfId="0" applyNumberFormat="1" applyFont="1" applyFill="1" applyBorder="1" applyAlignment="1" applyProtection="1">
      <alignment horizontal="right" vertical="top"/>
    </xf>
    <xf numFmtId="0" fontId="60" fillId="2" borderId="1" xfId="0" applyFont="1" applyAlignment="1" applyProtection="1">
      <alignment horizontal="center" vertical="top"/>
    </xf>
    <xf numFmtId="0" fontId="84" fillId="2" borderId="1" xfId="0" applyFont="1" applyAlignment="1" applyProtection="1">
      <alignment horizontal="left" vertical="top"/>
    </xf>
    <xf numFmtId="0" fontId="84" fillId="2" borderId="1" xfId="0" applyFont="1" applyAlignment="1" applyProtection="1">
      <alignment horizontal="right" vertical="top" wrapText="1"/>
    </xf>
    <xf numFmtId="0" fontId="86" fillId="2" borderId="1" xfId="0" applyFont="1" applyAlignment="1" applyProtection="1">
      <alignment horizontal="center" vertical="top"/>
    </xf>
    <xf numFmtId="4" fontId="84" fillId="0" borderId="48" xfId="0" applyNumberFormat="1" applyFont="1" applyFill="1" applyBorder="1" applyAlignment="1" applyProtection="1">
      <alignment horizontal="center" vertical="top"/>
    </xf>
    <xf numFmtId="0" fontId="85" fillId="2" borderId="0" xfId="0" applyFont="1" applyBorder="1" applyAlignment="1" applyProtection="1">
      <alignment horizontal="center" vertical="top"/>
    </xf>
    <xf numFmtId="4" fontId="80" fillId="0" borderId="48" xfId="0" applyNumberFormat="1" applyFont="1" applyFill="1" applyBorder="1" applyAlignment="1" applyProtection="1">
      <alignment horizontal="center" vertical="top"/>
    </xf>
    <xf numFmtId="0" fontId="86" fillId="2" borderId="0" xfId="0" applyFont="1" applyBorder="1" applyAlignment="1" applyProtection="1">
      <alignment horizontal="center" vertical="top"/>
    </xf>
    <xf numFmtId="0" fontId="82" fillId="2" borderId="1" xfId="0" applyFont="1" applyAlignment="1" applyProtection="1">
      <alignment horizontal="left" vertical="top"/>
    </xf>
    <xf numFmtId="0" fontId="80" fillId="0" borderId="0" xfId="0" applyFont="1" applyFill="1" applyBorder="1" applyAlignment="1" applyProtection="1">
      <alignment horizontal="left" vertical="top" wrapText="1"/>
    </xf>
    <xf numFmtId="0" fontId="80" fillId="2" borderId="1" xfId="0" applyFont="1" applyAlignment="1" applyProtection="1">
      <alignment horizontal="left" vertical="top"/>
    </xf>
    <xf numFmtId="0" fontId="80" fillId="2" borderId="1" xfId="0" applyFont="1" applyAlignment="1" applyProtection="1">
      <alignment vertical="top" wrapText="1"/>
    </xf>
    <xf numFmtId="4" fontId="79" fillId="2" borderId="0" xfId="0" applyNumberFormat="1" applyFont="1" applyBorder="1" applyAlignment="1" applyProtection="1">
      <alignment horizontal="right" vertical="top"/>
    </xf>
    <xf numFmtId="4" fontId="79" fillId="2" borderId="0" xfId="0" applyNumberFormat="1" applyFont="1" applyBorder="1" applyAlignment="1" applyProtection="1">
      <alignment horizontal="center" vertical="top"/>
    </xf>
    <xf numFmtId="4" fontId="80" fillId="2" borderId="0" xfId="0" applyNumberFormat="1" applyFont="1" applyBorder="1" applyAlignment="1" applyProtection="1">
      <alignment horizontal="right" vertical="top"/>
    </xf>
    <xf numFmtId="0" fontId="0" fillId="2" borderId="1" xfId="0" applyFont="1" applyAlignment="1" applyProtection="1">
      <alignment vertical="top"/>
    </xf>
    <xf numFmtId="4" fontId="79" fillId="10" borderId="48" xfId="0" applyNumberFormat="1" applyFont="1" applyFill="1" applyBorder="1" applyAlignment="1" applyProtection="1">
      <alignment horizontal="center" vertical="center"/>
    </xf>
    <xf numFmtId="4" fontId="79" fillId="12" borderId="48" xfId="0" applyNumberFormat="1" applyFont="1" applyFill="1" applyBorder="1" applyAlignment="1" applyProtection="1">
      <alignment horizontal="right" vertical="top"/>
    </xf>
    <xf numFmtId="0" fontId="54" fillId="11" borderId="1" xfId="0" applyFont="1" applyFill="1" applyAlignment="1" applyProtection="1">
      <alignment vertical="top"/>
    </xf>
    <xf numFmtId="0" fontId="41" fillId="2" borderId="27" xfId="0" applyFont="1" applyBorder="1" applyAlignment="1" applyProtection="1">
      <alignment horizontal="center" vertical="center" wrapText="1"/>
    </xf>
    <xf numFmtId="0" fontId="44" fillId="2" borderId="29" xfId="0" applyFont="1" applyBorder="1" applyAlignment="1" applyProtection="1">
      <alignment horizontal="center" vertical="center" wrapText="1"/>
    </xf>
    <xf numFmtId="49" fontId="91" fillId="0" borderId="48" xfId="12" applyNumberFormat="1" applyFont="1" applyFill="1" applyBorder="1" applyAlignment="1" applyProtection="1">
      <alignment vertical="top"/>
    </xf>
    <xf numFmtId="4" fontId="77" fillId="0" borderId="0" xfId="12" applyNumberFormat="1" applyFont="1" applyAlignment="1" applyProtection="1">
      <alignment vertical="top"/>
    </xf>
    <xf numFmtId="4" fontId="80" fillId="8" borderId="48" xfId="0" applyNumberFormat="1" applyFont="1" applyFill="1" applyBorder="1" applyAlignment="1" applyProtection="1">
      <alignment horizontal="right" vertical="top"/>
    </xf>
    <xf numFmtId="3" fontId="92" fillId="0" borderId="48" xfId="0" applyNumberFormat="1" applyFont="1" applyFill="1" applyBorder="1" applyAlignment="1" applyProtection="1">
      <alignment horizontal="right" vertical="top" wrapText="1"/>
    </xf>
    <xf numFmtId="3" fontId="91" fillId="0" borderId="48" xfId="0" applyNumberFormat="1" applyFont="1" applyFill="1" applyBorder="1" applyAlignment="1" applyProtection="1">
      <alignment horizontal="left" vertical="top" wrapText="1"/>
    </xf>
    <xf numFmtId="3" fontId="91" fillId="0" borderId="48" xfId="0" applyNumberFormat="1" applyFont="1" applyFill="1" applyBorder="1" applyAlignment="1" applyProtection="1">
      <alignment horizontal="left" vertical="top"/>
    </xf>
    <xf numFmtId="4" fontId="91" fillId="8" borderId="48" xfId="0" applyNumberFormat="1" applyFont="1" applyFill="1" applyBorder="1" applyAlignment="1" applyProtection="1">
      <alignment horizontal="right" vertical="top"/>
    </xf>
    <xf numFmtId="3" fontId="81" fillId="0" borderId="1" xfId="0" applyNumberFormat="1" applyFont="1" applyFill="1" applyAlignment="1" applyProtection="1">
      <alignment vertical="top"/>
    </xf>
    <xf numFmtId="3" fontId="93" fillId="0" borderId="1" xfId="0" applyNumberFormat="1" applyFont="1" applyFill="1" applyAlignment="1" applyProtection="1">
      <alignment vertical="top"/>
    </xf>
    <xf numFmtId="0" fontId="94" fillId="2" borderId="61" xfId="0" applyFont="1" applyBorder="1" applyAlignment="1" applyProtection="1">
      <alignment horizontal="right" vertical="top" wrapText="1"/>
    </xf>
    <xf numFmtId="9" fontId="94" fillId="2" borderId="62" xfId="0" applyNumberFormat="1" applyFont="1" applyBorder="1" applyAlignment="1" applyProtection="1">
      <alignment horizontal="center" vertical="top"/>
    </xf>
    <xf numFmtId="0" fontId="94" fillId="2" borderId="48" xfId="0" applyFont="1" applyBorder="1" applyAlignment="1" applyProtection="1">
      <alignment vertical="top" wrapText="1"/>
    </xf>
    <xf numFmtId="3" fontId="94" fillId="0" borderId="48" xfId="13" applyNumberFormat="1" applyFont="1" applyFill="1" applyBorder="1" applyAlignment="1" applyProtection="1">
      <alignment horizontal="center" vertical="top" wrapText="1"/>
    </xf>
    <xf numFmtId="0" fontId="12" fillId="2" borderId="1" xfId="0" applyFont="1" applyAlignment="1" applyProtection="1">
      <alignment vertical="top"/>
    </xf>
    <xf numFmtId="3" fontId="93" fillId="0" borderId="48" xfId="0" applyNumberFormat="1" applyFont="1" applyFill="1" applyBorder="1" applyAlignment="1" applyProtection="1">
      <alignment horizontal="left" vertical="top" wrapText="1"/>
    </xf>
    <xf numFmtId="3" fontId="93" fillId="0" borderId="48" xfId="0" applyNumberFormat="1" applyFont="1" applyFill="1" applyBorder="1" applyAlignment="1" applyProtection="1">
      <alignment horizontal="right" vertical="top"/>
    </xf>
    <xf numFmtId="3" fontId="81" fillId="2" borderId="48" xfId="0" applyNumberFormat="1" applyFont="1" applyBorder="1" applyAlignment="1" applyProtection="1">
      <alignment horizontal="right" vertical="top"/>
    </xf>
    <xf numFmtId="3" fontId="85" fillId="2" borderId="1" xfId="0" applyNumberFormat="1" applyFont="1" applyAlignment="1" applyProtection="1">
      <alignment horizontal="center" vertical="top"/>
    </xf>
    <xf numFmtId="3" fontId="81" fillId="0" borderId="48" xfId="0" applyNumberFormat="1" applyFont="1" applyFill="1" applyBorder="1" applyAlignment="1" applyProtection="1">
      <alignment horizontal="right" vertical="top"/>
    </xf>
    <xf numFmtId="3" fontId="94" fillId="0" borderId="48" xfId="0" applyNumberFormat="1" applyFont="1" applyFill="1" applyBorder="1" applyAlignment="1" applyProtection="1">
      <alignment horizontal="left" vertical="top" wrapText="1"/>
    </xf>
    <xf numFmtId="3" fontId="94" fillId="0" borderId="48" xfId="0" applyNumberFormat="1" applyFont="1" applyFill="1" applyBorder="1" applyAlignment="1" applyProtection="1">
      <alignment horizontal="right" vertical="top"/>
    </xf>
    <xf numFmtId="3" fontId="95" fillId="2" borderId="48" xfId="0" applyNumberFormat="1" applyFont="1" applyBorder="1" applyAlignment="1" applyProtection="1">
      <alignment horizontal="right" vertical="top"/>
    </xf>
    <xf numFmtId="3" fontId="84" fillId="2" borderId="1" xfId="0" applyNumberFormat="1" applyFont="1" applyAlignment="1" applyProtection="1">
      <alignment horizontal="center" vertical="top"/>
    </xf>
    <xf numFmtId="3" fontId="86" fillId="2" borderId="1" xfId="0" applyNumberFormat="1" applyFont="1" applyAlignment="1" applyProtection="1">
      <alignment horizontal="center" vertical="top"/>
    </xf>
    <xf numFmtId="3" fontId="96" fillId="2" borderId="1" xfId="0" applyNumberFormat="1" applyFont="1" applyAlignment="1" applyProtection="1">
      <alignment horizontal="center" vertical="top"/>
    </xf>
    <xf numFmtId="3" fontId="95" fillId="0" borderId="48" xfId="0" applyNumberFormat="1" applyFont="1" applyFill="1" applyBorder="1" applyAlignment="1" applyProtection="1">
      <alignment horizontal="left" vertical="top" wrapText="1"/>
    </xf>
    <xf numFmtId="3" fontId="94" fillId="0" borderId="48" xfId="0" applyNumberFormat="1" applyFont="1" applyFill="1" applyBorder="1" applyAlignment="1" applyProtection="1">
      <alignment horizontal="right" vertical="top" wrapText="1"/>
    </xf>
    <xf numFmtId="3" fontId="94" fillId="0" borderId="63" xfId="0" applyNumberFormat="1" applyFont="1" applyFill="1" applyBorder="1" applyAlignment="1" applyProtection="1">
      <alignment horizontal="right" vertical="top"/>
    </xf>
    <xf numFmtId="3" fontId="97" fillId="0" borderId="0" xfId="0" applyNumberFormat="1" applyFont="1" applyFill="1" applyBorder="1" applyAlignment="1">
      <alignment horizontal="center"/>
    </xf>
    <xf numFmtId="3" fontId="61" fillId="2" borderId="1" xfId="0" applyNumberFormat="1" applyFont="1" applyAlignment="1" applyProtection="1">
      <alignment horizontal="center" vertical="top"/>
    </xf>
    <xf numFmtId="3" fontId="61" fillId="2" borderId="0" xfId="0" applyNumberFormat="1" applyFont="1" applyBorder="1" applyAlignment="1" applyProtection="1">
      <alignment horizontal="center" vertical="top"/>
    </xf>
    <xf numFmtId="10" fontId="94" fillId="0" borderId="48" xfId="0" applyNumberFormat="1" applyFont="1" applyFill="1" applyBorder="1" applyAlignment="1" applyProtection="1">
      <alignment horizontal="right" vertical="top" wrapText="1"/>
    </xf>
    <xf numFmtId="3" fontId="94" fillId="0" borderId="0" xfId="0" applyNumberFormat="1" applyFont="1" applyFill="1" applyBorder="1" applyAlignment="1" applyProtection="1">
      <alignment horizontal="right" vertical="top"/>
    </xf>
    <xf numFmtId="3" fontId="98" fillId="0" borderId="0" xfId="0" applyNumberFormat="1" applyFont="1" applyFill="1" applyBorder="1" applyAlignment="1" applyProtection="1">
      <alignment horizontal="left" vertical="top" wrapText="1"/>
    </xf>
    <xf numFmtId="3" fontId="94" fillId="0" borderId="0" xfId="0" applyNumberFormat="1" applyFont="1" applyFill="1" applyBorder="1" applyAlignment="1" applyProtection="1">
      <alignment horizontal="center" vertical="top"/>
    </xf>
    <xf numFmtId="3" fontId="93" fillId="2" borderId="1" xfId="0" applyNumberFormat="1" applyFont="1" applyAlignment="1" applyProtection="1">
      <alignment vertical="top"/>
    </xf>
    <xf numFmtId="0" fontId="99" fillId="2" borderId="1" xfId="0" applyFont="1" applyAlignment="1" applyProtection="1">
      <alignment vertical="top"/>
    </xf>
    <xf numFmtId="0" fontId="81" fillId="2" borderId="1" xfId="0" applyFont="1" applyAlignment="1" applyProtection="1">
      <alignment vertical="top" wrapText="1"/>
    </xf>
    <xf numFmtId="3" fontId="81" fillId="2" borderId="1" xfId="0" applyNumberFormat="1" applyFont="1" applyAlignment="1" applyProtection="1">
      <alignment vertical="top" wrapText="1"/>
    </xf>
    <xf numFmtId="3" fontId="93" fillId="2" borderId="1" xfId="0" applyNumberFormat="1" applyFont="1" applyAlignment="1" applyProtection="1">
      <alignment vertical="top" wrapText="1"/>
    </xf>
    <xf numFmtId="0" fontId="95" fillId="2" borderId="48" xfId="0" applyFont="1" applyBorder="1" applyAlignment="1" applyProtection="1">
      <alignment horizontal="center" vertical="center" wrapText="1"/>
    </xf>
    <xf numFmtId="3" fontId="95" fillId="2" borderId="48" xfId="0" applyNumberFormat="1" applyFont="1" applyBorder="1" applyAlignment="1" applyProtection="1">
      <alignment horizontal="center" vertical="center" wrapText="1"/>
    </xf>
    <xf numFmtId="0" fontId="81" fillId="8" borderId="48" xfId="0" applyFont="1" applyFill="1" applyBorder="1" applyAlignment="1" applyProtection="1">
      <alignment vertical="top" wrapText="1"/>
      <protection locked="0"/>
    </xf>
    <xf numFmtId="3" fontId="81" fillId="8" borderId="48" xfId="0" applyNumberFormat="1" applyFont="1" applyFill="1" applyBorder="1" applyAlignment="1" applyProtection="1">
      <alignment vertical="top" wrapText="1"/>
      <protection locked="0"/>
    </xf>
    <xf numFmtId="9" fontId="81" fillId="0" borderId="48" xfId="10" applyNumberFormat="1" applyFont="1" applyBorder="1" applyAlignment="1" applyProtection="1">
      <alignment vertical="top" wrapText="1"/>
    </xf>
    <xf numFmtId="3" fontId="81" fillId="2" borderId="48" xfId="0" applyNumberFormat="1" applyFont="1" applyBorder="1" applyAlignment="1" applyProtection="1">
      <alignment vertical="top" wrapText="1"/>
    </xf>
    <xf numFmtId="0" fontId="95" fillId="2" borderId="48" xfId="0" applyFont="1" applyBorder="1" applyAlignment="1" applyProtection="1">
      <alignment vertical="top" wrapText="1"/>
    </xf>
    <xf numFmtId="3" fontId="95" fillId="2" borderId="48" xfId="0" applyNumberFormat="1" applyFont="1" applyBorder="1" applyAlignment="1" applyProtection="1">
      <alignment vertical="top"/>
    </xf>
    <xf numFmtId="9" fontId="95" fillId="0" borderId="48" xfId="10" applyNumberFormat="1" applyFont="1" applyBorder="1" applyAlignment="1" applyProtection="1">
      <alignment vertical="top" wrapText="1"/>
    </xf>
    <xf numFmtId="3" fontId="81" fillId="2" borderId="1" xfId="0" applyNumberFormat="1" applyFont="1" applyAlignment="1" applyProtection="1">
      <alignment vertical="top"/>
    </xf>
    <xf numFmtId="0" fontId="81" fillId="0" borderId="0" xfId="0" applyFont="1" applyFill="1" applyBorder="1" applyAlignment="1" applyProtection="1">
      <alignment horizontal="left" vertical="top" wrapText="1"/>
    </xf>
    <xf numFmtId="3" fontId="81" fillId="0" borderId="0" xfId="0" applyNumberFormat="1" applyFont="1" applyFill="1" applyBorder="1" applyAlignment="1" applyProtection="1">
      <alignment horizontal="left" vertical="top" wrapText="1"/>
    </xf>
    <xf numFmtId="0" fontId="93" fillId="2" borderId="1" xfId="0" applyFont="1" applyAlignment="1" applyProtection="1">
      <alignment vertical="top"/>
    </xf>
    <xf numFmtId="3" fontId="95" fillId="2" borderId="48" xfId="0" applyNumberFormat="1" applyFont="1" applyBorder="1" applyAlignment="1" applyProtection="1">
      <alignment horizontal="center" vertical="top"/>
    </xf>
    <xf numFmtId="0" fontId="81" fillId="2" borderId="48" xfId="0" applyFont="1" applyBorder="1" applyAlignment="1" applyProtection="1">
      <alignment vertical="top" wrapText="1"/>
    </xf>
    <xf numFmtId="3" fontId="81" fillId="2" borderId="48" xfId="0" applyNumberFormat="1" applyFont="1" applyBorder="1" applyAlignment="1" applyProtection="1">
      <alignment vertical="top"/>
    </xf>
    <xf numFmtId="0" fontId="93" fillId="2" borderId="1" xfId="0" applyFont="1" applyAlignment="1" applyProtection="1">
      <alignment vertical="top" wrapText="1"/>
    </xf>
    <xf numFmtId="3" fontId="94" fillId="13" borderId="47" xfId="0" applyNumberFormat="1" applyFont="1" applyFill="1" applyBorder="1" applyAlignment="1" applyProtection="1">
      <alignment horizontal="center" vertical="top"/>
    </xf>
    <xf numFmtId="0" fontId="54" fillId="2" borderId="1" xfId="0" applyFont="1" applyAlignment="1" applyProtection="1">
      <alignment vertical="top"/>
    </xf>
    <xf numFmtId="0" fontId="81" fillId="2" borderId="48" xfId="0" applyFont="1" applyBorder="1" applyAlignment="1" applyProtection="1">
      <alignment horizontal="right" vertical="top" wrapText="1"/>
    </xf>
    <xf numFmtId="3" fontId="95" fillId="0" borderId="48" xfId="0" applyNumberFormat="1" applyFont="1" applyFill="1" applyBorder="1" applyAlignment="1" applyProtection="1">
      <alignment horizontal="center" vertical="top"/>
    </xf>
    <xf numFmtId="0" fontId="95" fillId="0" borderId="48" xfId="0" applyFont="1" applyFill="1" applyBorder="1" applyAlignment="1" applyProtection="1">
      <alignment horizontal="center" vertical="top"/>
    </xf>
    <xf numFmtId="0" fontId="93" fillId="2" borderId="1" xfId="0" applyFont="1" applyAlignment="1" applyProtection="1">
      <alignment horizontal="right" vertical="top" wrapText="1"/>
    </xf>
    <xf numFmtId="3" fontId="93" fillId="2" borderId="1" xfId="0" applyNumberFormat="1" applyFont="1" applyAlignment="1" applyProtection="1">
      <alignment horizontal="center" vertical="top"/>
    </xf>
    <xf numFmtId="3" fontId="34" fillId="2" borderId="65" xfId="0" applyNumberFormat="1" applyFont="1" applyFill="1" applyBorder="1" applyAlignment="1" applyProtection="1">
      <alignment horizontal="right" vertical="center"/>
      <protection locked="0"/>
    </xf>
    <xf numFmtId="0" fontId="77" fillId="10" borderId="0" xfId="12" applyFont="1" applyFill="1" applyAlignment="1" applyProtection="1">
      <alignment vertical="top"/>
    </xf>
    <xf numFmtId="0" fontId="54" fillId="0" borderId="1" xfId="0" applyFont="1" applyFill="1" applyAlignment="1" applyProtection="1">
      <alignment vertical="top"/>
    </xf>
    <xf numFmtId="0" fontId="84" fillId="0" borderId="0" xfId="12" applyFont="1" applyFill="1" applyAlignment="1" applyProtection="1">
      <alignment horizontal="left" vertical="top"/>
    </xf>
    <xf numFmtId="0" fontId="54" fillId="0" borderId="1" xfId="0" applyFont="1" applyFill="1" applyAlignment="1" applyProtection="1">
      <alignment horizontal="left" vertical="center" wrapText="1"/>
    </xf>
    <xf numFmtId="0" fontId="84" fillId="0" borderId="0" xfId="12" applyFont="1" applyFill="1" applyAlignment="1" applyProtection="1">
      <alignment horizontal="left" vertical="top" wrapText="1"/>
    </xf>
    <xf numFmtId="0" fontId="84" fillId="0" borderId="0" xfId="12" applyFont="1" applyFill="1" applyAlignment="1" applyProtection="1">
      <alignment horizontal="right" vertical="top"/>
    </xf>
    <xf numFmtId="0" fontId="93" fillId="0" borderId="48" xfId="15" applyNumberFormat="1" applyFont="1" applyFill="1" applyBorder="1" applyAlignment="1" applyProtection="1">
      <alignment horizontal="right" vertical="top" wrapText="1"/>
    </xf>
    <xf numFmtId="4" fontId="93" fillId="0" borderId="48" xfId="15" applyNumberFormat="1" applyFont="1" applyFill="1" applyBorder="1" applyAlignment="1" applyProtection="1">
      <alignment horizontal="left" vertical="top" wrapText="1"/>
    </xf>
    <xf numFmtId="0" fontId="94" fillId="0" borderId="48" xfId="15" applyNumberFormat="1" applyFont="1" applyFill="1" applyBorder="1" applyAlignment="1" applyProtection="1">
      <alignment horizontal="right" vertical="top" wrapText="1"/>
    </xf>
    <xf numFmtId="0" fontId="94" fillId="0" borderId="0" xfId="15" applyNumberFormat="1" applyFont="1" applyFill="1" applyBorder="1" applyAlignment="1" applyProtection="1">
      <alignment horizontal="right" vertical="top" wrapText="1"/>
    </xf>
    <xf numFmtId="3" fontId="93" fillId="2" borderId="1" xfId="0" applyNumberFormat="1" applyFont="1" applyAlignment="1" applyProtection="1">
      <alignment horizontal="right" vertical="top"/>
    </xf>
    <xf numFmtId="4" fontId="0" fillId="2" borderId="1" xfId="0" applyNumberFormat="1" applyFont="1" applyAlignment="1">
      <alignment vertical="top"/>
    </xf>
    <xf numFmtId="4" fontId="85" fillId="0" borderId="1" xfId="0" applyNumberFormat="1" applyFont="1" applyFill="1" applyAlignment="1">
      <alignment horizontal="center" vertical="top"/>
    </xf>
    <xf numFmtId="3" fontId="94" fillId="0" borderId="48" xfId="0" applyNumberFormat="1" applyFont="1" applyFill="1" applyBorder="1" applyAlignment="1">
      <alignment horizontal="center" vertical="center"/>
    </xf>
    <xf numFmtId="4" fontId="85" fillId="2" borderId="1" xfId="0" applyNumberFormat="1" applyFont="1" applyAlignment="1">
      <alignment horizontal="center" vertical="top"/>
    </xf>
    <xf numFmtId="4" fontId="93" fillId="0" borderId="48" xfId="0" applyNumberFormat="1" applyFont="1" applyFill="1" applyBorder="1" applyAlignment="1">
      <alignment horizontal="left" vertical="top" wrapText="1"/>
    </xf>
    <xf numFmtId="3" fontId="94" fillId="0" borderId="48" xfId="0" applyNumberFormat="1" applyFont="1" applyFill="1" applyBorder="1" applyAlignment="1">
      <alignment horizontal="right" vertical="top"/>
    </xf>
    <xf numFmtId="0" fontId="93" fillId="0" borderId="48" xfId="0" applyNumberFormat="1" applyFont="1" applyFill="1" applyBorder="1" applyAlignment="1" applyProtection="1">
      <alignment horizontal="right" vertical="top" wrapText="1"/>
    </xf>
    <xf numFmtId="3" fontId="93" fillId="8" borderId="48" xfId="0" applyNumberFormat="1" applyFont="1" applyFill="1" applyBorder="1" applyAlignment="1" applyProtection="1">
      <alignment horizontal="right" vertical="top"/>
      <protection locked="0"/>
    </xf>
    <xf numFmtId="4" fontId="102" fillId="0" borderId="0" xfId="0" applyNumberFormat="1" applyFont="1" applyFill="1" applyBorder="1" applyAlignment="1">
      <alignment vertical="top"/>
    </xf>
    <xf numFmtId="4" fontId="94" fillId="0" borderId="48" xfId="0" applyNumberFormat="1" applyFont="1" applyFill="1" applyBorder="1" applyAlignment="1">
      <alignment horizontal="left" vertical="top" wrapText="1"/>
    </xf>
    <xf numFmtId="4" fontId="86" fillId="2" borderId="1" xfId="0" applyNumberFormat="1" applyFont="1" applyAlignment="1">
      <alignment horizontal="center" vertical="top"/>
    </xf>
    <xf numFmtId="4" fontId="86" fillId="0" borderId="1" xfId="0" applyNumberFormat="1" applyFont="1" applyFill="1" applyAlignment="1">
      <alignment horizontal="center" vertical="top"/>
    </xf>
    <xf numFmtId="0" fontId="81" fillId="0" borderId="48" xfId="0" applyNumberFormat="1" applyFont="1" applyFill="1" applyBorder="1" applyAlignment="1">
      <alignment horizontal="right" vertical="top"/>
    </xf>
    <xf numFmtId="4" fontId="93" fillId="0" borderId="48" xfId="0" applyNumberFormat="1" applyFont="1" applyFill="1" applyBorder="1" applyAlignment="1" applyProtection="1">
      <alignment horizontal="left" vertical="top" wrapText="1"/>
    </xf>
    <xf numFmtId="4" fontId="94" fillId="0" borderId="48" xfId="0" applyNumberFormat="1" applyFont="1" applyFill="1" applyBorder="1" applyAlignment="1" applyProtection="1">
      <alignment horizontal="left" vertical="top" wrapText="1"/>
    </xf>
    <xf numFmtId="4" fontId="0" fillId="0" borderId="1" xfId="0" applyNumberFormat="1" applyFont="1" applyFill="1" applyAlignment="1">
      <alignment vertical="top"/>
    </xf>
    <xf numFmtId="4" fontId="93" fillId="0" borderId="48" xfId="0" applyNumberFormat="1" applyFont="1" applyFill="1" applyBorder="1" applyAlignment="1" applyProtection="1">
      <alignment vertical="top" wrapText="1"/>
    </xf>
    <xf numFmtId="0" fontId="93" fillId="0" borderId="48" xfId="0" applyNumberFormat="1" applyFont="1" applyFill="1" applyBorder="1" applyAlignment="1">
      <alignment horizontal="right" vertical="top"/>
    </xf>
    <xf numFmtId="3" fontId="93" fillId="0" borderId="48" xfId="0" applyNumberFormat="1" applyFont="1" applyFill="1" applyBorder="1" applyAlignment="1">
      <alignment horizontal="right" vertical="top"/>
    </xf>
    <xf numFmtId="0" fontId="93" fillId="0" borderId="48" xfId="0" applyNumberFormat="1" applyFont="1" applyFill="1" applyBorder="1" applyAlignment="1">
      <alignment vertical="top"/>
    </xf>
    <xf numFmtId="4" fontId="94" fillId="0" borderId="0" xfId="0" applyNumberFormat="1" applyFont="1" applyFill="1" applyBorder="1" applyAlignment="1">
      <alignment horizontal="left" vertical="top" wrapText="1"/>
    </xf>
    <xf numFmtId="3" fontId="94" fillId="0" borderId="0" xfId="0" applyNumberFormat="1" applyFont="1" applyFill="1" applyBorder="1" applyAlignment="1">
      <alignment horizontal="right" vertical="top"/>
    </xf>
    <xf numFmtId="4" fontId="12" fillId="2" borderId="1" xfId="0" applyNumberFormat="1" applyFont="1" applyAlignment="1">
      <alignment vertical="top"/>
    </xf>
    <xf numFmtId="4" fontId="94" fillId="0" borderId="48" xfId="0" applyNumberFormat="1" applyFont="1" applyFill="1" applyBorder="1" applyAlignment="1">
      <alignment vertical="top"/>
    </xf>
    <xf numFmtId="4" fontId="94" fillId="0" borderId="48" xfId="0" applyNumberFormat="1" applyFont="1" applyFill="1" applyBorder="1" applyAlignment="1">
      <alignment horizontal="center" vertical="center"/>
    </xf>
    <xf numFmtId="4" fontId="94" fillId="0" borderId="0" xfId="0" applyNumberFormat="1" applyFont="1" applyFill="1" applyBorder="1" applyAlignment="1">
      <alignment vertical="top"/>
    </xf>
    <xf numFmtId="3" fontId="93" fillId="0" borderId="0" xfId="0" applyNumberFormat="1" applyFont="1" applyFill="1" applyBorder="1" applyAlignment="1" applyProtection="1">
      <alignment horizontal="right" vertical="top"/>
    </xf>
    <xf numFmtId="4" fontId="0" fillId="0" borderId="0" xfId="0" applyNumberFormat="1" applyFont="1" applyFill="1" applyBorder="1" applyAlignment="1">
      <alignment vertical="top"/>
    </xf>
    <xf numFmtId="0" fontId="94" fillId="0" borderId="47" xfId="0" applyNumberFormat="1" applyFont="1" applyFill="1" applyBorder="1" applyAlignment="1">
      <alignment horizontal="right" vertical="top"/>
    </xf>
    <xf numFmtId="4" fontId="94" fillId="0" borderId="47" xfId="0" applyNumberFormat="1" applyFont="1" applyFill="1" applyBorder="1" applyAlignment="1" applyProtection="1">
      <alignment vertical="top" wrapText="1"/>
    </xf>
    <xf numFmtId="3" fontId="94" fillId="0" borderId="47" xfId="0" applyNumberFormat="1" applyFont="1" applyFill="1" applyBorder="1" applyAlignment="1" applyProtection="1">
      <alignment horizontal="right" vertical="top"/>
    </xf>
    <xf numFmtId="4" fontId="12" fillId="0" borderId="0" xfId="0" applyNumberFormat="1" applyFont="1" applyFill="1" applyBorder="1" applyAlignment="1">
      <alignment vertical="top"/>
    </xf>
    <xf numFmtId="3" fontId="93" fillId="9" borderId="48" xfId="0" applyNumberFormat="1" applyFont="1" applyFill="1" applyBorder="1" applyAlignment="1" applyProtection="1">
      <alignment horizontal="right" vertical="top"/>
    </xf>
    <xf numFmtId="0" fontId="94" fillId="0" borderId="48" xfId="0" applyNumberFormat="1" applyFont="1" applyFill="1" applyBorder="1" applyAlignment="1">
      <alignment horizontal="right" vertical="top"/>
    </xf>
    <xf numFmtId="4" fontId="94" fillId="0" borderId="48" xfId="0" applyNumberFormat="1" applyFont="1" applyFill="1" applyBorder="1" applyAlignment="1" applyProtection="1">
      <alignment vertical="top" wrapText="1"/>
    </xf>
    <xf numFmtId="4" fontId="93" fillId="0" borderId="0" xfId="0" applyNumberFormat="1" applyFont="1" applyFill="1" applyBorder="1" applyAlignment="1" applyProtection="1">
      <alignment horizontal="left" vertical="top" wrapText="1"/>
    </xf>
    <xf numFmtId="3" fontId="93" fillId="0" borderId="0" xfId="0" applyNumberFormat="1" applyFont="1" applyFill="1" applyBorder="1" applyAlignment="1">
      <alignment horizontal="right" vertical="top"/>
    </xf>
    <xf numFmtId="4" fontId="12" fillId="0" borderId="1" xfId="0" applyNumberFormat="1" applyFont="1" applyFill="1" applyAlignment="1">
      <alignment vertical="top"/>
    </xf>
    <xf numFmtId="4" fontId="94" fillId="0" borderId="0" xfId="0" applyNumberFormat="1" applyFont="1" applyFill="1" applyBorder="1" applyAlignment="1" applyProtection="1">
      <alignment vertical="top"/>
    </xf>
    <xf numFmtId="4" fontId="12" fillId="2" borderId="0" xfId="0" applyNumberFormat="1" applyFont="1" applyBorder="1" applyAlignment="1">
      <alignment vertical="top"/>
    </xf>
    <xf numFmtId="4" fontId="86" fillId="0" borderId="0" xfId="0" applyNumberFormat="1" applyFont="1" applyFill="1" applyBorder="1" applyAlignment="1">
      <alignment horizontal="center" vertical="top"/>
    </xf>
    <xf numFmtId="0" fontId="93" fillId="0" borderId="1" xfId="0" applyNumberFormat="1" applyFont="1" applyFill="1" applyAlignment="1">
      <alignment horizontal="right" vertical="top"/>
    </xf>
    <xf numFmtId="4" fontId="93" fillId="0" borderId="0" xfId="0" applyNumberFormat="1" applyFont="1" applyFill="1" applyBorder="1" applyAlignment="1" applyProtection="1">
      <alignment vertical="top" wrapText="1"/>
    </xf>
    <xf numFmtId="0" fontId="93" fillId="2" borderId="1" xfId="0" applyNumberFormat="1" applyFont="1" applyAlignment="1">
      <alignment horizontal="right" vertical="top"/>
    </xf>
    <xf numFmtId="4" fontId="93" fillId="2" borderId="1" xfId="0" applyNumberFormat="1" applyFont="1" applyAlignment="1" applyProtection="1">
      <alignment vertical="top" wrapText="1"/>
    </xf>
    <xf numFmtId="3" fontId="94" fillId="2" borderId="1" xfId="0" applyNumberFormat="1" applyFont="1" applyAlignment="1" applyProtection="1">
      <alignment horizontal="right" vertical="top"/>
    </xf>
    <xf numFmtId="4" fontId="104" fillId="14" borderId="48" xfId="0" applyNumberFormat="1" applyFont="1" applyFill="1" applyBorder="1" applyAlignment="1">
      <alignment horizontal="left" vertical="top" wrapText="1"/>
    </xf>
    <xf numFmtId="3" fontId="104" fillId="14" borderId="48" xfId="0" applyNumberFormat="1" applyFont="1" applyFill="1" applyBorder="1" applyAlignment="1">
      <alignment horizontal="right" vertical="top"/>
    </xf>
    <xf numFmtId="3" fontId="104" fillId="14" borderId="48" xfId="0" applyNumberFormat="1" applyFont="1" applyFill="1" applyBorder="1" applyAlignment="1" applyProtection="1">
      <alignment horizontal="right" vertical="top"/>
    </xf>
    <xf numFmtId="3" fontId="105" fillId="7" borderId="48" xfId="0" applyNumberFormat="1" applyFont="1" applyFill="1" applyBorder="1" applyAlignment="1" applyProtection="1">
      <alignment horizontal="left" vertical="center" wrapText="1"/>
    </xf>
    <xf numFmtId="3" fontId="105" fillId="7" borderId="48" xfId="0" applyNumberFormat="1" applyFont="1" applyFill="1" applyBorder="1" applyAlignment="1" applyProtection="1">
      <alignment horizontal="center" vertical="center"/>
    </xf>
    <xf numFmtId="0" fontId="93" fillId="14" borderId="48" xfId="15" applyNumberFormat="1" applyFont="1" applyFill="1" applyBorder="1" applyAlignment="1" applyProtection="1">
      <alignment horizontal="right" vertical="top" wrapText="1"/>
    </xf>
    <xf numFmtId="0" fontId="106" fillId="14" borderId="48" xfId="15" applyNumberFormat="1" applyFont="1" applyFill="1" applyBorder="1" applyAlignment="1" applyProtection="1">
      <alignment horizontal="right" vertical="top" wrapText="1"/>
    </xf>
    <xf numFmtId="3" fontId="106" fillId="14" borderId="48" xfId="0" applyNumberFormat="1" applyFont="1" applyFill="1" applyBorder="1" applyAlignment="1" applyProtection="1">
      <alignment horizontal="right" vertical="top"/>
    </xf>
    <xf numFmtId="4" fontId="103" fillId="0" borderId="48" xfId="15" applyNumberFormat="1" applyFont="1" applyFill="1" applyBorder="1" applyAlignment="1" applyProtection="1">
      <alignment horizontal="left" vertical="top" wrapText="1"/>
    </xf>
    <xf numFmtId="4" fontId="107" fillId="14" borderId="48" xfId="0" applyNumberFormat="1" applyFont="1" applyFill="1" applyBorder="1" applyAlignment="1" applyProtection="1">
      <alignment horizontal="left" vertical="top" wrapText="1"/>
    </xf>
    <xf numFmtId="3" fontId="107" fillId="14" borderId="48" xfId="0" applyNumberFormat="1" applyFont="1" applyFill="1" applyBorder="1" applyAlignment="1">
      <alignment horizontal="right" vertical="top"/>
    </xf>
    <xf numFmtId="3" fontId="107" fillId="14" borderId="48" xfId="0" applyNumberFormat="1" applyFont="1" applyFill="1" applyBorder="1" applyAlignment="1" applyProtection="1">
      <alignment horizontal="right" vertical="top"/>
    </xf>
    <xf numFmtId="4" fontId="104" fillId="14" borderId="48" xfId="0" applyNumberFormat="1" applyFont="1" applyFill="1" applyBorder="1" applyAlignment="1" applyProtection="1">
      <alignment horizontal="left" vertical="top" wrapText="1"/>
    </xf>
    <xf numFmtId="0" fontId="95" fillId="14" borderId="48" xfId="0" applyNumberFormat="1" applyFont="1" applyFill="1" applyBorder="1" applyAlignment="1">
      <alignment horizontal="right" vertical="top"/>
    </xf>
    <xf numFmtId="0" fontId="81" fillId="14" borderId="48" xfId="0" applyNumberFormat="1" applyFont="1" applyFill="1" applyBorder="1" applyAlignment="1">
      <alignment horizontal="right" vertical="top"/>
    </xf>
    <xf numFmtId="0" fontId="104" fillId="14" borderId="48" xfId="0" applyNumberFormat="1" applyFont="1" applyFill="1" applyBorder="1" applyAlignment="1">
      <alignment horizontal="right" vertical="top"/>
    </xf>
    <xf numFmtId="3" fontId="98" fillId="15" borderId="1" xfId="0" applyNumberFormat="1" applyFont="1" applyFill="1" applyAlignment="1">
      <alignment horizontal="right" vertical="top"/>
    </xf>
    <xf numFmtId="3" fontId="94" fillId="15" borderId="1" xfId="0" applyNumberFormat="1" applyFont="1" applyFill="1" applyAlignment="1">
      <alignment horizontal="right" vertical="top"/>
    </xf>
    <xf numFmtId="4" fontId="109" fillId="14" borderId="48" xfId="0" applyNumberFormat="1" applyFont="1" applyFill="1" applyBorder="1" applyAlignment="1">
      <alignment horizontal="left" vertical="top" wrapText="1"/>
    </xf>
    <xf numFmtId="3" fontId="109" fillId="14" borderId="48" xfId="0" applyNumberFormat="1" applyFont="1" applyFill="1" applyBorder="1" applyAlignment="1">
      <alignment horizontal="right" vertical="top"/>
    </xf>
    <xf numFmtId="0" fontId="109" fillId="14" borderId="48" xfId="15" applyNumberFormat="1" applyFont="1" applyFill="1" applyBorder="1" applyAlignment="1" applyProtection="1">
      <alignment horizontal="right" vertical="top" wrapText="1"/>
    </xf>
    <xf numFmtId="0" fontId="110" fillId="14" borderId="48" xfId="15" applyNumberFormat="1" applyFont="1" applyFill="1" applyBorder="1" applyAlignment="1" applyProtection="1">
      <alignment horizontal="right" vertical="top" wrapText="1"/>
    </xf>
    <xf numFmtId="4" fontId="110" fillId="14" borderId="48" xfId="0" applyNumberFormat="1" applyFont="1" applyFill="1" applyBorder="1" applyAlignment="1">
      <alignment horizontal="left" vertical="top" wrapText="1"/>
    </xf>
    <xf numFmtId="3" fontId="110" fillId="14" borderId="48" xfId="0" applyNumberFormat="1" applyFont="1" applyFill="1" applyBorder="1" applyAlignment="1">
      <alignment horizontal="right" vertical="top"/>
    </xf>
    <xf numFmtId="4" fontId="0" fillId="9" borderId="1" xfId="0" applyNumberFormat="1" applyFont="1" applyFill="1" applyAlignment="1">
      <alignment vertical="top"/>
    </xf>
    <xf numFmtId="4" fontId="85" fillId="9" borderId="1" xfId="0" applyNumberFormat="1" applyFont="1" applyFill="1" applyAlignment="1">
      <alignment horizontal="center" vertical="top"/>
    </xf>
    <xf numFmtId="4" fontId="102" fillId="9" borderId="0" xfId="0" applyNumberFormat="1" applyFont="1" applyFill="1" applyBorder="1" applyAlignment="1">
      <alignment vertical="top"/>
    </xf>
    <xf numFmtId="4" fontId="86" fillId="9" borderId="8" xfId="0" applyNumberFormat="1" applyFont="1" applyFill="1" applyBorder="1" applyAlignment="1">
      <alignment horizontal="center" vertical="top"/>
    </xf>
    <xf numFmtId="4" fontId="86" fillId="9" borderId="1" xfId="0" applyNumberFormat="1" applyFont="1" applyFill="1" applyAlignment="1">
      <alignment horizontal="center" vertical="top"/>
    </xf>
    <xf numFmtId="4" fontId="0" fillId="9" borderId="0" xfId="0" applyNumberFormat="1" applyFont="1" applyFill="1" applyBorder="1" applyAlignment="1">
      <alignment vertical="top"/>
    </xf>
    <xf numFmtId="4" fontId="12" fillId="9" borderId="1" xfId="0" applyNumberFormat="1" applyFont="1" applyFill="1" applyAlignment="1">
      <alignment vertical="top"/>
    </xf>
    <xf numFmtId="4" fontId="12" fillId="9" borderId="0" xfId="0" applyNumberFormat="1" applyFont="1" applyFill="1" applyBorder="1" applyAlignment="1">
      <alignment vertical="top"/>
    </xf>
    <xf numFmtId="4" fontId="86" fillId="9" borderId="0" xfId="0" applyNumberFormat="1" applyFont="1" applyFill="1" applyBorder="1" applyAlignment="1">
      <alignment horizontal="center" vertical="top"/>
    </xf>
    <xf numFmtId="4" fontId="111" fillId="14" borderId="48" xfId="0" applyNumberFormat="1" applyFont="1" applyFill="1" applyBorder="1" applyAlignment="1" applyProtection="1">
      <alignment horizontal="left" vertical="top" wrapText="1"/>
    </xf>
    <xf numFmtId="3" fontId="95" fillId="0" borderId="1" xfId="0" applyNumberFormat="1" applyFont="1" applyFill="1" applyAlignment="1" applyProtection="1">
      <alignment horizontal="right" vertical="top"/>
    </xf>
    <xf numFmtId="0" fontId="93" fillId="0" borderId="1" xfId="0" applyFont="1" applyFill="1" applyAlignment="1" applyProtection="1">
      <alignment vertical="top" wrapText="1"/>
    </xf>
    <xf numFmtId="3" fontId="93" fillId="0" borderId="1" xfId="0" applyNumberFormat="1" applyFont="1" applyFill="1" applyAlignment="1" applyProtection="1">
      <alignment horizontal="center" vertical="top"/>
    </xf>
    <xf numFmtId="3" fontId="94" fillId="16" borderId="48" xfId="0" applyNumberFormat="1" applyFont="1" applyFill="1" applyBorder="1" applyAlignment="1" applyProtection="1">
      <alignment horizontal="right" vertical="top"/>
    </xf>
    <xf numFmtId="0" fontId="54" fillId="2" borderId="0" xfId="0" applyFont="1" applyBorder="1" applyAlignment="1" applyProtection="1">
      <alignment horizontal="center" vertical="center"/>
    </xf>
    <xf numFmtId="0" fontId="54" fillId="2" borderId="1" xfId="0" applyFont="1" applyAlignment="1" applyProtection="1">
      <alignment horizontal="center" vertical="center"/>
    </xf>
    <xf numFmtId="0" fontId="54" fillId="0" borderId="7" xfId="0" applyFont="1" applyFill="1" applyBorder="1" applyAlignment="1" applyProtection="1">
      <alignment horizontal="center" vertical="center"/>
    </xf>
    <xf numFmtId="0" fontId="55" fillId="0" borderId="7" xfId="0" applyFont="1" applyFill="1" applyBorder="1" applyAlignment="1" applyProtection="1">
      <alignment horizontal="center" vertical="center"/>
    </xf>
    <xf numFmtId="0" fontId="54" fillId="0" borderId="0" xfId="0" applyFont="1" applyFill="1" applyBorder="1" applyAlignment="1" applyProtection="1">
      <alignment horizontal="center" vertical="center"/>
    </xf>
    <xf numFmtId="0" fontId="54" fillId="0" borderId="1" xfId="0" applyFont="1" applyFill="1" applyAlignment="1" applyProtection="1">
      <alignment horizontal="center" vertical="center"/>
    </xf>
    <xf numFmtId="0" fontId="0" fillId="0" borderId="1" xfId="0" applyFill="1" applyAlignment="1" applyProtection="1">
      <alignment horizontal="center" vertical="center"/>
    </xf>
    <xf numFmtId="0" fontId="58" fillId="0" borderId="8" xfId="0" applyFont="1" applyFill="1" applyBorder="1" applyAlignment="1" applyProtection="1">
      <alignment horizontal="center" vertical="center"/>
    </xf>
    <xf numFmtId="0" fontId="53" fillId="0" borderId="1" xfId="0" applyFont="1" applyFill="1" applyAlignment="1" applyProtection="1">
      <alignment horizontal="center" vertical="center"/>
    </xf>
    <xf numFmtId="0" fontId="58" fillId="0" borderId="9" xfId="0" applyFont="1" applyFill="1" applyBorder="1" applyAlignment="1" applyProtection="1">
      <alignment horizontal="center" vertical="center"/>
    </xf>
    <xf numFmtId="0" fontId="58" fillId="0" borderId="1" xfId="0" applyFont="1" applyFill="1" applyAlignment="1" applyProtection="1">
      <alignment horizontal="center" vertical="center"/>
    </xf>
    <xf numFmtId="0" fontId="60" fillId="0" borderId="0" xfId="0" applyFont="1" applyFill="1" applyBorder="1" applyAlignment="1" applyProtection="1">
      <alignment horizontal="center" vertical="center"/>
    </xf>
    <xf numFmtId="0" fontId="61" fillId="0" borderId="0" xfId="0" applyFont="1" applyFill="1" applyBorder="1" applyAlignment="1" applyProtection="1">
      <alignment horizontal="center" vertical="center"/>
    </xf>
    <xf numFmtId="0" fontId="55" fillId="0" borderId="1" xfId="0" applyFont="1" applyFill="1" applyAlignment="1" applyProtection="1">
      <alignment horizontal="center" vertical="center"/>
    </xf>
    <xf numFmtId="0" fontId="63" fillId="0" borderId="1" xfId="0" applyFont="1" applyFill="1" applyAlignment="1" applyProtection="1">
      <alignment horizontal="center" vertical="center"/>
    </xf>
    <xf numFmtId="0" fontId="63" fillId="0" borderId="1" xfId="0" applyFont="1" applyFill="1" applyAlignment="1" applyProtection="1">
      <alignment horizontal="center" vertical="center" wrapText="1"/>
    </xf>
    <xf numFmtId="0" fontId="64" fillId="0" borderId="44" xfId="0" applyFont="1" applyFill="1" applyBorder="1" applyAlignment="1" applyProtection="1">
      <alignment horizontal="center" vertical="center"/>
    </xf>
    <xf numFmtId="0" fontId="63" fillId="0" borderId="45" xfId="0" applyFont="1" applyFill="1" applyBorder="1" applyAlignment="1" applyProtection="1">
      <alignment horizontal="center" vertical="center"/>
    </xf>
    <xf numFmtId="0" fontId="54" fillId="0" borderId="45" xfId="0" applyFont="1" applyFill="1" applyBorder="1" applyAlignment="1" applyProtection="1">
      <alignment horizontal="center" vertical="center"/>
    </xf>
    <xf numFmtId="3" fontId="54" fillId="0" borderId="1" xfId="0" applyNumberFormat="1" applyFont="1" applyFill="1" applyAlignment="1" applyProtection="1">
      <alignment horizontal="center" vertical="center"/>
    </xf>
    <xf numFmtId="3" fontId="54" fillId="0" borderId="0" xfId="0" applyNumberFormat="1" applyFont="1" applyFill="1" applyBorder="1" applyAlignment="1" applyProtection="1">
      <alignment horizontal="center" vertical="center"/>
    </xf>
    <xf numFmtId="0" fontId="54" fillId="0" borderId="44" xfId="0" applyFont="1" applyFill="1" applyBorder="1" applyAlignment="1" applyProtection="1">
      <alignment horizontal="center" vertical="center"/>
    </xf>
    <xf numFmtId="3" fontId="54" fillId="0" borderId="44" xfId="0" applyNumberFormat="1" applyFont="1" applyFill="1" applyBorder="1" applyAlignment="1" applyProtection="1">
      <alignment horizontal="center" vertical="center"/>
    </xf>
    <xf numFmtId="4" fontId="55" fillId="0" borderId="45" xfId="0" applyNumberFormat="1" applyFont="1" applyFill="1" applyBorder="1" applyAlignment="1" applyProtection="1">
      <alignment horizontal="center" vertical="center"/>
    </xf>
    <xf numFmtId="4" fontId="54" fillId="0" borderId="45" xfId="0" applyNumberFormat="1" applyFont="1" applyFill="1" applyBorder="1" applyAlignment="1" applyProtection="1">
      <alignment horizontal="center" vertical="center"/>
    </xf>
    <xf numFmtId="3" fontId="55" fillId="0" borderId="44" xfId="0" applyNumberFormat="1" applyFont="1" applyFill="1" applyBorder="1" applyAlignment="1" applyProtection="1">
      <alignment horizontal="center" vertical="center"/>
    </xf>
    <xf numFmtId="0" fontId="54" fillId="0" borderId="1" xfId="0" applyFont="1" applyFill="1" applyAlignment="1" applyProtection="1">
      <alignment horizontal="center" vertical="center" wrapText="1"/>
    </xf>
    <xf numFmtId="0" fontId="54" fillId="0" borderId="1" xfId="0" quotePrefix="1" applyFont="1" applyFill="1" applyAlignment="1" applyProtection="1">
      <alignment horizontal="center" vertical="center"/>
    </xf>
    <xf numFmtId="0" fontId="55" fillId="0" borderId="1" xfId="0" applyFont="1" applyFill="1" applyAlignment="1" applyProtection="1">
      <alignment horizontal="center" vertical="center" wrapText="1"/>
    </xf>
    <xf numFmtId="3" fontId="54" fillId="8" borderId="1" xfId="0" applyNumberFormat="1" applyFont="1" applyFill="1" applyAlignment="1" applyProtection="1">
      <alignment horizontal="center" vertical="center"/>
    </xf>
    <xf numFmtId="0" fontId="115" fillId="17" borderId="44" xfId="0" applyFont="1" applyFill="1" applyBorder="1" applyAlignment="1" applyProtection="1">
      <alignment horizontal="center" vertical="center"/>
    </xf>
    <xf numFmtId="0" fontId="116" fillId="17" borderId="1" xfId="0" quotePrefix="1" applyFont="1" applyFill="1" applyAlignment="1" applyProtection="1">
      <alignment horizontal="center" vertical="center"/>
    </xf>
    <xf numFmtId="3" fontId="115" fillId="17" borderId="44" xfId="0" applyNumberFormat="1" applyFont="1" applyFill="1" applyBorder="1" applyAlignment="1" applyProtection="1">
      <alignment horizontal="center" vertical="center"/>
    </xf>
    <xf numFmtId="0" fontId="117" fillId="14" borderId="44" xfId="0" applyFont="1" applyFill="1" applyBorder="1" applyAlignment="1" applyProtection="1">
      <alignment horizontal="center" vertical="center" wrapText="1"/>
    </xf>
    <xf numFmtId="0" fontId="117" fillId="14" borderId="44" xfId="0" applyFont="1" applyFill="1" applyBorder="1" applyAlignment="1" applyProtection="1">
      <alignment horizontal="center" vertical="center"/>
    </xf>
    <xf numFmtId="0" fontId="118" fillId="14" borderId="1" xfId="0" quotePrefix="1" applyFont="1" applyFill="1" applyAlignment="1" applyProtection="1">
      <alignment horizontal="center" vertical="center"/>
    </xf>
    <xf numFmtId="3" fontId="117" fillId="14" borderId="45" xfId="0" applyNumberFormat="1" applyFont="1" applyFill="1" applyBorder="1" applyAlignment="1" applyProtection="1">
      <alignment horizontal="center" vertical="center"/>
    </xf>
    <xf numFmtId="3" fontId="115" fillId="14" borderId="44" xfId="0" applyNumberFormat="1" applyFont="1" applyFill="1" applyBorder="1" applyAlignment="1" applyProtection="1">
      <alignment horizontal="center" vertical="center"/>
    </xf>
    <xf numFmtId="3" fontId="115" fillId="14" borderId="45" xfId="0" applyNumberFormat="1" applyFont="1" applyFill="1" applyBorder="1" applyAlignment="1" applyProtection="1">
      <alignment horizontal="center" vertical="center"/>
    </xf>
    <xf numFmtId="0" fontId="12" fillId="0" borderId="1" xfId="0" applyFont="1" applyFill="1" applyAlignment="1" applyProtection="1">
      <alignment horizontal="center" vertical="center"/>
    </xf>
    <xf numFmtId="0" fontId="54" fillId="0" borderId="41" xfId="0" applyFont="1" applyFill="1" applyBorder="1" applyAlignment="1" applyProtection="1">
      <alignment horizontal="center" vertical="center"/>
    </xf>
    <xf numFmtId="0" fontId="54" fillId="0" borderId="42" xfId="0" applyFont="1" applyFill="1" applyBorder="1" applyAlignment="1" applyProtection="1">
      <alignment horizontal="center" vertical="center"/>
    </xf>
    <xf numFmtId="9" fontId="55" fillId="8" borderId="46" xfId="0" applyNumberFormat="1" applyFont="1" applyFill="1" applyBorder="1" applyAlignment="1" applyProtection="1">
      <alignment horizontal="center" vertical="center"/>
      <protection locked="0"/>
    </xf>
    <xf numFmtId="9" fontId="55" fillId="0" borderId="0" xfId="0" applyNumberFormat="1" applyFont="1" applyFill="1" applyBorder="1" applyAlignment="1" applyProtection="1">
      <alignment horizontal="center" vertical="center"/>
    </xf>
    <xf numFmtId="9" fontId="65" fillId="0" borderId="1" xfId="0" applyNumberFormat="1" applyFont="1" applyFill="1" applyAlignment="1" applyProtection="1">
      <alignment horizontal="center" vertical="center"/>
    </xf>
    <xf numFmtId="9" fontId="55" fillId="0" borderId="46" xfId="0" applyNumberFormat="1" applyFont="1" applyFill="1" applyBorder="1" applyAlignment="1" applyProtection="1">
      <alignment horizontal="center" vertical="center"/>
    </xf>
    <xf numFmtId="3" fontId="66" fillId="0" borderId="46" xfId="0" quotePrefix="1" applyNumberFormat="1" applyFont="1" applyFill="1" applyBorder="1" applyAlignment="1" applyProtection="1">
      <alignment horizontal="center" vertical="center"/>
    </xf>
    <xf numFmtId="10" fontId="66" fillId="0" borderId="46" xfId="0" quotePrefix="1" applyNumberFormat="1" applyFont="1" applyFill="1" applyBorder="1" applyAlignment="1" applyProtection="1">
      <alignment horizontal="center" vertical="center"/>
    </xf>
    <xf numFmtId="0" fontId="67" fillId="0" borderId="39" xfId="0" applyFont="1" applyFill="1" applyBorder="1" applyAlignment="1" applyProtection="1">
      <alignment horizontal="center" vertical="center"/>
    </xf>
    <xf numFmtId="0" fontId="67" fillId="0" borderId="40" xfId="0" applyFont="1" applyFill="1" applyBorder="1" applyAlignment="1" applyProtection="1">
      <alignment horizontal="center" vertical="center"/>
    </xf>
    <xf numFmtId="10" fontId="54" fillId="0" borderId="1" xfId="0" applyNumberFormat="1" applyFont="1" applyFill="1" applyAlignment="1" applyProtection="1">
      <alignment horizontal="center" vertical="center"/>
    </xf>
    <xf numFmtId="0" fontId="68" fillId="0" borderId="1" xfId="0" applyFont="1" applyFill="1" applyAlignment="1" applyProtection="1">
      <alignment horizontal="center" vertical="center"/>
    </xf>
    <xf numFmtId="49" fontId="68" fillId="0" borderId="1" xfId="0" applyNumberFormat="1" applyFont="1" applyFill="1" applyAlignment="1" applyProtection="1">
      <alignment horizontal="center" vertical="center"/>
    </xf>
    <xf numFmtId="0" fontId="68" fillId="0" borderId="0" xfId="0" applyFont="1" applyFill="1" applyBorder="1" applyAlignment="1" applyProtection="1">
      <alignment horizontal="center" vertical="center"/>
    </xf>
    <xf numFmtId="0" fontId="0" fillId="2" borderId="1" xfId="0" applyAlignment="1" applyProtection="1">
      <alignment horizontal="center" vertical="center"/>
    </xf>
    <xf numFmtId="0" fontId="69" fillId="0" borderId="1" xfId="0" applyFont="1" applyFill="1" applyAlignment="1" applyProtection="1">
      <alignment horizontal="center" vertical="center"/>
    </xf>
    <xf numFmtId="0" fontId="69" fillId="0" borderId="0" xfId="0" applyFont="1" applyFill="1" applyBorder="1" applyAlignment="1" applyProtection="1">
      <alignment horizontal="center" vertical="center"/>
    </xf>
    <xf numFmtId="0" fontId="76" fillId="0" borderId="1" xfId="0" applyFont="1" applyFill="1" applyAlignment="1" applyProtection="1">
      <alignment horizontal="center" vertical="center"/>
    </xf>
    <xf numFmtId="0" fontId="55" fillId="2" borderId="1" xfId="0" applyFont="1" applyAlignment="1" applyProtection="1">
      <alignment horizontal="center" vertical="center"/>
    </xf>
    <xf numFmtId="0" fontId="58" fillId="0" borderId="1" xfId="0" applyFont="1" applyFill="1" applyAlignment="1" applyProtection="1">
      <alignment horizontal="left" vertical="center"/>
    </xf>
    <xf numFmtId="0" fontId="54" fillId="0" borderId="1" xfId="0" applyFont="1" applyFill="1" applyAlignment="1" applyProtection="1">
      <alignment horizontal="left" vertical="center"/>
    </xf>
    <xf numFmtId="0" fontId="55" fillId="0" borderId="1" xfId="0" applyFont="1" applyFill="1" applyAlignment="1" applyProtection="1">
      <alignment horizontal="left" vertical="center"/>
    </xf>
    <xf numFmtId="0" fontId="54" fillId="0" borderId="0" xfId="0" applyFont="1" applyFill="1" applyBorder="1" applyAlignment="1" applyProtection="1">
      <alignment horizontal="left" vertical="center"/>
    </xf>
    <xf numFmtId="0" fontId="55" fillId="0" borderId="1" xfId="0" applyFont="1" applyFill="1" applyAlignment="1" applyProtection="1">
      <alignment horizontal="left" vertical="center" wrapText="1"/>
    </xf>
    <xf numFmtId="0" fontId="68" fillId="0" borderId="1" xfId="0" applyFont="1" applyFill="1" applyAlignment="1" applyProtection="1">
      <alignment horizontal="left" vertical="center"/>
    </xf>
    <xf numFmtId="4" fontId="54" fillId="0" borderId="1" xfId="0" applyNumberFormat="1" applyFont="1" applyFill="1" applyAlignment="1" applyProtection="1">
      <alignment horizontal="left" vertical="center"/>
    </xf>
    <xf numFmtId="0" fontId="58" fillId="0" borderId="1" xfId="0" applyFont="1" applyFill="1" applyAlignment="1" applyProtection="1">
      <alignment horizontal="left" vertical="center" wrapText="1"/>
    </xf>
    <xf numFmtId="0" fontId="115" fillId="14" borderId="1" xfId="0" applyFont="1" applyFill="1" applyAlignment="1" applyProtection="1">
      <alignment horizontal="left" vertical="center" wrapText="1"/>
    </xf>
    <xf numFmtId="0" fontId="116" fillId="14" borderId="1" xfId="0" applyFont="1" applyFill="1" applyAlignment="1" applyProtection="1">
      <alignment horizontal="left" vertical="center"/>
    </xf>
    <xf numFmtId="0" fontId="54" fillId="14" borderId="1" xfId="0" applyFont="1" applyFill="1" applyAlignment="1" applyProtection="1">
      <alignment horizontal="left" vertical="center"/>
    </xf>
    <xf numFmtId="0" fontId="68" fillId="14" borderId="1" xfId="0" applyFont="1" applyFill="1" applyAlignment="1" applyProtection="1">
      <alignment horizontal="left" vertical="center"/>
    </xf>
    <xf numFmtId="0" fontId="55" fillId="14" borderId="1" xfId="0" applyFont="1" applyFill="1" applyAlignment="1" applyProtection="1">
      <alignment horizontal="left" vertical="center"/>
    </xf>
    <xf numFmtId="3" fontId="54" fillId="0" borderId="1" xfId="0" applyNumberFormat="1" applyFont="1" applyFill="1" applyAlignment="1" applyProtection="1">
      <alignment horizontal="right" vertical="center"/>
    </xf>
    <xf numFmtId="3" fontId="55" fillId="0" borderId="1" xfId="0" applyNumberFormat="1" applyFont="1" applyFill="1" applyAlignment="1" applyProtection="1">
      <alignment horizontal="right" vertical="center"/>
    </xf>
    <xf numFmtId="10" fontId="55" fillId="0" borderId="1" xfId="0" applyNumberFormat="1" applyFont="1" applyFill="1" applyAlignment="1" applyProtection="1">
      <alignment horizontal="right" vertical="center"/>
    </xf>
    <xf numFmtId="3" fontId="115" fillId="14" borderId="1" xfId="0" applyNumberFormat="1" applyFont="1" applyFill="1" applyAlignment="1" applyProtection="1">
      <alignment horizontal="right" vertical="center"/>
    </xf>
    <xf numFmtId="10" fontId="115" fillId="14" borderId="1" xfId="0" applyNumberFormat="1" applyFont="1" applyFill="1" applyAlignment="1" applyProtection="1">
      <alignment horizontal="right" vertical="center"/>
    </xf>
    <xf numFmtId="9" fontId="84" fillId="0" borderId="0" xfId="10" applyFont="1" applyFill="1" applyAlignment="1" applyProtection="1">
      <alignment horizontal="right" vertical="top"/>
    </xf>
    <xf numFmtId="4" fontId="84" fillId="0" borderId="0" xfId="12" applyNumberFormat="1" applyFont="1" applyFill="1" applyAlignment="1" applyProtection="1">
      <alignment horizontal="right" vertical="top"/>
    </xf>
    <xf numFmtId="0" fontId="84" fillId="0" borderId="0" xfId="12" applyFont="1" applyFill="1" applyAlignment="1" applyProtection="1">
      <alignment horizontal="left" vertical="top"/>
    </xf>
    <xf numFmtId="0" fontId="93" fillId="0" borderId="0" xfId="0" applyFont="1" applyFill="1" applyBorder="1" applyAlignment="1" applyProtection="1">
      <alignment horizontal="left" vertical="top" wrapText="1"/>
    </xf>
    <xf numFmtId="3" fontId="94" fillId="0" borderId="47" xfId="0" applyNumberFormat="1" applyFont="1" applyFill="1" applyBorder="1" applyAlignment="1">
      <alignment horizontal="right" vertical="top"/>
    </xf>
    <xf numFmtId="4" fontId="12" fillId="9" borderId="7" xfId="0" applyNumberFormat="1" applyFont="1" applyFill="1" applyBorder="1" applyAlignment="1">
      <alignment vertical="top"/>
    </xf>
    <xf numFmtId="4" fontId="12" fillId="0" borderId="7" xfId="0" applyNumberFormat="1" applyFont="1" applyFill="1" applyBorder="1" applyAlignment="1">
      <alignment vertical="top"/>
    </xf>
    <xf numFmtId="4" fontId="86" fillId="9" borderId="9" xfId="0" applyNumberFormat="1" applyFont="1" applyFill="1" applyBorder="1" applyAlignment="1">
      <alignment horizontal="center" vertical="top"/>
    </xf>
    <xf numFmtId="4" fontId="86" fillId="0" borderId="9" xfId="0" applyNumberFormat="1" applyFont="1" applyFill="1" applyBorder="1" applyAlignment="1">
      <alignment horizontal="center" vertical="top"/>
    </xf>
    <xf numFmtId="0" fontId="113" fillId="0" borderId="0" xfId="0" applyNumberFormat="1" applyFont="1" applyFill="1" applyBorder="1" applyAlignment="1">
      <alignment horizontal="right" vertical="top"/>
    </xf>
    <xf numFmtId="4" fontId="114" fillId="0" borderId="0" xfId="0" applyNumberFormat="1" applyFont="1" applyFill="1" applyBorder="1" applyAlignment="1" applyProtection="1">
      <alignment horizontal="left" vertical="top" wrapText="1"/>
    </xf>
    <xf numFmtId="3" fontId="114" fillId="0" borderId="0" xfId="0" applyNumberFormat="1" applyFont="1" applyFill="1" applyBorder="1" applyAlignment="1">
      <alignment horizontal="right" vertical="top"/>
    </xf>
    <xf numFmtId="3" fontId="113" fillId="0" borderId="0" xfId="0" applyNumberFormat="1" applyFont="1" applyFill="1" applyBorder="1" applyAlignment="1" applyProtection="1">
      <alignment horizontal="right" vertical="top"/>
    </xf>
    <xf numFmtId="3" fontId="93" fillId="0" borderId="48" xfId="0" applyNumberFormat="1" applyFont="1" applyFill="1" applyBorder="1" applyAlignment="1" applyProtection="1">
      <alignment horizontal="right" vertical="top"/>
      <protection locked="0"/>
    </xf>
    <xf numFmtId="3" fontId="119" fillId="0" borderId="48" xfId="0" applyNumberFormat="1" applyFont="1" applyFill="1" applyBorder="1" applyAlignment="1" applyProtection="1">
      <alignment horizontal="left" vertical="top" wrapText="1"/>
    </xf>
    <xf numFmtId="3" fontId="119" fillId="0" borderId="48" xfId="0" applyNumberFormat="1" applyFont="1" applyFill="1" applyBorder="1" applyAlignment="1" applyProtection="1">
      <alignment horizontal="right" vertical="top"/>
    </xf>
    <xf numFmtId="3" fontId="120" fillId="2" borderId="1" xfId="0" applyNumberFormat="1" applyFont="1" applyAlignment="1" applyProtection="1">
      <alignment horizontal="center" vertical="top"/>
    </xf>
    <xf numFmtId="0" fontId="94" fillId="0" borderId="48" xfId="0" applyFont="1" applyFill="1" applyBorder="1" applyAlignment="1" applyProtection="1">
      <alignment vertical="top" wrapText="1"/>
    </xf>
    <xf numFmtId="0" fontId="94" fillId="0" borderId="48" xfId="0" applyNumberFormat="1" applyFont="1" applyFill="1" applyBorder="1" applyAlignment="1" applyProtection="1">
      <alignment horizontal="center" vertical="center"/>
      <protection locked="0"/>
    </xf>
    <xf numFmtId="3" fontId="35" fillId="0" borderId="65" xfId="0" applyNumberFormat="1" applyFont="1" applyFill="1" applyBorder="1" applyAlignment="1" applyProtection="1">
      <alignment horizontal="right" vertical="center"/>
      <protection locked="0"/>
    </xf>
    <xf numFmtId="3" fontId="93" fillId="2" borderId="9" xfId="0" applyNumberFormat="1" applyFont="1" applyBorder="1" applyAlignment="1" applyProtection="1">
      <alignment horizontal="right" vertical="top"/>
    </xf>
    <xf numFmtId="0" fontId="43" fillId="19" borderId="13" xfId="8" applyFont="1" applyFill="1" applyBorder="1" applyAlignment="1">
      <alignment horizontal="center" vertical="center"/>
    </xf>
    <xf numFmtId="0" fontId="39" fillId="19" borderId="14" xfId="8" applyFont="1" applyFill="1" applyBorder="1" applyAlignment="1">
      <alignment vertical="center" wrapText="1"/>
    </xf>
    <xf numFmtId="164" fontId="39" fillId="19" borderId="14" xfId="8" applyNumberFormat="1" applyFont="1" applyFill="1" applyBorder="1" applyAlignment="1">
      <alignment horizontal="center" vertical="center"/>
    </xf>
    <xf numFmtId="10" fontId="39" fillId="19" borderId="14" xfId="8" applyNumberFormat="1" applyFont="1" applyFill="1" applyBorder="1" applyAlignment="1" applyProtection="1">
      <alignment horizontal="center" vertical="center"/>
    </xf>
    <xf numFmtId="10" fontId="39" fillId="19" borderId="17" xfId="8" applyNumberFormat="1" applyFont="1" applyFill="1" applyBorder="1" applyAlignment="1" applyProtection="1">
      <alignment horizontal="center" vertical="center"/>
    </xf>
    <xf numFmtId="0" fontId="10" fillId="19" borderId="0" xfId="8" applyFont="1" applyFill="1" applyBorder="1">
      <alignment horizontal="center"/>
    </xf>
    <xf numFmtId="10" fontId="39" fillId="19" borderId="14" xfId="10" applyNumberFormat="1" applyFont="1" applyFill="1" applyBorder="1" applyAlignment="1" applyProtection="1">
      <alignment horizontal="center" vertical="center"/>
    </xf>
    <xf numFmtId="0" fontId="39" fillId="19" borderId="14" xfId="8" applyFont="1" applyFill="1" applyBorder="1" applyAlignment="1">
      <alignment horizontal="left" vertical="center" wrapText="1"/>
    </xf>
    <xf numFmtId="166" fontId="39" fillId="19" borderId="14" xfId="8" applyNumberFormat="1" applyFont="1" applyFill="1" applyBorder="1" applyAlignment="1" applyProtection="1">
      <alignment horizontal="center" vertical="center"/>
    </xf>
    <xf numFmtId="0" fontId="41" fillId="2" borderId="27" xfId="0" applyFont="1" applyBorder="1" applyAlignment="1" applyProtection="1">
      <alignment horizontal="center" vertical="center" wrapText="1"/>
    </xf>
    <xf numFmtId="0" fontId="44" fillId="2" borderId="29" xfId="0" applyFont="1" applyBorder="1" applyAlignment="1" applyProtection="1">
      <alignment horizontal="center" vertical="center" wrapText="1"/>
    </xf>
    <xf numFmtId="0" fontId="39" fillId="19" borderId="14" xfId="8" applyNumberFormat="1" applyFont="1" applyFill="1" applyBorder="1" applyAlignment="1">
      <alignment horizontal="center" vertical="center"/>
    </xf>
    <xf numFmtId="0" fontId="84" fillId="0" borderId="0" xfId="12" applyFont="1" applyFill="1" applyAlignment="1" applyProtection="1">
      <alignment horizontal="left" vertical="top"/>
    </xf>
    <xf numFmtId="0" fontId="35" fillId="6" borderId="14" xfId="0" applyFont="1" applyFill="1" applyBorder="1" applyAlignment="1" applyProtection="1">
      <alignment horizontal="center" vertical="center" wrapText="1"/>
    </xf>
    <xf numFmtId="0" fontId="35" fillId="6" borderId="17" xfId="0" applyFont="1" applyFill="1" applyBorder="1" applyAlignment="1" applyProtection="1">
      <alignment horizontal="center" vertical="center" wrapText="1"/>
    </xf>
    <xf numFmtId="0" fontId="54" fillId="0" borderId="1" xfId="0" applyFont="1" applyFill="1" applyAlignment="1" applyProtection="1">
      <alignment horizontal="left" vertical="center"/>
    </xf>
    <xf numFmtId="0" fontId="38" fillId="2" borderId="21" xfId="0" applyFont="1" applyBorder="1" applyAlignment="1" applyProtection="1">
      <alignment vertical="center"/>
    </xf>
    <xf numFmtId="0" fontId="38" fillId="2" borderId="39" xfId="0" applyFont="1" applyBorder="1" applyAlignment="1" applyProtection="1">
      <alignment vertical="center"/>
    </xf>
    <xf numFmtId="0" fontId="38" fillId="2" borderId="8" xfId="0" applyFont="1" applyBorder="1" applyAlignment="1" applyProtection="1">
      <alignment vertical="center"/>
    </xf>
    <xf numFmtId="4" fontId="85" fillId="9" borderId="8" xfId="0" applyNumberFormat="1" applyFont="1" applyFill="1" applyBorder="1" applyAlignment="1">
      <alignment horizontal="center" vertical="top"/>
    </xf>
    <xf numFmtId="4" fontId="0" fillId="9" borderId="8" xfId="0" applyNumberFormat="1" applyFont="1" applyFill="1" applyBorder="1" applyAlignment="1">
      <alignment vertical="top"/>
    </xf>
    <xf numFmtId="4" fontId="85" fillId="9" borderId="48" xfId="0" applyNumberFormat="1" applyFont="1" applyFill="1" applyBorder="1" applyAlignment="1">
      <alignment horizontal="center" vertical="top"/>
    </xf>
    <xf numFmtId="4" fontId="102" fillId="9" borderId="48" xfId="0" applyNumberFormat="1" applyFont="1" applyFill="1" applyBorder="1" applyAlignment="1">
      <alignment vertical="top"/>
    </xf>
    <xf numFmtId="10" fontId="102" fillId="9" borderId="48" xfId="0" applyNumberFormat="1" applyFont="1" applyFill="1" applyBorder="1" applyAlignment="1">
      <alignment vertical="top"/>
    </xf>
    <xf numFmtId="4" fontId="86" fillId="9" borderId="48" xfId="0" applyNumberFormat="1" applyFont="1" applyFill="1" applyBorder="1" applyAlignment="1">
      <alignment horizontal="center" vertical="top"/>
    </xf>
    <xf numFmtId="4" fontId="0" fillId="9" borderId="48" xfId="0" applyNumberFormat="1" applyFont="1" applyFill="1" applyBorder="1" applyAlignment="1">
      <alignment vertical="top"/>
    </xf>
    <xf numFmtId="3" fontId="94" fillId="0" borderId="50" xfId="0" applyNumberFormat="1" applyFont="1" applyFill="1" applyBorder="1" applyAlignment="1">
      <alignment horizontal="center" vertical="center"/>
    </xf>
    <xf numFmtId="3" fontId="106" fillId="14" borderId="50" xfId="0" applyNumberFormat="1" applyFont="1" applyFill="1" applyBorder="1" applyAlignment="1" applyProtection="1">
      <alignment horizontal="right" vertical="top"/>
    </xf>
    <xf numFmtId="3" fontId="93" fillId="8" borderId="50" xfId="0" applyNumberFormat="1" applyFont="1" applyFill="1" applyBorder="1" applyAlignment="1" applyProtection="1">
      <alignment horizontal="right" vertical="top"/>
      <protection locked="0"/>
    </xf>
    <xf numFmtId="3" fontId="105" fillId="7" borderId="50" xfId="0" applyNumberFormat="1" applyFont="1" applyFill="1" applyBorder="1" applyAlignment="1" applyProtection="1">
      <alignment horizontal="center" vertical="center"/>
    </xf>
    <xf numFmtId="3" fontId="93" fillId="0" borderId="50" xfId="0" applyNumberFormat="1" applyFont="1" applyFill="1" applyBorder="1" applyAlignment="1" applyProtection="1">
      <alignment horizontal="right" vertical="top"/>
    </xf>
    <xf numFmtId="3" fontId="104" fillId="14" borderId="50" xfId="0" applyNumberFormat="1" applyFont="1" applyFill="1" applyBorder="1" applyAlignment="1" applyProtection="1">
      <alignment horizontal="right" vertical="top"/>
    </xf>
    <xf numFmtId="3" fontId="104" fillId="14" borderId="50" xfId="0" applyNumberFormat="1" applyFont="1" applyFill="1" applyBorder="1" applyAlignment="1">
      <alignment horizontal="right" vertical="top"/>
    </xf>
    <xf numFmtId="3" fontId="107" fillId="14" borderId="50" xfId="0" applyNumberFormat="1" applyFont="1" applyFill="1" applyBorder="1" applyAlignment="1" applyProtection="1">
      <alignment horizontal="right" vertical="top"/>
    </xf>
    <xf numFmtId="3" fontId="109" fillId="14" borderId="50" xfId="0" applyNumberFormat="1" applyFont="1" applyFill="1" applyBorder="1" applyAlignment="1">
      <alignment horizontal="right" vertical="top"/>
    </xf>
    <xf numFmtId="3" fontId="93" fillId="0" borderId="50" xfId="0" applyNumberFormat="1" applyFont="1" applyFill="1" applyBorder="1" applyAlignment="1">
      <alignment horizontal="right" vertical="top"/>
    </xf>
    <xf numFmtId="3" fontId="110" fillId="14" borderId="50" xfId="0" applyNumberFormat="1" applyFont="1" applyFill="1" applyBorder="1" applyAlignment="1">
      <alignment horizontal="right" vertical="top"/>
    </xf>
    <xf numFmtId="4" fontId="12" fillId="9" borderId="8" xfId="0" applyNumberFormat="1" applyFont="1" applyFill="1" applyBorder="1" applyAlignment="1">
      <alignment vertical="top"/>
    </xf>
    <xf numFmtId="4" fontId="12" fillId="9" borderId="48" xfId="0" applyNumberFormat="1" applyFont="1" applyFill="1" applyBorder="1" applyAlignment="1">
      <alignment vertical="top"/>
    </xf>
    <xf numFmtId="4" fontId="86" fillId="9" borderId="37" xfId="0" applyNumberFormat="1" applyFont="1" applyFill="1" applyBorder="1" applyAlignment="1">
      <alignment horizontal="center" vertical="top"/>
    </xf>
    <xf numFmtId="4" fontId="0" fillId="9" borderId="9" xfId="0" applyNumberFormat="1" applyFont="1" applyFill="1" applyBorder="1" applyAlignment="1">
      <alignment vertical="top"/>
    </xf>
    <xf numFmtId="4" fontId="85" fillId="9" borderId="7" xfId="0" applyNumberFormat="1" applyFont="1" applyFill="1" applyBorder="1" applyAlignment="1">
      <alignment horizontal="center" vertical="top"/>
    </xf>
    <xf numFmtId="4" fontId="12" fillId="9" borderId="37" xfId="0" applyNumberFormat="1" applyFont="1" applyFill="1" applyBorder="1" applyAlignment="1">
      <alignment vertical="top"/>
    </xf>
    <xf numFmtId="166" fontId="39" fillId="19" borderId="14" xfId="8" applyNumberFormat="1" applyFont="1" applyFill="1" applyBorder="1" applyAlignment="1" applyProtection="1">
      <alignment horizontal="center" vertical="center" wrapText="1"/>
    </xf>
    <xf numFmtId="164" fontId="39" fillId="6" borderId="14" xfId="8" applyNumberFormat="1" applyFont="1" applyFill="1" applyBorder="1" applyAlignment="1"/>
    <xf numFmtId="164" fontId="39" fillId="6" borderId="65" xfId="8" applyNumberFormat="1" applyFont="1" applyFill="1" applyBorder="1" applyAlignment="1"/>
    <xf numFmtId="164" fontId="39" fillId="6" borderId="17" xfId="8" applyNumberFormat="1" applyFont="1" applyFill="1" applyBorder="1" applyAlignment="1"/>
    <xf numFmtId="0" fontId="79" fillId="0" borderId="48" xfId="12" applyFont="1" applyFill="1" applyBorder="1" applyAlignment="1" applyProtection="1">
      <alignment horizontal="left" vertical="top"/>
    </xf>
    <xf numFmtId="0" fontId="80" fillId="0" borderId="48" xfId="12" applyFont="1" applyFill="1" applyBorder="1" applyAlignment="1" applyProtection="1">
      <alignment horizontal="left" vertical="top"/>
    </xf>
    <xf numFmtId="0" fontId="18" fillId="2" borderId="13" xfId="0" applyFont="1" applyBorder="1" applyAlignment="1" applyProtection="1">
      <alignment horizontal="left" vertical="center" wrapText="1"/>
    </xf>
    <xf numFmtId="0" fontId="18" fillId="2" borderId="14" xfId="0" applyFont="1" applyBorder="1" applyAlignment="1" applyProtection="1">
      <alignment horizontal="left" vertical="center" wrapText="1"/>
    </xf>
    <xf numFmtId="0" fontId="36" fillId="7" borderId="27" xfId="0" applyFont="1" applyFill="1" applyBorder="1" applyAlignment="1" applyProtection="1">
      <alignment horizontal="center" vertical="center" wrapText="1"/>
    </xf>
    <xf numFmtId="0" fontId="36" fillId="7" borderId="28" xfId="0" applyFont="1" applyFill="1" applyBorder="1" applyAlignment="1" applyProtection="1">
      <alignment horizontal="center" vertical="center" wrapText="1"/>
    </xf>
    <xf numFmtId="0" fontId="36" fillId="7" borderId="14" xfId="0" applyFont="1" applyFill="1" applyBorder="1" applyAlignment="1" applyProtection="1">
      <alignment horizontal="center" vertical="center" wrapText="1"/>
    </xf>
    <xf numFmtId="0" fontId="36" fillId="7" borderId="17" xfId="0" applyFont="1" applyFill="1" applyBorder="1" applyAlignment="1" applyProtection="1">
      <alignment horizontal="center" vertical="center" wrapText="1"/>
    </xf>
    <xf numFmtId="0" fontId="33" fillId="2" borderId="52" xfId="0" applyFont="1" applyBorder="1" applyAlignment="1" applyProtection="1">
      <alignment horizontal="center" vertical="center" wrapText="1"/>
    </xf>
    <xf numFmtId="0" fontId="33" fillId="2" borderId="53" xfId="0" applyFont="1" applyBorder="1" applyAlignment="1" applyProtection="1">
      <alignment horizontal="center" vertical="center" wrapText="1"/>
    </xf>
    <xf numFmtId="0" fontId="33" fillId="2" borderId="54" xfId="0" applyFont="1" applyBorder="1" applyAlignment="1" applyProtection="1">
      <alignment horizontal="center" vertical="center" wrapText="1"/>
    </xf>
    <xf numFmtId="0" fontId="90" fillId="2" borderId="23" xfId="0" applyFont="1" applyBorder="1" applyAlignment="1" applyProtection="1">
      <alignment horizontal="center" vertical="center" wrapText="1"/>
    </xf>
    <xf numFmtId="0" fontId="90" fillId="2" borderId="24" xfId="0" applyFont="1" applyBorder="1" applyAlignment="1" applyProtection="1">
      <alignment horizontal="center" vertical="center" wrapText="1"/>
    </xf>
    <xf numFmtId="0" fontId="90" fillId="2" borderId="29" xfId="0" applyFont="1" applyBorder="1" applyAlignment="1" applyProtection="1">
      <alignment horizontal="center" vertical="center" wrapText="1"/>
    </xf>
    <xf numFmtId="0" fontId="78" fillId="0" borderId="0" xfId="12" applyFont="1" applyFill="1" applyAlignment="1" applyProtection="1">
      <alignment horizontal="left" vertical="top"/>
    </xf>
    <xf numFmtId="49" fontId="79" fillId="0" borderId="47" xfId="12" applyNumberFormat="1" applyFont="1" applyFill="1" applyBorder="1" applyAlignment="1" applyProtection="1">
      <alignment vertical="center"/>
    </xf>
    <xf numFmtId="49" fontId="79" fillId="0" borderId="49" xfId="12" applyNumberFormat="1" applyFont="1" applyFill="1" applyBorder="1" applyAlignment="1" applyProtection="1">
      <alignment vertical="center"/>
    </xf>
    <xf numFmtId="0" fontId="79" fillId="0" borderId="47" xfId="12" applyFont="1" applyFill="1" applyBorder="1" applyAlignment="1" applyProtection="1">
      <alignment horizontal="center" vertical="center" wrapText="1"/>
    </xf>
    <xf numFmtId="0" fontId="79" fillId="0" borderId="49" xfId="12" applyFont="1" applyFill="1" applyBorder="1" applyAlignment="1" applyProtection="1">
      <alignment horizontal="center" vertical="center" wrapText="1"/>
    </xf>
    <xf numFmtId="4" fontId="79" fillId="0" borderId="48" xfId="12" applyNumberFormat="1" applyFont="1" applyFill="1" applyBorder="1" applyAlignment="1" applyProtection="1">
      <alignment horizontal="center" vertical="center"/>
    </xf>
    <xf numFmtId="4" fontId="79" fillId="0" borderId="47" xfId="12" applyNumberFormat="1" applyFont="1" applyFill="1" applyBorder="1" applyAlignment="1" applyProtection="1">
      <alignment horizontal="center" vertical="center"/>
    </xf>
    <xf numFmtId="4" fontId="79" fillId="0" borderId="49" xfId="12" applyNumberFormat="1" applyFont="1" applyFill="1" applyBorder="1" applyAlignment="1" applyProtection="1">
      <alignment horizontal="center" vertical="center"/>
    </xf>
    <xf numFmtId="0" fontId="32" fillId="2" borderId="23" xfId="0" applyFont="1" applyBorder="1" applyAlignment="1" applyProtection="1">
      <alignment horizontal="center" vertical="center" wrapText="1"/>
    </xf>
    <xf numFmtId="0" fontId="32" fillId="2" borderId="24" xfId="0" applyFont="1" applyBorder="1" applyAlignment="1" applyProtection="1">
      <alignment horizontal="center" vertical="center" wrapText="1"/>
    </xf>
    <xf numFmtId="0" fontId="18" fillId="2" borderId="17" xfId="0" applyFont="1" applyBorder="1" applyAlignment="1" applyProtection="1">
      <alignment horizontal="left" vertical="center" wrapText="1"/>
    </xf>
    <xf numFmtId="4" fontId="79" fillId="0" borderId="50" xfId="0" applyNumberFormat="1" applyFont="1" applyFill="1" applyBorder="1" applyAlignment="1" applyProtection="1">
      <alignment horizontal="center" vertical="center" wrapText="1"/>
    </xf>
    <xf numFmtId="4" fontId="79" fillId="0" borderId="51" xfId="0" applyNumberFormat="1" applyFont="1" applyFill="1" applyBorder="1" applyAlignment="1" applyProtection="1">
      <alignment horizontal="center" vertical="center" wrapText="1"/>
    </xf>
    <xf numFmtId="0" fontId="80" fillId="0" borderId="50" xfId="0" applyFont="1" applyFill="1" applyBorder="1" applyAlignment="1" applyProtection="1">
      <alignment horizontal="right" vertical="top" wrapText="1"/>
    </xf>
    <xf numFmtId="0" fontId="80" fillId="0" borderId="51" xfId="0" applyFont="1" applyFill="1" applyBorder="1" applyAlignment="1" applyProtection="1">
      <alignment horizontal="right" vertical="top" wrapText="1"/>
    </xf>
    <xf numFmtId="0" fontId="84" fillId="2" borderId="48" xfId="0" applyFont="1" applyBorder="1" applyAlignment="1" applyProtection="1">
      <alignment horizontal="left" vertical="top" wrapText="1"/>
    </xf>
    <xf numFmtId="0" fontId="82" fillId="2" borderId="48" xfId="0" applyFont="1" applyBorder="1" applyAlignment="1" applyProtection="1">
      <alignment horizontal="left" vertical="top" wrapText="1"/>
    </xf>
    <xf numFmtId="0" fontId="79" fillId="0" borderId="0" xfId="0" applyFont="1" applyFill="1" applyBorder="1" applyAlignment="1" applyProtection="1">
      <alignment horizontal="right" vertical="top" wrapText="1"/>
    </xf>
    <xf numFmtId="0" fontId="89" fillId="0" borderId="50" xfId="0" applyFont="1" applyFill="1" applyBorder="1" applyAlignment="1" applyProtection="1">
      <alignment horizontal="right" vertical="top" wrapText="1"/>
    </xf>
    <xf numFmtId="0" fontId="89" fillId="0" borderId="51" xfId="0" applyFont="1" applyFill="1" applyBorder="1" applyAlignment="1" applyProtection="1">
      <alignment horizontal="right" vertical="top" wrapText="1"/>
    </xf>
    <xf numFmtId="3" fontId="79" fillId="0" borderId="50" xfId="0" applyNumberFormat="1" applyFont="1" applyFill="1" applyBorder="1" applyAlignment="1" applyProtection="1">
      <alignment horizontal="left" vertical="top"/>
    </xf>
    <xf numFmtId="3" fontId="79" fillId="0" borderId="45" xfId="0" applyNumberFormat="1" applyFont="1" applyFill="1" applyBorder="1" applyAlignment="1" applyProtection="1">
      <alignment horizontal="left" vertical="top"/>
    </xf>
    <xf numFmtId="0" fontId="84" fillId="0" borderId="48" xfId="0" applyFont="1" applyFill="1" applyBorder="1" applyAlignment="1" applyProtection="1">
      <alignment horizontal="left" vertical="center" wrapText="1"/>
    </xf>
    <xf numFmtId="4" fontId="79" fillId="0" borderId="48" xfId="0" applyNumberFormat="1" applyFont="1" applyFill="1" applyBorder="1" applyAlignment="1" applyProtection="1">
      <alignment horizontal="right" vertical="center" wrapText="1"/>
    </xf>
    <xf numFmtId="4" fontId="79" fillId="0" borderId="48" xfId="0" applyNumberFormat="1" applyFont="1" applyFill="1" applyBorder="1" applyAlignment="1" applyProtection="1">
      <alignment horizontal="center" vertical="center" wrapText="1"/>
    </xf>
    <xf numFmtId="4" fontId="79" fillId="0" borderId="48" xfId="0" applyNumberFormat="1" applyFont="1" applyFill="1" applyBorder="1" applyAlignment="1" applyProtection="1">
      <alignment horizontal="center" vertical="center"/>
    </xf>
    <xf numFmtId="0" fontId="79" fillId="0" borderId="50" xfId="0" applyFont="1" applyFill="1" applyBorder="1" applyAlignment="1" applyProtection="1">
      <alignment horizontal="right" vertical="top" wrapText="1"/>
    </xf>
    <xf numFmtId="0" fontId="79" fillId="0" borderId="51" xfId="0" applyFont="1" applyFill="1" applyBorder="1" applyAlignment="1" applyProtection="1">
      <alignment horizontal="right" vertical="top" wrapText="1"/>
    </xf>
    <xf numFmtId="3" fontId="79" fillId="0" borderId="50" xfId="0" applyNumberFormat="1" applyFont="1" applyFill="1" applyBorder="1" applyAlignment="1" applyProtection="1">
      <alignment horizontal="left" vertical="top" wrapText="1"/>
    </xf>
    <xf numFmtId="3" fontId="79" fillId="0" borderId="45" xfId="0" applyNumberFormat="1" applyFont="1" applyFill="1" applyBorder="1" applyAlignment="1" applyProtection="1">
      <alignment horizontal="left" vertical="top" wrapText="1"/>
    </xf>
    <xf numFmtId="3" fontId="79" fillId="0" borderId="51" xfId="0" applyNumberFormat="1" applyFont="1" applyFill="1" applyBorder="1" applyAlignment="1" applyProtection="1">
      <alignment horizontal="left" vertical="top" wrapText="1"/>
    </xf>
    <xf numFmtId="0" fontId="33" fillId="2" borderId="26" xfId="0" applyFont="1" applyBorder="1" applyAlignment="1" applyProtection="1">
      <alignment horizontal="center" vertical="center" wrapText="1"/>
    </xf>
    <xf numFmtId="0" fontId="33" fillId="2" borderId="27" xfId="0" applyFont="1" applyBorder="1" applyAlignment="1" applyProtection="1">
      <alignment horizontal="center" vertical="center" wrapText="1"/>
    </xf>
    <xf numFmtId="0" fontId="84" fillId="0" borderId="0" xfId="12" applyFont="1" applyFill="1" applyAlignment="1" applyProtection="1">
      <alignment horizontal="left" vertical="top"/>
    </xf>
    <xf numFmtId="0" fontId="82" fillId="0" borderId="1" xfId="0" applyFont="1" applyFill="1" applyAlignment="1" applyProtection="1">
      <alignment horizontal="left" vertical="top" wrapText="1"/>
    </xf>
    <xf numFmtId="0" fontId="82" fillId="0" borderId="1" xfId="0" applyFont="1" applyFill="1" applyAlignment="1" applyProtection="1">
      <alignment horizontal="left" vertical="top"/>
    </xf>
    <xf numFmtId="0" fontId="79" fillId="0" borderId="1" xfId="0" applyFont="1" applyFill="1" applyAlignment="1" applyProtection="1">
      <alignment horizontal="left" vertical="top"/>
    </xf>
    <xf numFmtId="4" fontId="79" fillId="0" borderId="47" xfId="0" applyNumberFormat="1" applyFont="1" applyFill="1" applyBorder="1" applyAlignment="1" applyProtection="1">
      <alignment horizontal="left" vertical="center" wrapText="1"/>
    </xf>
    <xf numFmtId="4" fontId="79" fillId="0" borderId="49" xfId="0" applyNumberFormat="1" applyFont="1" applyFill="1" applyBorder="1" applyAlignment="1" applyProtection="1">
      <alignment horizontal="left" vertical="center" wrapText="1"/>
    </xf>
    <xf numFmtId="4" fontId="79" fillId="0" borderId="47" xfId="0" applyNumberFormat="1" applyFont="1" applyFill="1" applyBorder="1" applyAlignment="1" applyProtection="1">
      <alignment horizontal="center" vertical="center" wrapText="1"/>
    </xf>
    <xf numFmtId="4" fontId="79" fillId="0" borderId="49" xfId="0" applyNumberFormat="1" applyFont="1" applyFill="1" applyBorder="1" applyAlignment="1" applyProtection="1">
      <alignment horizontal="center" vertical="center" wrapText="1"/>
    </xf>
    <xf numFmtId="0" fontId="112" fillId="2" borderId="50" xfId="0" applyFont="1" applyBorder="1" applyAlignment="1" applyProtection="1">
      <alignment horizontal="left" vertical="top" wrapText="1"/>
    </xf>
    <xf numFmtId="0" fontId="112" fillId="2" borderId="51" xfId="0" applyFont="1" applyBorder="1" applyAlignment="1" applyProtection="1">
      <alignment horizontal="left" vertical="top" wrapText="1"/>
    </xf>
    <xf numFmtId="0" fontId="35" fillId="6" borderId="17" xfId="0" quotePrefix="1" applyFont="1" applyFill="1" applyBorder="1" applyAlignment="1" applyProtection="1">
      <alignment horizontal="center" vertical="center" wrapText="1"/>
    </xf>
    <xf numFmtId="0" fontId="35" fillId="6" borderId="17" xfId="0" applyFont="1" applyFill="1" applyBorder="1" applyAlignment="1" applyProtection="1">
      <alignment horizontal="center" vertical="center" wrapText="1"/>
    </xf>
    <xf numFmtId="0" fontId="36" fillId="7" borderId="64" xfId="0" applyFont="1" applyFill="1" applyBorder="1" applyAlignment="1" applyProtection="1">
      <alignment horizontal="center" vertical="center" wrapText="1"/>
    </xf>
    <xf numFmtId="0" fontId="36" fillId="7" borderId="65" xfId="0" applyFont="1" applyFill="1" applyBorder="1" applyAlignment="1" applyProtection="1">
      <alignment horizontal="center" vertical="center" wrapText="1"/>
    </xf>
    <xf numFmtId="3" fontId="15" fillId="7" borderId="20" xfId="0" applyNumberFormat="1" applyFont="1" applyFill="1" applyBorder="1" applyAlignment="1" applyProtection="1">
      <alignment horizontal="center" vertical="center" wrapText="1"/>
    </xf>
    <xf numFmtId="3" fontId="15" fillId="7" borderId="18" xfId="0" applyNumberFormat="1" applyFont="1" applyFill="1" applyBorder="1" applyAlignment="1" applyProtection="1">
      <alignment horizontal="center" vertical="center" wrapText="1"/>
    </xf>
    <xf numFmtId="3" fontId="15" fillId="7" borderId="13" xfId="0" applyNumberFormat="1" applyFont="1" applyFill="1" applyBorder="1" applyAlignment="1" applyProtection="1">
      <alignment horizontal="left" vertical="center"/>
    </xf>
    <xf numFmtId="3" fontId="15" fillId="7" borderId="14" xfId="0" applyNumberFormat="1" applyFont="1" applyFill="1" applyBorder="1" applyAlignment="1" applyProtection="1">
      <alignment horizontal="left" vertical="center"/>
    </xf>
    <xf numFmtId="3" fontId="15" fillId="7" borderId="13" xfId="0" applyNumberFormat="1" applyFont="1" applyFill="1" applyBorder="1" applyAlignment="1" applyProtection="1">
      <alignment horizontal="center" vertical="center"/>
    </xf>
    <xf numFmtId="3" fontId="15" fillId="7" borderId="14" xfId="0" applyNumberFormat="1" applyFont="1" applyFill="1" applyBorder="1" applyAlignment="1" applyProtection="1">
      <alignment horizontal="center" vertical="center"/>
    </xf>
    <xf numFmtId="0" fontId="35" fillId="6" borderId="14" xfId="0" quotePrefix="1" applyFont="1" applyFill="1" applyBorder="1" applyAlignment="1" applyProtection="1">
      <alignment horizontal="center" vertical="center" wrapText="1"/>
    </xf>
    <xf numFmtId="0" fontId="35" fillId="6" borderId="14" xfId="0" applyFont="1" applyFill="1" applyBorder="1" applyAlignment="1" applyProtection="1">
      <alignment horizontal="center" vertical="center" wrapText="1"/>
    </xf>
    <xf numFmtId="0" fontId="15" fillId="7" borderId="23" xfId="0" quotePrefix="1" applyFont="1" applyFill="1" applyBorder="1" applyAlignment="1" applyProtection="1">
      <alignment horizontal="center" vertical="center"/>
    </xf>
    <xf numFmtId="0" fontId="15" fillId="7" borderId="24" xfId="0" quotePrefix="1" applyFont="1" applyFill="1" applyBorder="1" applyAlignment="1" applyProtection="1">
      <alignment horizontal="center" vertical="center"/>
    </xf>
    <xf numFmtId="0" fontId="15" fillId="7" borderId="25" xfId="0" quotePrefix="1" applyFont="1" applyFill="1" applyBorder="1" applyAlignment="1" applyProtection="1">
      <alignment horizontal="center" vertical="center"/>
    </xf>
    <xf numFmtId="0" fontId="35" fillId="6" borderId="14" xfId="0" applyFont="1" applyFill="1" applyBorder="1" applyAlignment="1" applyProtection="1">
      <alignment horizontal="center" vertical="center"/>
    </xf>
    <xf numFmtId="0" fontId="18" fillId="2" borderId="65" xfId="0" applyFont="1" applyBorder="1" applyAlignment="1" applyProtection="1">
      <alignment horizontal="left" vertical="center" wrapText="1"/>
    </xf>
    <xf numFmtId="0" fontId="32" fillId="2" borderId="29" xfId="0" applyFont="1" applyBorder="1" applyAlignment="1" applyProtection="1">
      <alignment horizontal="center" vertical="center" wrapText="1"/>
    </xf>
    <xf numFmtId="0" fontId="41" fillId="2" borderId="26" xfId="0" applyFont="1" applyBorder="1" applyAlignment="1" applyProtection="1">
      <alignment horizontal="center" vertical="center" wrapText="1"/>
    </xf>
    <xf numFmtId="0" fontId="41" fillId="2" borderId="27" xfId="0" applyFont="1" applyBorder="1" applyAlignment="1" applyProtection="1">
      <alignment horizontal="center" vertical="center" wrapText="1"/>
    </xf>
    <xf numFmtId="0" fontId="44" fillId="2" borderId="23" xfId="0" applyFont="1" applyBorder="1" applyAlignment="1" applyProtection="1">
      <alignment horizontal="center" vertical="center" wrapText="1"/>
    </xf>
    <xf numFmtId="0" fontId="44" fillId="2" borderId="24" xfId="0" applyFont="1" applyBorder="1" applyAlignment="1" applyProtection="1">
      <alignment horizontal="center" vertical="center" wrapText="1"/>
    </xf>
    <xf numFmtId="0" fontId="44" fillId="2" borderId="29" xfId="0" applyFont="1" applyBorder="1" applyAlignment="1" applyProtection="1">
      <alignment horizontal="center" vertical="center" wrapText="1"/>
    </xf>
    <xf numFmtId="0" fontId="15" fillId="7" borderId="13" xfId="0" quotePrefix="1" applyFont="1" applyFill="1" applyBorder="1" applyAlignment="1" applyProtection="1">
      <alignment horizontal="center" vertical="center"/>
    </xf>
    <xf numFmtId="0" fontId="15" fillId="7" borderId="14" xfId="0" quotePrefix="1" applyFont="1" applyFill="1" applyBorder="1" applyAlignment="1" applyProtection="1">
      <alignment horizontal="center" vertical="center"/>
    </xf>
    <xf numFmtId="0" fontId="15" fillId="7" borderId="65" xfId="0" quotePrefix="1" applyFont="1" applyFill="1" applyBorder="1" applyAlignment="1" applyProtection="1">
      <alignment horizontal="center" vertical="center"/>
    </xf>
    <xf numFmtId="0" fontId="15" fillId="7" borderId="17" xfId="0" quotePrefix="1" applyFont="1" applyFill="1" applyBorder="1" applyAlignment="1" applyProtection="1">
      <alignment horizontal="center" vertical="center"/>
    </xf>
    <xf numFmtId="0" fontId="41" fillId="6" borderId="23" xfId="0" applyFont="1" applyFill="1" applyBorder="1" applyAlignment="1" applyProtection="1">
      <alignment horizontal="center" vertical="center" wrapText="1"/>
    </xf>
    <xf numFmtId="0" fontId="41" fillId="6" borderId="24" xfId="0" applyFont="1" applyFill="1" applyBorder="1" applyAlignment="1" applyProtection="1">
      <alignment horizontal="center" vertical="center" wrapText="1"/>
    </xf>
    <xf numFmtId="0" fontId="41" fillId="6" borderId="29" xfId="0" applyFont="1" applyFill="1" applyBorder="1" applyAlignment="1" applyProtection="1">
      <alignment horizontal="center" vertical="center" wrapText="1"/>
    </xf>
    <xf numFmtId="0" fontId="35" fillId="6" borderId="77" xfId="0" applyFont="1" applyFill="1" applyBorder="1" applyAlignment="1" applyProtection="1">
      <alignment horizontal="center" vertical="center" wrapText="1"/>
    </xf>
    <xf numFmtId="0" fontId="35" fillId="6" borderId="78" xfId="0" applyFont="1" applyFill="1" applyBorder="1" applyAlignment="1" applyProtection="1">
      <alignment horizontal="center" vertical="center" wrapText="1"/>
    </xf>
    <xf numFmtId="0" fontId="36" fillId="7" borderId="30" xfId="0" applyFont="1" applyFill="1" applyBorder="1" applyAlignment="1" applyProtection="1">
      <alignment horizontal="center" vertical="center" wrapText="1"/>
    </xf>
    <xf numFmtId="0" fontId="36" fillId="7" borderId="66" xfId="0" applyFont="1" applyFill="1" applyBorder="1" applyAlignment="1" applyProtection="1">
      <alignment horizontal="center" vertical="center" wrapText="1"/>
    </xf>
    <xf numFmtId="0" fontId="36" fillId="7" borderId="31" xfId="0" applyFont="1" applyFill="1" applyBorder="1" applyAlignment="1" applyProtection="1">
      <alignment horizontal="center" vertical="center" wrapText="1"/>
    </xf>
    <xf numFmtId="0" fontId="36" fillId="7" borderId="32" xfId="0" applyFont="1" applyFill="1" applyBorder="1" applyAlignment="1" applyProtection="1">
      <alignment horizontal="center" vertical="center" wrapText="1"/>
    </xf>
    <xf numFmtId="0" fontId="36" fillId="7" borderId="35" xfId="0" applyFont="1" applyFill="1" applyBorder="1" applyAlignment="1" applyProtection="1">
      <alignment horizontal="center" vertical="center" wrapText="1"/>
    </xf>
    <xf numFmtId="0" fontId="36" fillId="7" borderId="33" xfId="0" applyFont="1" applyFill="1" applyBorder="1" applyAlignment="1" applyProtection="1">
      <alignment horizontal="center" vertical="center" wrapText="1"/>
    </xf>
    <xf numFmtId="0" fontId="41" fillId="6" borderId="13" xfId="0" applyFont="1" applyFill="1" applyBorder="1" applyAlignment="1" applyProtection="1">
      <alignment horizontal="center" vertical="center" wrapText="1"/>
    </xf>
    <xf numFmtId="0" fontId="41" fillId="6" borderId="14" xfId="0" applyFont="1" applyFill="1" applyBorder="1" applyAlignment="1" applyProtection="1">
      <alignment horizontal="center" vertical="center" wrapText="1"/>
    </xf>
    <xf numFmtId="0" fontId="41" fillId="6" borderId="65" xfId="0" applyFont="1" applyFill="1" applyBorder="1" applyAlignment="1" applyProtection="1">
      <alignment horizontal="center" vertical="center" wrapText="1"/>
    </xf>
    <xf numFmtId="0" fontId="41" fillId="6" borderId="17" xfId="0" applyFont="1" applyFill="1" applyBorder="1" applyAlignment="1" applyProtection="1">
      <alignment horizontal="center" vertical="center" wrapText="1"/>
    </xf>
    <xf numFmtId="0" fontId="10" fillId="0" borderId="13" xfId="0" applyFont="1" applyFill="1" applyBorder="1" applyAlignment="1">
      <alignment horizontal="center"/>
    </xf>
    <xf numFmtId="0" fontId="10" fillId="0" borderId="14" xfId="0" applyFont="1" applyFill="1" applyBorder="1" applyAlignment="1">
      <alignment horizontal="center"/>
    </xf>
    <xf numFmtId="0" fontId="10" fillId="0" borderId="65" xfId="0" applyFont="1" applyFill="1" applyBorder="1" applyAlignment="1">
      <alignment horizontal="center"/>
    </xf>
    <xf numFmtId="0" fontId="10" fillId="0" borderId="17" xfId="0" applyFont="1" applyFill="1" applyBorder="1" applyAlignment="1">
      <alignment horizontal="center"/>
    </xf>
    <xf numFmtId="0" fontId="15" fillId="7" borderId="13" xfId="0" quotePrefix="1" applyFont="1" applyFill="1" applyBorder="1" applyAlignment="1" applyProtection="1">
      <alignment horizontal="center"/>
    </xf>
    <xf numFmtId="0" fontId="15" fillId="7" borderId="14" xfId="0" quotePrefix="1" applyFont="1" applyFill="1" applyBorder="1" applyAlignment="1" applyProtection="1">
      <alignment horizontal="center"/>
    </xf>
    <xf numFmtId="0" fontId="15" fillId="7" borderId="65" xfId="0" quotePrefix="1" applyFont="1" applyFill="1" applyBorder="1" applyAlignment="1" applyProtection="1">
      <alignment horizontal="center"/>
    </xf>
    <xf numFmtId="0" fontId="15" fillId="7" borderId="17" xfId="0" quotePrefix="1" applyFont="1" applyFill="1" applyBorder="1" applyAlignment="1" applyProtection="1">
      <alignment horizontal="center"/>
    </xf>
    <xf numFmtId="0" fontId="35" fillId="6" borderId="14" xfId="0" applyFont="1" applyFill="1" applyBorder="1" applyAlignment="1" applyProtection="1">
      <alignment horizontal="center"/>
    </xf>
    <xf numFmtId="0" fontId="41" fillId="2" borderId="34" xfId="0" applyFont="1" applyBorder="1" applyAlignment="1" applyProtection="1">
      <alignment horizontal="center" vertical="center" wrapText="1"/>
    </xf>
    <xf numFmtId="0" fontId="41" fillId="2" borderId="35" xfId="0" applyFont="1" applyBorder="1" applyAlignment="1" applyProtection="1">
      <alignment horizontal="center" vertical="center" wrapText="1"/>
    </xf>
    <xf numFmtId="0" fontId="41" fillId="2" borderId="36" xfId="0" applyFont="1" applyBorder="1" applyAlignment="1" applyProtection="1">
      <alignment horizontal="center" vertical="center" wrapText="1"/>
    </xf>
    <xf numFmtId="0" fontId="15" fillId="7" borderId="13" xfId="0" applyFont="1" applyFill="1" applyBorder="1" applyAlignment="1" applyProtection="1">
      <alignment horizontal="center" vertical="center" wrapText="1"/>
    </xf>
    <xf numFmtId="0" fontId="15" fillId="7" borderId="14" xfId="0" applyFont="1" applyFill="1" applyBorder="1" applyAlignment="1" applyProtection="1">
      <alignment horizontal="center" vertical="center" wrapText="1"/>
    </xf>
    <xf numFmtId="0" fontId="15" fillId="7" borderId="65" xfId="0" applyFont="1" applyFill="1" applyBorder="1" applyAlignment="1" applyProtection="1">
      <alignment horizontal="center" vertical="center" wrapText="1"/>
    </xf>
    <xf numFmtId="0" fontId="15" fillId="7" borderId="17" xfId="0" applyFont="1" applyFill="1" applyBorder="1" applyAlignment="1" applyProtection="1">
      <alignment horizontal="center" vertical="center" wrapText="1"/>
    </xf>
    <xf numFmtId="0" fontId="41" fillId="0" borderId="26" xfId="0" applyFont="1" applyFill="1" applyBorder="1" applyAlignment="1" applyProtection="1">
      <alignment horizontal="center" vertical="center" wrapText="1"/>
    </xf>
    <xf numFmtId="0" fontId="41" fillId="0" borderId="27" xfId="0" applyFont="1" applyFill="1" applyBorder="1" applyAlignment="1" applyProtection="1">
      <alignment horizontal="center" vertical="center" wrapText="1"/>
    </xf>
    <xf numFmtId="0" fontId="52" fillId="0" borderId="13" xfId="0" applyFont="1" applyFill="1" applyBorder="1" applyAlignment="1" applyProtection="1">
      <alignment horizontal="center" vertical="center" wrapText="1"/>
    </xf>
    <xf numFmtId="0" fontId="52" fillId="0" borderId="14" xfId="0" applyFont="1" applyFill="1" applyBorder="1" applyAlignment="1" applyProtection="1">
      <alignment horizontal="center" vertical="center" wrapText="1"/>
    </xf>
    <xf numFmtId="0" fontId="27" fillId="0" borderId="23" xfId="0" applyFont="1" applyFill="1" applyBorder="1" applyAlignment="1" applyProtection="1">
      <alignment horizontal="center" vertical="center"/>
    </xf>
    <xf numFmtId="0" fontId="27" fillId="0" borderId="24" xfId="0" applyFont="1" applyFill="1" applyBorder="1" applyAlignment="1" applyProtection="1">
      <alignment horizontal="center" vertical="center"/>
    </xf>
    <xf numFmtId="0" fontId="27" fillId="0" borderId="25" xfId="0" applyFont="1" applyFill="1" applyBorder="1" applyAlignment="1" applyProtection="1">
      <alignment horizontal="center" vertical="center"/>
    </xf>
    <xf numFmtId="0" fontId="44" fillId="0" borderId="13" xfId="0" applyFont="1" applyFill="1" applyBorder="1" applyAlignment="1" applyProtection="1">
      <alignment horizontal="center" vertical="center" wrapText="1"/>
    </xf>
    <xf numFmtId="0" fontId="44" fillId="0" borderId="14" xfId="0" applyFont="1" applyFill="1" applyBorder="1" applyAlignment="1" applyProtection="1">
      <alignment horizontal="center" vertical="center" wrapText="1"/>
    </xf>
    <xf numFmtId="0" fontId="11" fillId="7" borderId="14" xfId="0" applyFont="1" applyFill="1" applyBorder="1" applyAlignment="1" applyProtection="1">
      <alignment horizontal="left" vertical="center" wrapText="1"/>
    </xf>
    <xf numFmtId="0" fontId="11" fillId="7" borderId="17" xfId="0" applyFont="1" applyFill="1" applyBorder="1" applyAlignment="1" applyProtection="1">
      <alignment horizontal="left" vertical="center" wrapText="1"/>
    </xf>
    <xf numFmtId="0" fontId="15" fillId="7" borderId="14" xfId="0" applyFont="1" applyFill="1" applyBorder="1" applyAlignment="1" applyProtection="1">
      <alignment horizontal="center" vertical="center"/>
    </xf>
    <xf numFmtId="0" fontId="15" fillId="7" borderId="14" xfId="0" applyFont="1" applyFill="1" applyBorder="1" applyAlignment="1" applyProtection="1">
      <alignment horizontal="left" vertical="center" wrapText="1"/>
    </xf>
    <xf numFmtId="0" fontId="46" fillId="0" borderId="13" xfId="0" applyFont="1" applyFill="1" applyBorder="1" applyAlignment="1" applyProtection="1">
      <alignment horizontal="center" vertical="center" wrapText="1"/>
    </xf>
    <xf numFmtId="0" fontId="46" fillId="0" borderId="14" xfId="0" applyFont="1" applyFill="1" applyBorder="1" applyAlignment="1" applyProtection="1">
      <alignment horizontal="center" vertical="center" wrapText="1"/>
    </xf>
    <xf numFmtId="0" fontId="46" fillId="0" borderId="17" xfId="0" applyFont="1" applyFill="1" applyBorder="1" applyAlignment="1" applyProtection="1">
      <alignment horizontal="center" vertical="center" wrapText="1"/>
    </xf>
    <xf numFmtId="0" fontId="37" fillId="7" borderId="27" xfId="0" applyFont="1" applyFill="1" applyBorder="1" applyAlignment="1" applyProtection="1">
      <alignment horizontal="center" vertical="center" wrapText="1"/>
    </xf>
    <xf numFmtId="0" fontId="37" fillId="7" borderId="64" xfId="0" applyFont="1" applyFill="1" applyBorder="1" applyAlignment="1" applyProtection="1">
      <alignment horizontal="center" vertical="center" wrapText="1"/>
    </xf>
    <xf numFmtId="0" fontId="37" fillId="7" borderId="28" xfId="0" applyFont="1" applyFill="1" applyBorder="1" applyAlignment="1" applyProtection="1">
      <alignment horizontal="center" vertical="center" wrapText="1"/>
    </xf>
    <xf numFmtId="0" fontId="37" fillId="7" borderId="14" xfId="0" applyFont="1" applyFill="1" applyBorder="1" applyAlignment="1" applyProtection="1">
      <alignment horizontal="center" vertical="center" wrapText="1"/>
    </xf>
    <xf numFmtId="0" fontId="37" fillId="7" borderId="65" xfId="0" applyFont="1" applyFill="1" applyBorder="1" applyAlignment="1" applyProtection="1">
      <alignment horizontal="center" vertical="center" wrapText="1"/>
    </xf>
    <xf numFmtId="0" fontId="37" fillId="7" borderId="17" xfId="0" applyFont="1" applyFill="1" applyBorder="1" applyAlignment="1" applyProtection="1">
      <alignment horizontal="center" vertical="center" wrapText="1"/>
    </xf>
    <xf numFmtId="0" fontId="41" fillId="0" borderId="67" xfId="0" applyFont="1" applyFill="1" applyBorder="1" applyAlignment="1" applyProtection="1">
      <alignment horizontal="center" vertical="center" wrapText="1"/>
    </xf>
    <xf numFmtId="0" fontId="41" fillId="0" borderId="0" xfId="0" applyFont="1" applyFill="1" applyBorder="1" applyAlignment="1" applyProtection="1">
      <alignment horizontal="center" vertical="center" wrapText="1"/>
    </xf>
    <xf numFmtId="0" fontId="41" fillId="0" borderId="79" xfId="0" applyFont="1" applyFill="1" applyBorder="1" applyAlignment="1" applyProtection="1">
      <alignment horizontal="center" vertical="center" wrapText="1"/>
    </xf>
    <xf numFmtId="0" fontId="51" fillId="0" borderId="13" xfId="0" applyFont="1" applyFill="1" applyBorder="1" applyAlignment="1" applyProtection="1">
      <alignment horizontal="center" vertical="center" wrapText="1"/>
    </xf>
    <xf numFmtId="0" fontId="51" fillId="0" borderId="14" xfId="0" applyFont="1" applyFill="1" applyBorder="1" applyAlignment="1" applyProtection="1">
      <alignment horizontal="center" vertical="center" wrapText="1"/>
    </xf>
    <xf numFmtId="0" fontId="28" fillId="7" borderId="14" xfId="0" applyFont="1" applyFill="1" applyBorder="1" applyAlignment="1" applyProtection="1">
      <alignment horizontal="left" vertical="center" wrapText="1"/>
    </xf>
    <xf numFmtId="0" fontId="28" fillId="7" borderId="65" xfId="0" applyFont="1" applyFill="1" applyBorder="1" applyAlignment="1" applyProtection="1">
      <alignment horizontal="left" vertical="center" wrapText="1"/>
    </xf>
    <xf numFmtId="0" fontId="28" fillId="7" borderId="17" xfId="0" applyFont="1" applyFill="1" applyBorder="1" applyAlignment="1" applyProtection="1">
      <alignment horizontal="left" vertical="center" wrapText="1"/>
    </xf>
    <xf numFmtId="0" fontId="41" fillId="0" borderId="13" xfId="0" applyFont="1" applyFill="1" applyBorder="1" applyAlignment="1" applyProtection="1">
      <alignment horizontal="center" vertical="center" wrapText="1"/>
    </xf>
    <xf numFmtId="0" fontId="41" fillId="0" borderId="14" xfId="0" applyFont="1" applyFill="1" applyBorder="1" applyAlignment="1" applyProtection="1">
      <alignment horizontal="center" vertical="center" wrapText="1"/>
    </xf>
    <xf numFmtId="0" fontId="41" fillId="0" borderId="65" xfId="0" applyFont="1" applyFill="1" applyBorder="1" applyAlignment="1" applyProtection="1">
      <alignment horizontal="center" vertical="center" wrapText="1"/>
    </xf>
    <xf numFmtId="0" fontId="41" fillId="0" borderId="17" xfId="0" applyFont="1" applyFill="1" applyBorder="1" applyAlignment="1" applyProtection="1">
      <alignment horizontal="center" vertical="center" wrapText="1"/>
    </xf>
    <xf numFmtId="3" fontId="39" fillId="19" borderId="14" xfId="8" applyNumberFormat="1" applyFont="1" applyFill="1" applyBorder="1" applyAlignment="1" applyProtection="1">
      <alignment horizontal="center" vertical="center"/>
    </xf>
    <xf numFmtId="3" fontId="39" fillId="19" borderId="65" xfId="8" applyNumberFormat="1" applyFont="1" applyFill="1" applyBorder="1" applyAlignment="1" applyProtection="1">
      <alignment horizontal="center" vertical="center"/>
    </xf>
    <xf numFmtId="3" fontId="39" fillId="19" borderId="17" xfId="8" applyNumberFormat="1" applyFont="1" applyFill="1" applyBorder="1" applyAlignment="1" applyProtection="1">
      <alignment horizontal="center" vertical="center"/>
    </xf>
    <xf numFmtId="9" fontId="15" fillId="7" borderId="82" xfId="8" applyNumberFormat="1" applyFont="1" applyFill="1" applyBorder="1" applyAlignment="1" applyProtection="1">
      <alignment horizontal="center" vertical="center"/>
    </xf>
    <xf numFmtId="9" fontId="15" fillId="7" borderId="83" xfId="8" applyNumberFormat="1" applyFont="1" applyFill="1" applyBorder="1" applyAlignment="1" applyProtection="1">
      <alignment horizontal="center" vertical="center"/>
    </xf>
    <xf numFmtId="164" fontId="39" fillId="6" borderId="23" xfId="8" applyNumberFormat="1" applyFont="1" applyFill="1" applyBorder="1" applyAlignment="1">
      <alignment horizontal="center"/>
    </xf>
    <xf numFmtId="164" fontId="39" fillId="6" borderId="24" xfId="8" applyNumberFormat="1" applyFont="1" applyFill="1" applyBorder="1" applyAlignment="1">
      <alignment horizontal="center"/>
    </xf>
    <xf numFmtId="164" fontId="39" fillId="6" borderId="25" xfId="8" applyNumberFormat="1" applyFont="1" applyFill="1" applyBorder="1" applyAlignment="1">
      <alignment horizontal="center"/>
    </xf>
    <xf numFmtId="0" fontId="11" fillId="7" borderId="27" xfId="8" applyFont="1" applyFill="1" applyBorder="1" applyAlignment="1">
      <alignment horizontal="center" vertical="center" wrapText="1"/>
    </xf>
    <xf numFmtId="0" fontId="11" fillId="7" borderId="64" xfId="8" applyFont="1" applyFill="1" applyBorder="1" applyAlignment="1">
      <alignment horizontal="center" vertical="center" wrapText="1"/>
    </xf>
    <xf numFmtId="0" fontId="28" fillId="7" borderId="28" xfId="8" applyFont="1" applyFill="1" applyBorder="1" applyAlignment="1">
      <alignment horizontal="center" vertical="center" wrapText="1"/>
    </xf>
    <xf numFmtId="0" fontId="28" fillId="7" borderId="14" xfId="8" applyFont="1" applyFill="1" applyBorder="1" applyAlignment="1">
      <alignment horizontal="center" vertical="center" wrapText="1"/>
    </xf>
    <xf numFmtId="0" fontId="28" fillId="7" borderId="65" xfId="8" applyFont="1" applyFill="1" applyBorder="1" applyAlignment="1">
      <alignment horizontal="center" vertical="center" wrapText="1"/>
    </xf>
    <xf numFmtId="0" fontId="28" fillId="7" borderId="17" xfId="8" applyFont="1" applyFill="1" applyBorder="1" applyAlignment="1">
      <alignment horizontal="center" vertical="center" wrapText="1"/>
    </xf>
    <xf numFmtId="3" fontId="39" fillId="0" borderId="14" xfId="8" applyNumberFormat="1" applyFont="1" applyFill="1" applyBorder="1" applyAlignment="1" applyProtection="1">
      <alignment horizontal="center" vertical="center"/>
      <protection locked="0"/>
    </xf>
    <xf numFmtId="3" fontId="39" fillId="0" borderId="65" xfId="8" applyNumberFormat="1" applyFont="1" applyFill="1" applyBorder="1" applyAlignment="1" applyProtection="1">
      <alignment horizontal="center" vertical="center"/>
      <protection locked="0"/>
    </xf>
    <xf numFmtId="3" fontId="39" fillId="0" borderId="17" xfId="8" applyNumberFormat="1" applyFont="1" applyFill="1" applyBorder="1" applyAlignment="1" applyProtection="1">
      <alignment horizontal="center" vertical="center"/>
      <protection locked="0"/>
    </xf>
    <xf numFmtId="165" fontId="39" fillId="19" borderId="14" xfId="8" applyNumberFormat="1" applyFont="1" applyFill="1" applyBorder="1" applyAlignment="1" applyProtection="1">
      <alignment horizontal="center" vertical="center"/>
    </xf>
    <xf numFmtId="165" fontId="39" fillId="19" borderId="65" xfId="8" applyNumberFormat="1" applyFont="1" applyFill="1" applyBorder="1" applyAlignment="1" applyProtection="1">
      <alignment horizontal="center" vertical="center"/>
    </xf>
    <xf numFmtId="165" fontId="39" fillId="19" borderId="17" xfId="8" applyNumberFormat="1" applyFont="1" applyFill="1" applyBorder="1" applyAlignment="1" applyProtection="1">
      <alignment horizontal="center" vertical="center"/>
    </xf>
    <xf numFmtId="0" fontId="35" fillId="2" borderId="37" xfId="8" applyFont="1" applyBorder="1" applyAlignment="1">
      <alignment horizontal="left" wrapText="1"/>
    </xf>
    <xf numFmtId="0" fontId="35" fillId="2" borderId="0" xfId="8" applyFont="1" applyBorder="1" applyAlignment="1">
      <alignment horizontal="left" wrapText="1"/>
    </xf>
    <xf numFmtId="0" fontId="35" fillId="2" borderId="38" xfId="8" applyFont="1" applyBorder="1" applyAlignment="1">
      <alignment horizontal="left" wrapText="1"/>
    </xf>
    <xf numFmtId="0" fontId="34" fillId="2" borderId="9" xfId="0" applyFont="1" applyBorder="1" applyAlignment="1">
      <alignment horizontal="center" wrapText="1"/>
    </xf>
    <xf numFmtId="0" fontId="34" fillId="2" borderId="39" xfId="0" applyFont="1" applyBorder="1" applyAlignment="1">
      <alignment horizontal="center" wrapText="1"/>
    </xf>
    <xf numFmtId="0" fontId="34" fillId="2" borderId="40" xfId="0" applyFont="1" applyBorder="1" applyAlignment="1">
      <alignment horizontal="center" wrapText="1"/>
    </xf>
    <xf numFmtId="0" fontId="41" fillId="2" borderId="26" xfId="8" applyFont="1" applyBorder="1" applyAlignment="1">
      <alignment horizontal="center" vertical="center" wrapText="1"/>
    </xf>
    <xf numFmtId="0" fontId="41" fillId="2" borderId="27" xfId="8" applyFont="1" applyBorder="1" applyAlignment="1">
      <alignment horizontal="center" vertical="center" wrapText="1"/>
    </xf>
    <xf numFmtId="0" fontId="51" fillId="2" borderId="13" xfId="8" applyFont="1" applyBorder="1" applyAlignment="1">
      <alignment horizontal="center" vertical="center" wrapText="1"/>
    </xf>
    <xf numFmtId="0" fontId="51" fillId="2" borderId="14" xfId="8" applyFont="1" applyBorder="1" applyAlignment="1">
      <alignment horizontal="center" vertical="center" wrapText="1"/>
    </xf>
    <xf numFmtId="0" fontId="10" fillId="5" borderId="37" xfId="8" applyFont="1" applyFill="1" applyBorder="1">
      <alignment horizontal="center"/>
    </xf>
    <xf numFmtId="0" fontId="22" fillId="5" borderId="37" xfId="8" applyFont="1" applyFill="1" applyBorder="1">
      <alignment horizontal="center"/>
    </xf>
    <xf numFmtId="0" fontId="34" fillId="0" borderId="13" xfId="8" applyFont="1" applyFill="1" applyBorder="1">
      <alignment horizontal="center"/>
    </xf>
    <xf numFmtId="0" fontId="34" fillId="0" borderId="14" xfId="8" applyFont="1" applyFill="1" applyBorder="1">
      <alignment horizontal="center"/>
    </xf>
    <xf numFmtId="0" fontId="34" fillId="0" borderId="65" xfId="8" applyFont="1" applyFill="1" applyBorder="1">
      <alignment horizontal="center"/>
    </xf>
    <xf numFmtId="0" fontId="34" fillId="0" borderId="17" xfId="8" applyFont="1" applyFill="1" applyBorder="1">
      <alignment horizontal="center"/>
    </xf>
    <xf numFmtId="9" fontId="15" fillId="7" borderId="65" xfId="8" applyNumberFormat="1" applyFont="1" applyFill="1" applyBorder="1" applyAlignment="1" applyProtection="1">
      <alignment horizontal="center" vertical="center"/>
    </xf>
    <xf numFmtId="9" fontId="15" fillId="7" borderId="24" xfId="8" applyNumberFormat="1" applyFont="1" applyFill="1" applyBorder="1" applyAlignment="1" applyProtection="1">
      <alignment horizontal="center" vertical="center"/>
    </xf>
    <xf numFmtId="9" fontId="15" fillId="7" borderId="25" xfId="8" applyNumberFormat="1" applyFont="1" applyFill="1" applyBorder="1" applyAlignment="1" applyProtection="1">
      <alignment horizontal="center" vertical="center"/>
    </xf>
    <xf numFmtId="0" fontId="39" fillId="6" borderId="14" xfId="8" applyNumberFormat="1" applyFont="1" applyFill="1" applyBorder="1" applyAlignment="1">
      <alignment horizontal="center" vertical="center"/>
    </xf>
    <xf numFmtId="0" fontId="11" fillId="7" borderId="13" xfId="8" applyFont="1" applyFill="1" applyBorder="1" applyAlignment="1">
      <alignment horizontal="center"/>
    </xf>
    <xf numFmtId="0" fontId="11" fillId="7" borderId="14" xfId="8" applyFont="1" applyFill="1" applyBorder="1" applyAlignment="1">
      <alignment horizontal="center"/>
    </xf>
    <xf numFmtId="0" fontId="11" fillId="7" borderId="65" xfId="8" applyFont="1" applyFill="1" applyBorder="1" applyAlignment="1">
      <alignment horizontal="center"/>
    </xf>
    <xf numFmtId="0" fontId="11" fillId="7" borderId="17" xfId="8" applyFont="1" applyFill="1" applyBorder="1" applyAlignment="1">
      <alignment horizontal="center"/>
    </xf>
    <xf numFmtId="0" fontId="39" fillId="6" borderId="13" xfId="8" applyFont="1" applyFill="1" applyBorder="1" applyAlignment="1">
      <alignment horizontal="center"/>
    </xf>
    <xf numFmtId="0" fontId="39" fillId="6" borderId="14" xfId="8" applyFont="1" applyFill="1" applyBorder="1" applyAlignment="1">
      <alignment horizontal="center"/>
    </xf>
    <xf numFmtId="4" fontId="94" fillId="0" borderId="61" xfId="0" applyNumberFormat="1" applyFont="1" applyFill="1" applyBorder="1" applyAlignment="1">
      <alignment horizontal="left" vertical="center" wrapText="1"/>
    </xf>
    <xf numFmtId="4" fontId="94" fillId="0" borderId="62" xfId="0" applyNumberFormat="1" applyFont="1" applyFill="1" applyBorder="1" applyAlignment="1">
      <alignment horizontal="left" vertical="center" wrapText="1"/>
    </xf>
    <xf numFmtId="4" fontId="94" fillId="0" borderId="68" xfId="0" applyNumberFormat="1" applyFont="1" applyFill="1" applyBorder="1" applyAlignment="1">
      <alignment horizontal="left" vertical="center" wrapText="1"/>
    </xf>
    <xf numFmtId="4" fontId="94" fillId="0" borderId="69" xfId="0" applyNumberFormat="1" applyFont="1" applyFill="1" applyBorder="1" applyAlignment="1">
      <alignment horizontal="left" vertical="center" wrapText="1"/>
    </xf>
    <xf numFmtId="4" fontId="104" fillId="14" borderId="50" xfId="0" applyNumberFormat="1" applyFont="1" applyFill="1" applyBorder="1" applyAlignment="1">
      <alignment horizontal="left" vertical="top"/>
    </xf>
    <xf numFmtId="4" fontId="104" fillId="14" borderId="45" xfId="0" applyNumberFormat="1" applyFont="1" applyFill="1" applyBorder="1" applyAlignment="1">
      <alignment horizontal="left" vertical="top"/>
    </xf>
    <xf numFmtId="4" fontId="104" fillId="14" borderId="51" xfId="0" applyNumberFormat="1" applyFont="1" applyFill="1" applyBorder="1" applyAlignment="1">
      <alignment horizontal="left" vertical="top"/>
    </xf>
    <xf numFmtId="4" fontId="94" fillId="0" borderId="50" xfId="0" applyNumberFormat="1" applyFont="1" applyFill="1" applyBorder="1" applyAlignment="1" applyProtection="1">
      <alignment horizontal="left" vertical="top" wrapText="1"/>
    </xf>
    <xf numFmtId="4" fontId="94" fillId="0" borderId="45" xfId="0" applyNumberFormat="1" applyFont="1" applyFill="1" applyBorder="1" applyAlignment="1" applyProtection="1">
      <alignment horizontal="left" vertical="top" wrapText="1"/>
    </xf>
    <xf numFmtId="4" fontId="94" fillId="0" borderId="51" xfId="0" applyNumberFormat="1" applyFont="1" applyFill="1" applyBorder="1" applyAlignment="1" applyProtection="1">
      <alignment horizontal="left" vertical="top" wrapText="1"/>
    </xf>
    <xf numFmtId="4" fontId="94" fillId="0" borderId="61" xfId="0" applyNumberFormat="1" applyFont="1" applyFill="1" applyBorder="1" applyAlignment="1" applyProtection="1">
      <alignment horizontal="left" vertical="top" wrapText="1"/>
    </xf>
    <xf numFmtId="4" fontId="94" fillId="0" borderId="62" xfId="0" applyNumberFormat="1" applyFont="1" applyFill="1" applyBorder="1" applyAlignment="1" applyProtection="1">
      <alignment horizontal="left" vertical="top" wrapText="1"/>
    </xf>
    <xf numFmtId="4" fontId="94" fillId="0" borderId="50" xfId="0" applyNumberFormat="1" applyFont="1" applyFill="1" applyBorder="1" applyAlignment="1">
      <alignment horizontal="left" vertical="top"/>
    </xf>
    <xf numFmtId="4" fontId="94" fillId="0" borderId="45" xfId="0" applyNumberFormat="1" applyFont="1" applyFill="1" applyBorder="1" applyAlignment="1">
      <alignment horizontal="left" vertical="top"/>
    </xf>
    <xf numFmtId="4" fontId="104" fillId="14" borderId="50" xfId="0" applyNumberFormat="1" applyFont="1" applyFill="1" applyBorder="1" applyAlignment="1" applyProtection="1">
      <alignment horizontal="left" vertical="top" wrapText="1"/>
    </xf>
    <xf numFmtId="4" fontId="104" fillId="14" borderId="45" xfId="0" applyNumberFormat="1" applyFont="1" applyFill="1" applyBorder="1" applyAlignment="1" applyProtection="1">
      <alignment horizontal="left" vertical="top" wrapText="1"/>
    </xf>
    <xf numFmtId="4" fontId="104" fillId="14" borderId="0" xfId="0" applyNumberFormat="1" applyFont="1" applyFill="1" applyBorder="1" applyAlignment="1" applyProtection="1">
      <alignment horizontal="left" vertical="top"/>
    </xf>
    <xf numFmtId="0" fontId="81" fillId="0" borderId="47" xfId="15" applyNumberFormat="1" applyFont="1" applyBorder="1" applyAlignment="1">
      <alignment horizontal="center" vertical="center" wrapText="1"/>
    </xf>
    <xf numFmtId="0" fontId="81" fillId="0" borderId="49" xfId="15" applyNumberFormat="1" applyFont="1" applyBorder="1" applyAlignment="1">
      <alignment horizontal="center" vertical="center" wrapText="1"/>
    </xf>
    <xf numFmtId="4" fontId="81" fillId="0" borderId="47" xfId="0" applyNumberFormat="1" applyFont="1" applyFill="1" applyBorder="1" applyAlignment="1">
      <alignment horizontal="center" vertical="center" wrapText="1"/>
    </xf>
    <xf numFmtId="4" fontId="81" fillId="0" borderId="49" xfId="0" applyNumberFormat="1" applyFont="1" applyFill="1" applyBorder="1" applyAlignment="1">
      <alignment horizontal="center" vertical="center" wrapText="1"/>
    </xf>
    <xf numFmtId="3" fontId="94" fillId="0" borderId="47" xfId="0" applyNumberFormat="1" applyFont="1" applyFill="1" applyBorder="1" applyAlignment="1">
      <alignment horizontal="center" vertical="center"/>
    </xf>
    <xf numFmtId="3" fontId="94" fillId="0" borderId="49" xfId="0" applyNumberFormat="1" applyFont="1" applyFill="1" applyBorder="1" applyAlignment="1">
      <alignment horizontal="center" vertical="center"/>
    </xf>
    <xf numFmtId="3" fontId="95" fillId="0" borderId="50" xfId="0" applyNumberFormat="1" applyFont="1" applyFill="1" applyBorder="1" applyAlignment="1" applyProtection="1">
      <alignment horizontal="center" vertical="center" wrapText="1"/>
    </xf>
    <xf numFmtId="3" fontId="95" fillId="0" borderId="45" xfId="0" applyNumberFormat="1" applyFont="1" applyFill="1" applyBorder="1" applyAlignment="1" applyProtection="1">
      <alignment horizontal="center" vertical="center" wrapText="1"/>
    </xf>
    <xf numFmtId="4" fontId="104" fillId="14" borderId="50" xfId="0" applyNumberFormat="1" applyFont="1" applyFill="1" applyBorder="1" applyAlignment="1">
      <alignment horizontal="left" vertical="top" wrapText="1"/>
    </xf>
    <xf numFmtId="4" fontId="104" fillId="14" borderId="51" xfId="0" applyNumberFormat="1" applyFont="1" applyFill="1" applyBorder="1" applyAlignment="1">
      <alignment horizontal="left" vertical="top" wrapText="1"/>
    </xf>
    <xf numFmtId="4" fontId="93" fillId="0" borderId="50" xfId="0" applyNumberFormat="1" applyFont="1" applyFill="1" applyBorder="1" applyAlignment="1" applyProtection="1">
      <alignment horizontal="left" vertical="top" wrapText="1"/>
    </xf>
    <xf numFmtId="4" fontId="93" fillId="0" borderId="51" xfId="0" applyNumberFormat="1" applyFont="1" applyFill="1" applyBorder="1" applyAlignment="1" applyProtection="1">
      <alignment horizontal="left" vertical="top" wrapText="1"/>
    </xf>
    <xf numFmtId="4" fontId="94" fillId="0" borderId="50" xfId="0" applyNumberFormat="1" applyFont="1" applyFill="1" applyBorder="1" applyAlignment="1">
      <alignment horizontal="left" vertical="top" wrapText="1"/>
    </xf>
    <xf numFmtId="4" fontId="94" fillId="0" borderId="51" xfId="0" applyNumberFormat="1" applyFont="1" applyFill="1" applyBorder="1" applyAlignment="1">
      <alignment horizontal="left" vertical="top" wrapText="1"/>
    </xf>
    <xf numFmtId="4" fontId="94" fillId="15" borderId="44" xfId="0" applyNumberFormat="1" applyFont="1" applyFill="1" applyBorder="1" applyAlignment="1" applyProtection="1">
      <alignment horizontal="left" vertical="top" wrapText="1"/>
    </xf>
    <xf numFmtId="4" fontId="94" fillId="15" borderId="56" xfId="0" applyNumberFormat="1" applyFont="1" applyFill="1" applyBorder="1" applyAlignment="1" applyProtection="1">
      <alignment horizontal="left" vertical="top" wrapText="1"/>
    </xf>
    <xf numFmtId="3" fontId="95" fillId="0" borderId="51" xfId="0" applyNumberFormat="1" applyFont="1" applyFill="1" applyBorder="1" applyAlignment="1" applyProtection="1">
      <alignment horizontal="center" vertical="center" wrapText="1"/>
    </xf>
    <xf numFmtId="3" fontId="121" fillId="18" borderId="74" xfId="0" applyNumberFormat="1" applyFont="1" applyFill="1" applyBorder="1" applyAlignment="1" applyProtection="1">
      <alignment horizontal="center" vertical="center"/>
    </xf>
    <xf numFmtId="3" fontId="121" fillId="18" borderId="71" xfId="0" applyNumberFormat="1" applyFont="1" applyFill="1" applyBorder="1" applyAlignment="1" applyProtection="1">
      <alignment horizontal="center" vertical="center"/>
    </xf>
    <xf numFmtId="3" fontId="121" fillId="18" borderId="72" xfId="0" applyNumberFormat="1" applyFont="1" applyFill="1" applyBorder="1" applyAlignment="1" applyProtection="1">
      <alignment horizontal="center" vertical="center"/>
    </xf>
    <xf numFmtId="3" fontId="121" fillId="18" borderId="38" xfId="0" applyNumberFormat="1" applyFont="1" applyFill="1" applyBorder="1" applyAlignment="1" applyProtection="1">
      <alignment horizontal="center" vertical="center"/>
    </xf>
    <xf numFmtId="3" fontId="121" fillId="18" borderId="75" xfId="0" applyNumberFormat="1" applyFont="1" applyFill="1" applyBorder="1" applyAlignment="1" applyProtection="1">
      <alignment horizontal="center" vertical="center"/>
    </xf>
    <xf numFmtId="3" fontId="121" fillId="18" borderId="40" xfId="0" applyNumberFormat="1" applyFont="1" applyFill="1" applyBorder="1" applyAlignment="1" applyProtection="1">
      <alignment horizontal="center" vertical="center"/>
    </xf>
    <xf numFmtId="0" fontId="33" fillId="2" borderId="61" xfId="0" applyFont="1" applyBorder="1" applyAlignment="1" applyProtection="1">
      <alignment horizontal="center" vertical="center" wrapText="1"/>
    </xf>
    <xf numFmtId="0" fontId="33" fillId="2" borderId="63" xfId="0" applyFont="1" applyBorder="1" applyAlignment="1" applyProtection="1">
      <alignment horizontal="center" vertical="center" wrapText="1"/>
    </xf>
    <xf numFmtId="0" fontId="33" fillId="2" borderId="62" xfId="0" applyFont="1" applyBorder="1" applyAlignment="1" applyProtection="1">
      <alignment horizontal="center" vertical="center" wrapText="1"/>
    </xf>
    <xf numFmtId="0" fontId="90" fillId="2" borderId="72" xfId="0" applyFont="1" applyBorder="1" applyAlignment="1" applyProtection="1">
      <alignment horizontal="center" vertical="center" wrapText="1"/>
    </xf>
    <xf numFmtId="0" fontId="90" fillId="2" borderId="0" xfId="0" applyFont="1" applyBorder="1" applyAlignment="1" applyProtection="1">
      <alignment horizontal="center" vertical="center" wrapText="1"/>
    </xf>
    <xf numFmtId="0" fontId="90" fillId="2" borderId="73" xfId="0" applyFont="1" applyBorder="1" applyAlignment="1" applyProtection="1">
      <alignment horizontal="center" vertical="center" wrapText="1"/>
    </xf>
    <xf numFmtId="0" fontId="18" fillId="2" borderId="68" xfId="0" applyFont="1" applyBorder="1" applyAlignment="1" applyProtection="1">
      <alignment horizontal="center" vertical="center" wrapText="1"/>
    </xf>
    <xf numFmtId="0" fontId="18" fillId="2" borderId="44" xfId="0" applyFont="1" applyBorder="1" applyAlignment="1" applyProtection="1">
      <alignment horizontal="center" vertical="center" wrapText="1"/>
    </xf>
    <xf numFmtId="0" fontId="18" fillId="2" borderId="69" xfId="0" applyFont="1" applyBorder="1" applyAlignment="1" applyProtection="1">
      <alignment horizontal="center" vertical="center" wrapText="1"/>
    </xf>
    <xf numFmtId="4" fontId="104" fillId="14" borderId="50" xfId="0" applyNumberFormat="1" applyFont="1" applyFill="1" applyBorder="1" applyAlignment="1" applyProtection="1">
      <alignment horizontal="left" vertical="top"/>
    </xf>
    <xf numFmtId="4" fontId="104" fillId="14" borderId="45" xfId="0" applyNumberFormat="1" applyFont="1" applyFill="1" applyBorder="1" applyAlignment="1" applyProtection="1">
      <alignment horizontal="left" vertical="top"/>
    </xf>
    <xf numFmtId="4" fontId="104" fillId="14" borderId="51" xfId="0" applyNumberFormat="1" applyFont="1" applyFill="1" applyBorder="1" applyAlignment="1" applyProtection="1">
      <alignment horizontal="left" vertical="top"/>
    </xf>
    <xf numFmtId="4" fontId="94" fillId="15" borderId="45" xfId="0" applyNumberFormat="1" applyFont="1" applyFill="1" applyBorder="1" applyAlignment="1" applyProtection="1">
      <alignment horizontal="left" vertical="top"/>
    </xf>
    <xf numFmtId="4" fontId="94" fillId="15" borderId="70" xfId="0" applyNumberFormat="1" applyFont="1" applyFill="1" applyBorder="1" applyAlignment="1" applyProtection="1">
      <alignment horizontal="left" vertical="top"/>
    </xf>
    <xf numFmtId="0" fontId="84" fillId="0" borderId="0" xfId="12" applyFont="1" applyFill="1" applyBorder="1" applyAlignment="1" applyProtection="1">
      <alignment horizontal="left" vertical="top"/>
    </xf>
    <xf numFmtId="0" fontId="84" fillId="0" borderId="38" xfId="12" applyFont="1" applyFill="1" applyBorder="1" applyAlignment="1" applyProtection="1">
      <alignment horizontal="left" vertical="top"/>
    </xf>
    <xf numFmtId="4" fontId="81" fillId="0" borderId="1" xfId="0" applyNumberFormat="1" applyFont="1" applyFill="1" applyAlignment="1" applyProtection="1">
      <alignment horizontal="left" vertical="top" wrapText="1"/>
    </xf>
    <xf numFmtId="4" fontId="81" fillId="0" borderId="8" xfId="0" applyNumberFormat="1" applyFont="1" applyFill="1" applyBorder="1" applyAlignment="1" applyProtection="1">
      <alignment horizontal="left" vertical="top" wrapText="1"/>
    </xf>
    <xf numFmtId="4" fontId="81" fillId="0" borderId="55" xfId="0" applyNumberFormat="1" applyFont="1" applyFill="1" applyBorder="1" applyAlignment="1" applyProtection="1">
      <alignment horizontal="left" vertical="top" wrapText="1"/>
    </xf>
    <xf numFmtId="4" fontId="94" fillId="15" borderId="58" xfId="0" applyNumberFormat="1" applyFont="1" applyFill="1" applyBorder="1" applyAlignment="1" applyProtection="1">
      <alignment horizontal="left" vertical="top"/>
    </xf>
    <xf numFmtId="4" fontId="94" fillId="15" borderId="60" xfId="0" applyNumberFormat="1" applyFont="1" applyFill="1" applyBorder="1" applyAlignment="1" applyProtection="1">
      <alignment horizontal="left" vertical="top"/>
    </xf>
    <xf numFmtId="0" fontId="93" fillId="0" borderId="47" xfId="15" applyNumberFormat="1" applyFont="1" applyFill="1" applyBorder="1" applyAlignment="1">
      <alignment horizontal="center" vertical="center" wrapText="1"/>
    </xf>
    <xf numFmtId="0" fontId="93" fillId="0" borderId="49" xfId="15" applyNumberFormat="1" applyFont="1" applyFill="1" applyBorder="1" applyAlignment="1">
      <alignment horizontal="center" vertical="center" wrapText="1"/>
    </xf>
    <xf numFmtId="4" fontId="93" fillId="0" borderId="47" xfId="0" applyNumberFormat="1" applyFont="1" applyFill="1" applyBorder="1" applyAlignment="1">
      <alignment horizontal="center" vertical="center" wrapText="1"/>
    </xf>
    <xf numFmtId="4" fontId="93" fillId="0" borderId="49" xfId="0" applyNumberFormat="1" applyFont="1" applyFill="1" applyBorder="1" applyAlignment="1">
      <alignment horizontal="center" vertical="center" wrapText="1"/>
    </xf>
    <xf numFmtId="3" fontId="94" fillId="0" borderId="50" xfId="0" applyNumberFormat="1" applyFont="1" applyFill="1" applyBorder="1" applyAlignment="1" applyProtection="1">
      <alignment horizontal="center" vertical="center" wrapText="1"/>
    </xf>
    <xf numFmtId="3" fontId="94" fillId="0" borderId="45" xfId="0" applyNumberFormat="1" applyFont="1" applyFill="1" applyBorder="1" applyAlignment="1" applyProtection="1">
      <alignment horizontal="center" vertical="center" wrapText="1"/>
    </xf>
    <xf numFmtId="3" fontId="94" fillId="0" borderId="51" xfId="0" applyNumberFormat="1" applyFont="1" applyFill="1" applyBorder="1" applyAlignment="1" applyProtection="1">
      <alignment horizontal="center" vertical="center" wrapText="1"/>
    </xf>
    <xf numFmtId="3" fontId="121" fillId="18" borderId="21" xfId="0" applyNumberFormat="1" applyFont="1" applyFill="1" applyBorder="1" applyAlignment="1" applyProtection="1">
      <alignment horizontal="center" vertical="center"/>
    </xf>
    <xf numFmtId="3" fontId="121" fillId="18" borderId="0" xfId="0" applyNumberFormat="1" applyFont="1" applyFill="1" applyBorder="1" applyAlignment="1" applyProtection="1">
      <alignment horizontal="center" vertical="center"/>
    </xf>
    <xf numFmtId="3" fontId="121" fillId="18" borderId="39" xfId="0" applyNumberFormat="1" applyFont="1" applyFill="1" applyBorder="1" applyAlignment="1" applyProtection="1">
      <alignment horizontal="center" vertical="center"/>
    </xf>
    <xf numFmtId="0" fontId="95" fillId="0" borderId="50" xfId="0" applyFont="1" applyFill="1" applyBorder="1" applyAlignment="1" applyProtection="1">
      <alignment horizontal="center" vertical="top"/>
    </xf>
    <xf numFmtId="0" fontId="95" fillId="0" borderId="45" xfId="0" applyFont="1" applyFill="1" applyBorder="1" applyAlignment="1" applyProtection="1">
      <alignment horizontal="center" vertical="top"/>
    </xf>
    <xf numFmtId="0" fontId="95" fillId="0" borderId="51" xfId="0" applyFont="1" applyFill="1" applyBorder="1" applyAlignment="1" applyProtection="1">
      <alignment horizontal="center" vertical="top"/>
    </xf>
    <xf numFmtId="0" fontId="18" fillId="2" borderId="23" xfId="0" applyFont="1" applyBorder="1" applyAlignment="1" applyProtection="1">
      <alignment horizontal="center" vertical="center" wrapText="1"/>
    </xf>
    <xf numFmtId="0" fontId="18" fillId="2" borderId="24" xfId="0" applyFont="1" applyBorder="1" applyAlignment="1" applyProtection="1">
      <alignment horizontal="center" vertical="center" wrapText="1"/>
    </xf>
    <xf numFmtId="0" fontId="18" fillId="2" borderId="29" xfId="0" applyFont="1" applyBorder="1" applyAlignment="1" applyProtection="1">
      <alignment horizontal="center" vertical="center" wrapText="1"/>
    </xf>
    <xf numFmtId="3" fontId="94" fillId="0" borderId="47" xfId="0" applyNumberFormat="1" applyFont="1" applyFill="1" applyBorder="1" applyAlignment="1" applyProtection="1">
      <alignment horizontal="left" vertical="top"/>
    </xf>
    <xf numFmtId="0" fontId="93" fillId="0" borderId="0" xfId="0" applyFont="1" applyFill="1" applyBorder="1" applyAlignment="1" applyProtection="1">
      <alignment horizontal="left" vertical="top" wrapText="1"/>
    </xf>
    <xf numFmtId="3" fontId="95" fillId="0" borderId="50" xfId="0" applyNumberFormat="1" applyFont="1" applyFill="1" applyBorder="1" applyAlignment="1" applyProtection="1">
      <alignment horizontal="center" vertical="top"/>
    </xf>
    <xf numFmtId="3" fontId="95" fillId="0" borderId="45" xfId="0" applyNumberFormat="1" applyFont="1" applyFill="1" applyBorder="1" applyAlignment="1" applyProtection="1">
      <alignment horizontal="center" vertical="top"/>
    </xf>
    <xf numFmtId="3" fontId="95" fillId="0" borderId="51" xfId="0" applyNumberFormat="1" applyFont="1" applyFill="1" applyBorder="1" applyAlignment="1" applyProtection="1">
      <alignment horizontal="center" vertical="top"/>
    </xf>
    <xf numFmtId="0" fontId="81" fillId="0" borderId="8" xfId="0" applyFont="1" applyFill="1" applyBorder="1" applyAlignment="1" applyProtection="1">
      <alignment horizontal="left" vertical="top" wrapText="1"/>
    </xf>
    <xf numFmtId="0" fontId="81" fillId="0" borderId="55" xfId="0" applyFont="1" applyFill="1" applyBorder="1" applyAlignment="1" applyProtection="1">
      <alignment horizontal="left" vertical="top" wrapText="1"/>
    </xf>
    <xf numFmtId="0" fontId="95" fillId="2" borderId="48" xfId="0" applyFont="1" applyBorder="1" applyAlignment="1" applyProtection="1">
      <alignment horizontal="center" vertical="center" wrapText="1"/>
    </xf>
    <xf numFmtId="0" fontId="33" fillId="2" borderId="76" xfId="0" applyFont="1" applyBorder="1" applyAlignment="1" applyProtection="1">
      <alignment horizontal="center" vertical="center" wrapText="1"/>
    </xf>
    <xf numFmtId="0" fontId="90" fillId="2" borderId="25" xfId="0" applyFont="1" applyBorder="1" applyAlignment="1" applyProtection="1">
      <alignment horizontal="center" vertical="center" wrapText="1"/>
    </xf>
    <xf numFmtId="0" fontId="56" fillId="0" borderId="0" xfId="0" applyFont="1" applyFill="1" applyBorder="1" applyAlignment="1" applyProtection="1">
      <alignment horizontal="center" vertical="center" wrapText="1"/>
    </xf>
    <xf numFmtId="0" fontId="36" fillId="7" borderId="48" xfId="0" applyFont="1" applyFill="1" applyBorder="1" applyAlignment="1" applyProtection="1">
      <alignment horizontal="center" vertical="center" wrapText="1"/>
    </xf>
    <xf numFmtId="0" fontId="33" fillId="2" borderId="48" xfId="0" applyFont="1" applyBorder="1" applyAlignment="1" applyProtection="1">
      <alignment horizontal="center" vertical="center" wrapText="1"/>
    </xf>
    <xf numFmtId="0" fontId="90" fillId="2" borderId="48" xfId="0" applyFont="1" applyBorder="1" applyAlignment="1" applyProtection="1">
      <alignment horizontal="center" vertical="center" wrapText="1"/>
    </xf>
    <xf numFmtId="0" fontId="18" fillId="2" borderId="67" xfId="0" applyFont="1" applyBorder="1" applyAlignment="1" applyProtection="1">
      <alignment horizontal="center" vertical="center" wrapText="1"/>
    </xf>
    <xf numFmtId="0" fontId="18" fillId="2" borderId="0" xfId="0" applyFont="1" applyBorder="1" applyAlignment="1" applyProtection="1">
      <alignment horizontal="center" vertical="center" wrapText="1"/>
    </xf>
    <xf numFmtId="0" fontId="58" fillId="0" borderId="1" xfId="0" applyFont="1" applyFill="1" applyAlignment="1" applyProtection="1">
      <alignment horizontal="left" vertical="center" wrapText="1"/>
    </xf>
    <xf numFmtId="0" fontId="58" fillId="0" borderId="8" xfId="0" applyFont="1" applyFill="1" applyBorder="1" applyAlignment="1" applyProtection="1">
      <alignment horizontal="left" vertical="center" wrapText="1"/>
    </xf>
    <xf numFmtId="0" fontId="58" fillId="0" borderId="55" xfId="0" applyFont="1" applyFill="1" applyBorder="1" applyAlignment="1" applyProtection="1">
      <alignment horizontal="left" vertical="center" wrapText="1"/>
    </xf>
    <xf numFmtId="0" fontId="59" fillId="0" borderId="43" xfId="0" applyFont="1" applyFill="1" applyBorder="1" applyAlignment="1" applyProtection="1">
      <alignment horizontal="center" vertical="center" wrapText="1"/>
    </xf>
    <xf numFmtId="0" fontId="59" fillId="0" borderId="57" xfId="0" applyFont="1" applyFill="1" applyBorder="1" applyAlignment="1" applyProtection="1">
      <alignment horizontal="center" vertical="center" wrapText="1"/>
    </xf>
    <xf numFmtId="0" fontId="57" fillId="0" borderId="44" xfId="0" applyFont="1" applyFill="1" applyBorder="1" applyAlignment="1" applyProtection="1">
      <alignment horizontal="center" vertical="center" wrapText="1" shrinkToFit="1"/>
    </xf>
    <xf numFmtId="0" fontId="57" fillId="0" borderId="56" xfId="0" applyFont="1" applyFill="1" applyBorder="1" applyAlignment="1" applyProtection="1">
      <alignment horizontal="center" vertical="center" wrapText="1" shrinkToFit="1"/>
    </xf>
    <xf numFmtId="0" fontId="60" fillId="0" borderId="1" xfId="0" applyFont="1" applyFill="1" applyAlignment="1" applyProtection="1">
      <alignment horizontal="center" vertical="center" wrapText="1"/>
    </xf>
    <xf numFmtId="0" fontId="60" fillId="0" borderId="8" xfId="0" applyFont="1" applyFill="1" applyBorder="1" applyAlignment="1" applyProtection="1">
      <alignment horizontal="center" vertical="center" wrapText="1"/>
    </xf>
    <xf numFmtId="0" fontId="60" fillId="0" borderId="55" xfId="0" applyFont="1" applyFill="1" applyBorder="1" applyAlignment="1" applyProtection="1">
      <alignment horizontal="center" vertical="center" wrapText="1"/>
    </xf>
    <xf numFmtId="0" fontId="63" fillId="0" borderId="59" xfId="0" applyFont="1" applyFill="1" applyBorder="1" applyAlignment="1" applyProtection="1">
      <alignment horizontal="center" vertical="center"/>
    </xf>
    <xf numFmtId="0" fontId="63" fillId="0" borderId="60" xfId="0" applyFont="1" applyFill="1" applyBorder="1" applyAlignment="1" applyProtection="1">
      <alignment horizontal="center" vertical="center"/>
    </xf>
    <xf numFmtId="0" fontId="54" fillId="0" borderId="1" xfId="0" applyFont="1" applyFill="1" applyAlignment="1" applyProtection="1">
      <alignment horizontal="left" vertical="center" wrapText="1"/>
    </xf>
    <xf numFmtId="0" fontId="54" fillId="0" borderId="8" xfId="0" applyFont="1" applyFill="1" applyBorder="1" applyAlignment="1" applyProtection="1">
      <alignment horizontal="left" vertical="center" wrapText="1"/>
    </xf>
    <xf numFmtId="0" fontId="54" fillId="0" borderId="55" xfId="0" applyFont="1" applyFill="1" applyBorder="1" applyAlignment="1" applyProtection="1">
      <alignment horizontal="left" vertical="center" wrapText="1"/>
    </xf>
    <xf numFmtId="0" fontId="55" fillId="0" borderId="41" xfId="0" applyFont="1" applyFill="1" applyBorder="1" applyAlignment="1" applyProtection="1">
      <alignment horizontal="center" vertical="center"/>
    </xf>
    <xf numFmtId="0" fontId="55" fillId="0" borderId="42" xfId="0" applyFont="1" applyFill="1" applyBorder="1" applyAlignment="1" applyProtection="1">
      <alignment horizontal="center" vertical="center"/>
    </xf>
    <xf numFmtId="0" fontId="66" fillId="0" borderId="41" xfId="0" applyFont="1" applyFill="1" applyBorder="1" applyAlignment="1" applyProtection="1">
      <alignment horizontal="center" vertical="center" wrapText="1"/>
    </xf>
    <xf numFmtId="0" fontId="66" fillId="0" borderId="42" xfId="0" applyFont="1" applyFill="1" applyBorder="1" applyAlignment="1" applyProtection="1">
      <alignment horizontal="center" vertical="center" wrapText="1"/>
    </xf>
    <xf numFmtId="0" fontId="66" fillId="0" borderId="46" xfId="0" applyFont="1" applyFill="1" applyBorder="1" applyAlignment="1" applyProtection="1">
      <alignment horizontal="center" vertical="center" wrapText="1"/>
    </xf>
    <xf numFmtId="0" fontId="58" fillId="0" borderId="0" xfId="0" applyFont="1" applyFill="1" applyBorder="1" applyAlignment="1" applyProtection="1">
      <alignment horizontal="center" vertical="center" wrapText="1"/>
    </xf>
    <xf numFmtId="0" fontId="58" fillId="0" borderId="38" xfId="0" applyFont="1" applyFill="1" applyBorder="1" applyAlignment="1" applyProtection="1">
      <alignment horizontal="center" vertical="center" wrapText="1"/>
    </xf>
    <xf numFmtId="0" fontId="73" fillId="0" borderId="58" xfId="0" applyFont="1" applyFill="1" applyBorder="1" applyAlignment="1" applyProtection="1">
      <alignment horizontal="left" vertical="center"/>
    </xf>
    <xf numFmtId="0" fontId="69" fillId="0" borderId="1" xfId="0" applyFont="1" applyFill="1" applyAlignment="1" applyProtection="1">
      <alignment horizontal="center" vertical="center" wrapText="1"/>
    </xf>
    <xf numFmtId="0" fontId="69" fillId="0" borderId="8" xfId="0" applyFont="1" applyFill="1" applyBorder="1" applyAlignment="1" applyProtection="1">
      <alignment horizontal="center" vertical="center" wrapText="1"/>
    </xf>
    <xf numFmtId="0" fontId="68" fillId="0" borderId="1" xfId="0" applyFont="1" applyFill="1" applyAlignment="1" applyProtection="1">
      <alignment horizontal="left" vertical="center" wrapText="1"/>
    </xf>
    <xf numFmtId="0" fontId="68" fillId="0" borderId="8" xfId="0" applyFont="1" applyFill="1" applyBorder="1" applyAlignment="1" applyProtection="1">
      <alignment horizontal="left" vertical="center" wrapText="1"/>
    </xf>
    <xf numFmtId="0" fontId="70" fillId="0" borderId="1" xfId="0" applyFont="1" applyFill="1" applyAlignment="1" applyProtection="1">
      <alignment horizontal="left" vertical="center"/>
    </xf>
    <xf numFmtId="0" fontId="70" fillId="0" borderId="8" xfId="0" applyFont="1" applyFill="1" applyBorder="1" applyAlignment="1" applyProtection="1">
      <alignment horizontal="left" vertical="center"/>
    </xf>
    <xf numFmtId="0" fontId="54" fillId="0" borderId="1" xfId="0" applyFont="1" applyFill="1" applyAlignment="1" applyProtection="1">
      <alignment horizontal="left" vertical="center"/>
    </xf>
    <xf numFmtId="0" fontId="54" fillId="0" borderId="8" xfId="0" applyFont="1" applyFill="1" applyBorder="1" applyAlignment="1" applyProtection="1">
      <alignment horizontal="left" vertical="center"/>
    </xf>
    <xf numFmtId="0" fontId="54" fillId="0" borderId="55" xfId="0" applyFont="1" applyFill="1" applyBorder="1" applyAlignment="1" applyProtection="1">
      <alignment horizontal="left" vertical="center"/>
    </xf>
    <xf numFmtId="0" fontId="54" fillId="0" borderId="8" xfId="0" applyFont="1" applyFill="1" applyBorder="1" applyAlignment="1" applyProtection="1">
      <alignment horizontal="center" vertical="center"/>
    </xf>
    <xf numFmtId="0" fontId="54" fillId="0" borderId="9" xfId="0" applyFont="1" applyFill="1" applyBorder="1" applyAlignment="1" applyProtection="1">
      <alignment horizontal="center" vertical="center"/>
    </xf>
    <xf numFmtId="0" fontId="0" fillId="0" borderId="0" xfId="0" applyFill="1" applyBorder="1" applyAlignment="1" applyProtection="1">
      <alignment horizontal="center" vertical="center"/>
    </xf>
    <xf numFmtId="3" fontId="66" fillId="0" borderId="0" xfId="0" quotePrefix="1" applyNumberFormat="1" applyFont="1" applyFill="1" applyBorder="1" applyAlignment="1" applyProtection="1">
      <alignment horizontal="center" vertical="center"/>
    </xf>
    <xf numFmtId="0" fontId="63" fillId="0" borderId="0" xfId="0" applyFont="1" applyFill="1" applyBorder="1" applyAlignment="1" applyProtection="1">
      <alignment horizontal="center" vertical="center"/>
    </xf>
    <xf numFmtId="10" fontId="66" fillId="0" borderId="0" xfId="0" quotePrefix="1" applyNumberFormat="1" applyFont="1" applyFill="1" applyBorder="1" applyAlignment="1" applyProtection="1">
      <alignment horizontal="center" vertical="center"/>
    </xf>
    <xf numFmtId="0" fontId="67" fillId="0" borderId="0" xfId="0" applyFont="1" applyFill="1" applyBorder="1" applyAlignment="1" applyProtection="1">
      <alignment horizontal="center" vertical="center"/>
    </xf>
    <xf numFmtId="10" fontId="54" fillId="0" borderId="0" xfId="0"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12" fillId="0" borderId="8" xfId="0" applyFont="1" applyFill="1" applyBorder="1" applyAlignment="1" applyProtection="1">
      <alignment horizontal="center" vertical="center"/>
    </xf>
    <xf numFmtId="3" fontId="54" fillId="0" borderId="48" xfId="0" applyNumberFormat="1" applyFont="1" applyFill="1" applyBorder="1" applyAlignment="1" applyProtection="1">
      <alignment horizontal="center" vertical="center"/>
    </xf>
    <xf numFmtId="4" fontId="54" fillId="0" borderId="48" xfId="0" applyNumberFormat="1" applyFont="1" applyFill="1" applyBorder="1" applyAlignment="1" applyProtection="1">
      <alignment horizontal="center" vertical="center"/>
    </xf>
    <xf numFmtId="3" fontId="55" fillId="0" borderId="48" xfId="0" applyNumberFormat="1" applyFont="1" applyFill="1" applyBorder="1" applyAlignment="1" applyProtection="1">
      <alignment horizontal="center" vertical="center"/>
    </xf>
    <xf numFmtId="3" fontId="115" fillId="17" borderId="48" xfId="0" applyNumberFormat="1" applyFont="1" applyFill="1" applyBorder="1" applyAlignment="1" applyProtection="1">
      <alignment horizontal="center" vertical="center"/>
    </xf>
    <xf numFmtId="3" fontId="115" fillId="14" borderId="48" xfId="0" applyNumberFormat="1" applyFont="1" applyFill="1" applyBorder="1" applyAlignment="1" applyProtection="1">
      <alignment horizontal="center" vertical="center"/>
    </xf>
    <xf numFmtId="3" fontId="94" fillId="0" borderId="72" xfId="0" applyNumberFormat="1" applyFont="1" applyFill="1" applyBorder="1" applyAlignment="1" applyProtection="1">
      <alignment horizontal="center" vertical="top"/>
    </xf>
    <xf numFmtId="3" fontId="94" fillId="0" borderId="0" xfId="0" applyNumberFormat="1" applyFont="1" applyFill="1" applyBorder="1" applyAlignment="1" applyProtection="1">
      <alignment horizontal="center" vertical="top"/>
    </xf>
    <xf numFmtId="3" fontId="94" fillId="0" borderId="38" xfId="0" applyNumberFormat="1" applyFont="1" applyFill="1" applyBorder="1" applyAlignment="1" applyProtection="1">
      <alignment horizontal="center" vertical="top"/>
    </xf>
    <xf numFmtId="0" fontId="95" fillId="0" borderId="68" xfId="0" applyFont="1" applyFill="1" applyBorder="1" applyAlignment="1" applyProtection="1">
      <alignment horizontal="center" vertical="top"/>
    </xf>
    <xf numFmtId="0" fontId="95" fillId="0" borderId="44" xfId="0" applyFont="1" applyFill="1" applyBorder="1" applyAlignment="1" applyProtection="1">
      <alignment horizontal="center" vertical="top"/>
    </xf>
    <xf numFmtId="0" fontId="95" fillId="0" borderId="56" xfId="0" applyFont="1" applyFill="1" applyBorder="1" applyAlignment="1" applyProtection="1">
      <alignment horizontal="center" vertical="top"/>
    </xf>
    <xf numFmtId="0" fontId="13" fillId="2" borderId="7" xfId="0" applyFont="1" applyBorder="1" applyAlignment="1" applyProtection="1">
      <alignment horizontal="center" vertical="center" wrapText="1"/>
    </xf>
    <xf numFmtId="0" fontId="34" fillId="2" borderId="80" xfId="0" applyFont="1" applyBorder="1" applyAlignment="1">
      <alignment horizontal="center" vertical="center" wrapText="1"/>
    </xf>
    <xf numFmtId="0" fontId="34" fillId="2" borderId="8" xfId="0" applyFont="1" applyBorder="1" applyAlignment="1">
      <alignment horizontal="center" vertical="center" wrapText="1"/>
    </xf>
    <xf numFmtId="0" fontId="34" fillId="2" borderId="81" xfId="0" applyFont="1" applyBorder="1" applyAlignment="1">
      <alignment horizontal="center" vertical="center" wrapText="1"/>
    </xf>
    <xf numFmtId="0" fontId="34" fillId="2" borderId="8" xfId="0" applyFont="1" applyBorder="1" applyAlignment="1">
      <alignment horizontal="center" vertical="center" wrapText="1"/>
    </xf>
    <xf numFmtId="0" fontId="9" fillId="7" borderId="14" xfId="0" applyFont="1" applyFill="1" applyBorder="1" applyAlignment="1" applyProtection="1">
      <alignment horizontal="center" vertical="center" wrapText="1"/>
    </xf>
    <xf numFmtId="0" fontId="9" fillId="7" borderId="65"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34" fillId="2" borderId="1" xfId="0" applyFont="1" applyAlignment="1">
      <alignment horizontal="center" vertical="center" wrapText="1"/>
    </xf>
    <xf numFmtId="0" fontId="12" fillId="5" borderId="5" xfId="0" applyFont="1" applyFill="1" applyBorder="1" applyAlignment="1" applyProtection="1">
      <alignment vertical="center" wrapText="1"/>
    </xf>
    <xf numFmtId="3" fontId="34" fillId="2" borderId="14" xfId="0" applyNumberFormat="1" applyFont="1" applyFill="1" applyBorder="1" applyAlignment="1" applyProtection="1">
      <alignment horizontal="right" vertical="center" wrapText="1"/>
      <protection locked="0"/>
    </xf>
    <xf numFmtId="3" fontId="34" fillId="2" borderId="17" xfId="0" applyNumberFormat="1" applyFont="1" applyFill="1" applyBorder="1" applyAlignment="1" applyProtection="1">
      <alignment horizontal="right" vertical="center" wrapText="1"/>
      <protection locked="0"/>
    </xf>
    <xf numFmtId="3" fontId="11" fillId="7" borderId="14" xfId="0" applyNumberFormat="1" applyFont="1" applyFill="1" applyBorder="1" applyAlignment="1" applyProtection="1">
      <alignment horizontal="right" vertical="center" wrapText="1"/>
    </xf>
    <xf numFmtId="3" fontId="11" fillId="7" borderId="17" xfId="0" applyNumberFormat="1" applyFont="1" applyFill="1" applyBorder="1" applyAlignment="1" applyProtection="1">
      <alignment horizontal="right" vertical="center" wrapText="1"/>
    </xf>
    <xf numFmtId="0" fontId="12" fillId="5" borderId="5" xfId="0" applyFont="1" applyFill="1" applyBorder="1" applyAlignment="1" applyProtection="1">
      <alignment horizontal="center" vertical="center" wrapText="1"/>
    </xf>
    <xf numFmtId="3" fontId="34" fillId="0" borderId="14" xfId="0" applyNumberFormat="1" applyFont="1" applyFill="1" applyBorder="1" applyAlignment="1" applyProtection="1">
      <alignment horizontal="right" vertical="center" wrapText="1"/>
      <protection locked="0"/>
    </xf>
    <xf numFmtId="3" fontId="34" fillId="0" borderId="17" xfId="0" applyNumberFormat="1" applyFont="1" applyFill="1" applyBorder="1" applyAlignment="1" applyProtection="1">
      <alignment horizontal="right" vertical="center" wrapText="1"/>
      <protection locked="0"/>
    </xf>
    <xf numFmtId="3" fontId="12" fillId="6" borderId="14" xfId="0" applyNumberFormat="1" applyFont="1" applyFill="1" applyBorder="1" applyAlignment="1" applyProtection="1">
      <alignment horizontal="right" vertical="center" wrapText="1"/>
    </xf>
    <xf numFmtId="3" fontId="28" fillId="7" borderId="14" xfId="0" applyNumberFormat="1" applyFont="1" applyFill="1" applyBorder="1" applyAlignment="1" applyProtection="1">
      <alignment horizontal="right" vertical="center" wrapText="1"/>
    </xf>
    <xf numFmtId="3" fontId="28" fillId="7" borderId="17" xfId="0" applyNumberFormat="1" applyFont="1" applyFill="1" applyBorder="1" applyAlignment="1" applyProtection="1">
      <alignment horizontal="right" vertical="center" wrapText="1"/>
    </xf>
    <xf numFmtId="3" fontId="28" fillId="7" borderId="18" xfId="0" applyNumberFormat="1" applyFont="1" applyFill="1" applyBorder="1" applyAlignment="1" applyProtection="1">
      <alignment horizontal="right" vertical="center" wrapText="1"/>
    </xf>
    <xf numFmtId="3" fontId="28" fillId="7" borderId="19" xfId="0" applyNumberFormat="1" applyFont="1" applyFill="1" applyBorder="1" applyAlignment="1" applyProtection="1">
      <alignment horizontal="right" vertical="center" wrapText="1"/>
    </xf>
    <xf numFmtId="0" fontId="34" fillId="2" borderId="0" xfId="0" applyFont="1" applyBorder="1" applyAlignment="1" applyProtection="1">
      <alignment horizontal="right" vertical="center" wrapText="1"/>
    </xf>
    <xf numFmtId="0" fontId="34" fillId="2" borderId="1" xfId="0" applyFont="1" applyAlignment="1" applyProtection="1">
      <alignment horizontal="center" vertical="center" wrapText="1"/>
    </xf>
    <xf numFmtId="0" fontId="13" fillId="2" borderId="1" xfId="0" applyFont="1" applyAlignment="1" applyProtection="1">
      <alignment horizontal="center" vertical="center" wrapText="1"/>
    </xf>
  </cellXfs>
  <cellStyles count="16">
    <cellStyle name="cap tabel" xfId="1"/>
    <cellStyle name="caseta" xfId="2"/>
    <cellStyle name="Category" xfId="3"/>
    <cellStyle name="Domiu" xfId="4"/>
    <cellStyle name="input" xfId="5"/>
    <cellStyle name="insert mic" xfId="6"/>
    <cellStyle name="needitabil" xfId="7"/>
    <cellStyle name="Normal" xfId="0" builtinId="0"/>
    <cellStyle name="Normal 2" xfId="12"/>
    <cellStyle name="Normal 3" xfId="14"/>
    <cellStyle name="Normal 4" xfId="13"/>
    <cellStyle name="Normal 4 2" xfId="15"/>
    <cellStyle name="Normal_M.3.1.-2 ver6.0" xfId="8"/>
    <cellStyle name="Normal3.1" xfId="9"/>
    <cellStyle name="Percent" xfId="10" builtinId="5"/>
    <cellStyle name="Ttilu" xfId="11"/>
  </cellStyles>
  <dxfs count="19">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14654</xdr:colOff>
      <xdr:row>0</xdr:row>
      <xdr:rowOff>14654</xdr:rowOff>
    </xdr:from>
    <xdr:to>
      <xdr:col>1</xdr:col>
      <xdr:colOff>131885</xdr:colOff>
      <xdr:row>2</xdr:row>
      <xdr:rowOff>87923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4" y="14654"/>
          <a:ext cx="564173" cy="49823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21167</xdr:colOff>
      <xdr:row>0</xdr:row>
      <xdr:rowOff>21167</xdr:rowOff>
    </xdr:from>
    <xdr:to>
      <xdr:col>1</xdr:col>
      <xdr:colOff>140840</xdr:colOff>
      <xdr:row>2</xdr:row>
      <xdr:rowOff>21981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7" y="21167"/>
          <a:ext cx="564173" cy="49823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34636</xdr:colOff>
      <xdr:row>0</xdr:row>
      <xdr:rowOff>103909</xdr:rowOff>
    </xdr:from>
    <xdr:to>
      <xdr:col>1</xdr:col>
      <xdr:colOff>217809</xdr:colOff>
      <xdr:row>2</xdr:row>
      <xdr:rowOff>99913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103909"/>
          <a:ext cx="564173" cy="49823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34636</xdr:colOff>
      <xdr:row>0</xdr:row>
      <xdr:rowOff>86591</xdr:rowOff>
    </xdr:from>
    <xdr:to>
      <xdr:col>1</xdr:col>
      <xdr:colOff>217809</xdr:colOff>
      <xdr:row>2</xdr:row>
      <xdr:rowOff>82595</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36" y="86591"/>
          <a:ext cx="564173" cy="49823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63500</xdr:colOff>
      <xdr:row>0</xdr:row>
      <xdr:rowOff>63500</xdr:rowOff>
    </xdr:from>
    <xdr:to>
      <xdr:col>2</xdr:col>
      <xdr:colOff>246673</xdr:colOff>
      <xdr:row>2</xdr:row>
      <xdr:rowOff>53731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2250" y="63500"/>
          <a:ext cx="564173" cy="49823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297473</xdr:colOff>
      <xdr:row>2</xdr:row>
      <xdr:rowOff>60081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9050"/>
          <a:ext cx="564173" cy="49823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42333</xdr:colOff>
      <xdr:row>1</xdr:row>
      <xdr:rowOff>42333</xdr:rowOff>
    </xdr:from>
    <xdr:to>
      <xdr:col>2</xdr:col>
      <xdr:colOff>455083</xdr:colOff>
      <xdr:row>3</xdr:row>
      <xdr:rowOff>158749</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6" y="211666"/>
          <a:ext cx="645584" cy="61383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57150</xdr:colOff>
      <xdr:row>1</xdr:row>
      <xdr:rowOff>114300</xdr:rowOff>
    </xdr:from>
    <xdr:to>
      <xdr:col>2</xdr:col>
      <xdr:colOff>392723</xdr:colOff>
      <xdr:row>3</xdr:row>
      <xdr:rowOff>98181</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85750"/>
          <a:ext cx="564173" cy="49823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38100</xdr:colOff>
      <xdr:row>1</xdr:row>
      <xdr:rowOff>76200</xdr:rowOff>
    </xdr:from>
    <xdr:to>
      <xdr:col>2</xdr:col>
      <xdr:colOff>457200</xdr:colOff>
      <xdr:row>3</xdr:row>
      <xdr:rowOff>133350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47650"/>
          <a:ext cx="647700" cy="571500"/>
        </a:xfrm>
        <a:prstGeom prst="rect">
          <a:avLst/>
        </a:prstGeom>
        <a:noFill/>
        <a:ln>
          <a:noFill/>
        </a:ln>
      </xdr:spPr>
    </xdr:pic>
    <xdr:clientData/>
  </xdr:twoCellAnchor>
  <xdr:oneCellAnchor>
    <xdr:from>
      <xdr:col>14</xdr:col>
      <xdr:colOff>38100</xdr:colOff>
      <xdr:row>1</xdr:row>
      <xdr:rowOff>76200</xdr:rowOff>
    </xdr:from>
    <xdr:ext cx="645318" cy="557212"/>
    <xdr:pic>
      <xdr:nvPicPr>
        <xdr:cNvPr id="5" name="Picture 4"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4788" y="242888"/>
          <a:ext cx="645318" cy="557212"/>
        </a:xfrm>
        <a:prstGeom prst="rect">
          <a:avLst/>
        </a:prstGeom>
        <a:noFill/>
        <a:ln>
          <a:noFill/>
        </a:ln>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1</xdr:col>
      <xdr:colOff>12700</xdr:colOff>
      <xdr:row>0</xdr:row>
      <xdr:rowOff>38100</xdr:rowOff>
    </xdr:from>
    <xdr:to>
      <xdr:col>2</xdr:col>
      <xdr:colOff>152400</xdr:colOff>
      <xdr:row>2</xdr:row>
      <xdr:rowOff>165100</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38100"/>
          <a:ext cx="596900" cy="5588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59531</xdr:colOff>
      <xdr:row>0</xdr:row>
      <xdr:rowOff>35718</xdr:rowOff>
    </xdr:from>
    <xdr:to>
      <xdr:col>1</xdr:col>
      <xdr:colOff>358775</xdr:colOff>
      <xdr:row>3</xdr:row>
      <xdr:rowOff>7143</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1" y="35718"/>
          <a:ext cx="600869" cy="5588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56029</xdr:colOff>
      <xdr:row>0</xdr:row>
      <xdr:rowOff>22412</xdr:rowOff>
    </xdr:from>
    <xdr:to>
      <xdr:col>0</xdr:col>
      <xdr:colOff>652929</xdr:colOff>
      <xdr:row>2</xdr:row>
      <xdr:rowOff>155388</xdr:rowOff>
    </xdr:to>
    <xdr:pic>
      <xdr:nvPicPr>
        <xdr:cNvPr id="3" name="Picture 2"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29" y="22412"/>
          <a:ext cx="596900" cy="5588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xdr:colOff>
      <xdr:row>0</xdr:row>
      <xdr:rowOff>35718</xdr:rowOff>
    </xdr:from>
    <xdr:to>
      <xdr:col>0</xdr:col>
      <xdr:colOff>620712</xdr:colOff>
      <xdr:row>3</xdr:row>
      <xdr:rowOff>2608</xdr:rowOff>
    </xdr:to>
    <xdr:pic>
      <xdr:nvPicPr>
        <xdr:cNvPr id="4" name="Picture 3" descr="\\MANAGEMENT215\comun\2016\Pt_POP\Identitate_vizuala\sigle\gu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 y="35718"/>
          <a:ext cx="596900" cy="5588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ai\DOCUMENTE%20E%20MIHAI\Documente\CRAMELE%20PRAHOVA\Studiu%20fezabilitate%20varianta%20finala\venituri-cheltuieli%20plan%20afaceri%20alce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todologie07\Transfer_g\Documents%20and%20Settings\MIHAI%201.MIHAI\Local%20Settings\Temp\Temporary%20Directory%201%20for%20CFM3.1.zip\Sapard%203.4\M3.4%20-%20GS%20-%20ultima%2018.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credite"/>
      <sheetName val="3datint"/>
      <sheetName val="venituri"/>
      <sheetName val="cost-mat-prima"/>
      <sheetName val="cost-transport"/>
      <sheetName val="energie"/>
      <sheetName val="COST-SALARII"/>
      <sheetName val="CHELTUIELI-INDIRECTE"/>
      <sheetName val="amortizare"/>
      <sheetName val="venituri -cheltuieli"/>
      <sheetName val="utilaje -siloz"/>
      <sheetName val="deviz-gen"/>
      <sheetName val="DF"/>
      <sheetName val="buget indicativ"/>
      <sheetName val="Rambursare credit"/>
      <sheetName val="grefic-esalonare"/>
      <sheetName val="cash-flow"/>
      <sheetName val="flux numerar"/>
      <sheetName val="RRF"/>
      <sheetName val="RIR&lt;VNA"/>
      <sheetName val="Sheet3"/>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uli"/>
      <sheetName val="General"/>
      <sheetName val="Specific 3.4"/>
      <sheetName val="Deviz General"/>
      <sheetName val="Devize financiare "/>
      <sheetName val="Buget indicativ 3.4"/>
      <sheetName val="Baze de productie"/>
      <sheetName val=" Cpp"/>
      <sheetName val="CPP %"/>
      <sheetName val="Cash Flow 3.4"/>
      <sheetName val="Indicatori pr."/>
      <sheetName val="Devize lucrari"/>
      <sheetName val="Devize obiect "/>
      <sheetName val="Regiuni"/>
      <sheetName val="SIRUTA"/>
      <sheetName val="Proiectia bil,cpp,cash flow"/>
      <sheetName val="Bilant"/>
      <sheetName val="Plan afaceri"/>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M83"/>
  <sheetViews>
    <sheetView view="pageBreakPreview" topLeftCell="A52" zoomScale="130" zoomScaleNormal="70" zoomScaleSheetLayoutView="130" workbookViewId="0">
      <selection activeCell="D19" sqref="D19"/>
    </sheetView>
  </sheetViews>
  <sheetFormatPr defaultColWidth="9.140625" defaultRowHeight="15" x14ac:dyDescent="0.2"/>
  <cols>
    <col min="1" max="1" width="6.7109375" style="331" customWidth="1"/>
    <col min="2" max="2" width="56.140625" style="332" customWidth="1"/>
    <col min="3" max="3" width="13.5703125" style="333" customWidth="1"/>
    <col min="4" max="4" width="12.7109375" style="333" customWidth="1"/>
    <col min="5" max="5" width="12.7109375" style="334" customWidth="1"/>
    <col min="6" max="7" width="12.7109375" style="333" customWidth="1"/>
    <col min="8" max="9" width="12.7109375" style="334" customWidth="1"/>
    <col min="10" max="16384" width="9.140625" style="292"/>
  </cols>
  <sheetData>
    <row r="1" spans="1:9" ht="15.75" customHeight="1" x14ac:dyDescent="0.2">
      <c r="A1" s="697" t="s">
        <v>152</v>
      </c>
      <c r="B1" s="698"/>
      <c r="C1" s="698"/>
      <c r="D1" s="698"/>
      <c r="E1" s="698"/>
      <c r="F1" s="698"/>
      <c r="G1" s="699"/>
      <c r="H1" s="693" t="s">
        <v>505</v>
      </c>
      <c r="I1" s="694"/>
    </row>
    <row r="2" spans="1:9" ht="18" customHeight="1" x14ac:dyDescent="0.2">
      <c r="A2" s="700" t="s">
        <v>228</v>
      </c>
      <c r="B2" s="701"/>
      <c r="C2" s="701"/>
      <c r="D2" s="701"/>
      <c r="E2" s="701"/>
      <c r="F2" s="701"/>
      <c r="G2" s="702"/>
      <c r="H2" s="695"/>
      <c r="I2" s="696"/>
    </row>
    <row r="3" spans="1:9" x14ac:dyDescent="0.2">
      <c r="A3" s="691"/>
      <c r="B3" s="692"/>
      <c r="C3" s="692"/>
      <c r="D3" s="692"/>
      <c r="E3" s="692"/>
      <c r="F3" s="692"/>
      <c r="G3" s="692"/>
      <c r="H3" s="692"/>
      <c r="I3" s="692"/>
    </row>
    <row r="4" spans="1:9" x14ac:dyDescent="0.2">
      <c r="A4" s="703" t="s">
        <v>389</v>
      </c>
      <c r="B4" s="703"/>
      <c r="C4" s="703"/>
      <c r="D4" s="703"/>
      <c r="E4" s="703"/>
      <c r="F4" s="703"/>
      <c r="G4" s="703"/>
      <c r="H4" s="703"/>
      <c r="I4" s="703"/>
    </row>
    <row r="5" spans="1:9" x14ac:dyDescent="0.2">
      <c r="A5" s="293"/>
      <c r="B5" s="294"/>
      <c r="C5" s="295"/>
      <c r="D5" s="295"/>
      <c r="E5" s="295"/>
      <c r="F5" s="295"/>
      <c r="G5" s="295"/>
      <c r="H5" s="295"/>
      <c r="I5" s="295"/>
    </row>
    <row r="6" spans="1:9" x14ac:dyDescent="0.2">
      <c r="A6" s="704" t="s">
        <v>298</v>
      </c>
      <c r="B6" s="706" t="s">
        <v>299</v>
      </c>
      <c r="C6" s="708" t="s">
        <v>300</v>
      </c>
      <c r="D6" s="708"/>
      <c r="E6" s="709" t="s">
        <v>301</v>
      </c>
      <c r="F6" s="708" t="s">
        <v>302</v>
      </c>
      <c r="G6" s="708"/>
      <c r="H6" s="709" t="s">
        <v>303</v>
      </c>
      <c r="I6" s="709" t="s">
        <v>304</v>
      </c>
    </row>
    <row r="7" spans="1:9" x14ac:dyDescent="0.2">
      <c r="A7" s="705"/>
      <c r="B7" s="707"/>
      <c r="C7" s="296" t="s">
        <v>305</v>
      </c>
      <c r="D7" s="296" t="s">
        <v>306</v>
      </c>
      <c r="E7" s="710"/>
      <c r="F7" s="296" t="s">
        <v>305</v>
      </c>
      <c r="G7" s="296" t="s">
        <v>307</v>
      </c>
      <c r="H7" s="710"/>
      <c r="I7" s="710"/>
    </row>
    <row r="8" spans="1:9" x14ac:dyDescent="0.2">
      <c r="A8" s="297" t="s">
        <v>308</v>
      </c>
      <c r="B8" s="689" t="s">
        <v>309</v>
      </c>
      <c r="C8" s="690"/>
      <c r="D8" s="690"/>
      <c r="E8" s="690"/>
      <c r="F8" s="690"/>
      <c r="G8" s="690"/>
      <c r="H8" s="690"/>
      <c r="I8" s="690"/>
    </row>
    <row r="9" spans="1:9" x14ac:dyDescent="0.2">
      <c r="A9" s="384" t="s">
        <v>310</v>
      </c>
      <c r="B9" s="299" t="s">
        <v>394</v>
      </c>
      <c r="C9" s="300">
        <v>0</v>
      </c>
      <c r="D9" s="300">
        <v>0</v>
      </c>
      <c r="E9" s="301">
        <f>C9+D9</f>
        <v>0</v>
      </c>
      <c r="F9" s="300">
        <v>0</v>
      </c>
      <c r="G9" s="300">
        <v>0</v>
      </c>
      <c r="H9" s="301">
        <f>F9+G9</f>
        <v>0</v>
      </c>
      <c r="I9" s="301">
        <f>E9+H9</f>
        <v>0</v>
      </c>
    </row>
    <row r="10" spans="1:9" x14ac:dyDescent="0.2">
      <c r="A10" s="298" t="s">
        <v>312</v>
      </c>
      <c r="B10" s="299" t="s">
        <v>311</v>
      </c>
      <c r="C10" s="300">
        <v>0</v>
      </c>
      <c r="D10" s="300">
        <v>0</v>
      </c>
      <c r="E10" s="301">
        <f>C10+D10</f>
        <v>0</v>
      </c>
      <c r="F10" s="300">
        <v>0</v>
      </c>
      <c r="G10" s="300">
        <v>0</v>
      </c>
      <c r="H10" s="301">
        <f>F10+G10</f>
        <v>0</v>
      </c>
      <c r="I10" s="301">
        <f>E10+H10</f>
        <v>0</v>
      </c>
    </row>
    <row r="11" spans="1:9" ht="14.25" customHeight="1" x14ac:dyDescent="0.2">
      <c r="A11" s="298" t="s">
        <v>393</v>
      </c>
      <c r="B11" s="299" t="s">
        <v>313</v>
      </c>
      <c r="C11" s="300">
        <v>0</v>
      </c>
      <c r="D11" s="300">
        <v>0</v>
      </c>
      <c r="E11" s="301">
        <f t="shared" ref="E11" si="0">C11+D11</f>
        <v>0</v>
      </c>
      <c r="F11" s="300">
        <v>0</v>
      </c>
      <c r="G11" s="300">
        <v>0</v>
      </c>
      <c r="H11" s="301">
        <f>F11+G11</f>
        <v>0</v>
      </c>
      <c r="I11" s="301">
        <f>E11+H11</f>
        <v>0</v>
      </c>
    </row>
    <row r="12" spans="1:9" s="304" customFormat="1" x14ac:dyDescent="0.2">
      <c r="A12" s="298"/>
      <c r="B12" s="302" t="s">
        <v>314</v>
      </c>
      <c r="C12" s="303">
        <f>SUM(C9:C11)</f>
        <v>0</v>
      </c>
      <c r="D12" s="303">
        <f>SUM(D9:D11)</f>
        <v>0</v>
      </c>
      <c r="E12" s="303">
        <f>C12+D12</f>
        <v>0</v>
      </c>
      <c r="F12" s="303">
        <f>SUM(F9:F11)</f>
        <v>0</v>
      </c>
      <c r="G12" s="303">
        <f>SUM(G9:G11)</f>
        <v>0</v>
      </c>
      <c r="H12" s="303">
        <f>F12+G12</f>
        <v>0</v>
      </c>
      <c r="I12" s="303">
        <f>E12+H12</f>
        <v>0</v>
      </c>
    </row>
    <row r="13" spans="1:9" x14ac:dyDescent="0.2">
      <c r="A13" s="297" t="s">
        <v>315</v>
      </c>
      <c r="B13" s="689" t="s">
        <v>316</v>
      </c>
      <c r="C13" s="690"/>
      <c r="D13" s="690"/>
      <c r="E13" s="690"/>
      <c r="F13" s="690"/>
      <c r="G13" s="690"/>
      <c r="H13" s="690"/>
      <c r="I13" s="690"/>
    </row>
    <row r="14" spans="1:9" x14ac:dyDescent="0.2">
      <c r="A14" s="298" t="s">
        <v>317</v>
      </c>
      <c r="B14" s="305" t="s">
        <v>318</v>
      </c>
      <c r="C14" s="300">
        <v>0</v>
      </c>
      <c r="D14" s="300">
        <v>0</v>
      </c>
      <c r="E14" s="301">
        <f>C14+D14</f>
        <v>0</v>
      </c>
      <c r="F14" s="300">
        <v>0</v>
      </c>
      <c r="G14" s="300">
        <v>0</v>
      </c>
      <c r="H14" s="301">
        <f>F14+G14</f>
        <v>0</v>
      </c>
      <c r="I14" s="301">
        <f>E14+H14</f>
        <v>0</v>
      </c>
    </row>
    <row r="15" spans="1:9" s="304" customFormat="1" x14ac:dyDescent="0.2">
      <c r="A15" s="298"/>
      <c r="B15" s="302" t="s">
        <v>319</v>
      </c>
      <c r="C15" s="303">
        <f>SUM(C14:C14)</f>
        <v>0</v>
      </c>
      <c r="D15" s="303">
        <f>SUM(D14:D14)</f>
        <v>0</v>
      </c>
      <c r="E15" s="303">
        <f>C15+D15</f>
        <v>0</v>
      </c>
      <c r="F15" s="303">
        <f>SUM(F14:F14)</f>
        <v>0</v>
      </c>
      <c r="G15" s="303">
        <f>SUM(G14:G14)</f>
        <v>0</v>
      </c>
      <c r="H15" s="303">
        <f>F15+G15</f>
        <v>0</v>
      </c>
      <c r="I15" s="303">
        <f>E15+H15</f>
        <v>0</v>
      </c>
    </row>
    <row r="16" spans="1:9" x14ac:dyDescent="0.2">
      <c r="A16" s="297" t="s">
        <v>320</v>
      </c>
      <c r="B16" s="689" t="s">
        <v>321</v>
      </c>
      <c r="C16" s="690"/>
      <c r="D16" s="690"/>
      <c r="E16" s="690"/>
      <c r="F16" s="690"/>
      <c r="G16" s="690"/>
      <c r="H16" s="690"/>
      <c r="I16" s="690"/>
    </row>
    <row r="17" spans="1:13" x14ac:dyDescent="0.2">
      <c r="A17" s="298" t="s">
        <v>322</v>
      </c>
      <c r="B17" s="305" t="s">
        <v>323</v>
      </c>
      <c r="C17" s="300">
        <v>0</v>
      </c>
      <c r="D17" s="300">
        <v>0</v>
      </c>
      <c r="E17" s="301">
        <f>C17+D17</f>
        <v>0</v>
      </c>
      <c r="F17" s="300">
        <v>0</v>
      </c>
      <c r="G17" s="300">
        <v>0</v>
      </c>
      <c r="H17" s="301">
        <f>F17+G17</f>
        <v>0</v>
      </c>
      <c r="I17" s="301">
        <f t="shared" ref="I17:I23" si="1">E17+H17</f>
        <v>0</v>
      </c>
    </row>
    <row r="18" spans="1:13" x14ac:dyDescent="0.2">
      <c r="A18" s="298" t="s">
        <v>324</v>
      </c>
      <c r="B18" s="299" t="s">
        <v>325</v>
      </c>
      <c r="C18" s="300">
        <v>0</v>
      </c>
      <c r="D18" s="300">
        <v>0</v>
      </c>
      <c r="E18" s="301">
        <f t="shared" ref="E18:E22" si="2">C18+D18</f>
        <v>0</v>
      </c>
      <c r="F18" s="300">
        <v>0</v>
      </c>
      <c r="G18" s="300">
        <v>0</v>
      </c>
      <c r="H18" s="301">
        <f t="shared" ref="H18:H22" si="3">F18+G18</f>
        <v>0</v>
      </c>
      <c r="I18" s="301">
        <f t="shared" si="1"/>
        <v>0</v>
      </c>
    </row>
    <row r="19" spans="1:13" x14ac:dyDescent="0.2">
      <c r="A19" s="298" t="s">
        <v>326</v>
      </c>
      <c r="B19" s="299" t="s">
        <v>327</v>
      </c>
      <c r="C19" s="300">
        <v>0</v>
      </c>
      <c r="D19" s="300">
        <v>0</v>
      </c>
      <c r="E19" s="301">
        <f t="shared" si="2"/>
        <v>0</v>
      </c>
      <c r="F19" s="300">
        <v>0</v>
      </c>
      <c r="G19" s="300">
        <v>0</v>
      </c>
      <c r="H19" s="301">
        <f t="shared" si="3"/>
        <v>0</v>
      </c>
      <c r="I19" s="301">
        <f t="shared" si="1"/>
        <v>0</v>
      </c>
    </row>
    <row r="20" spans="1:13" x14ac:dyDescent="0.2">
      <c r="A20" s="298" t="s">
        <v>328</v>
      </c>
      <c r="B20" s="299" t="s">
        <v>395</v>
      </c>
      <c r="C20" s="300">
        <v>0</v>
      </c>
      <c r="D20" s="300">
        <v>0</v>
      </c>
      <c r="E20" s="301">
        <f t="shared" si="2"/>
        <v>0</v>
      </c>
      <c r="F20" s="300">
        <v>0</v>
      </c>
      <c r="G20" s="300">
        <v>0</v>
      </c>
      <c r="H20" s="301">
        <f t="shared" si="3"/>
        <v>0</v>
      </c>
      <c r="I20" s="301">
        <f t="shared" si="1"/>
        <v>0</v>
      </c>
    </row>
    <row r="21" spans="1:13" x14ac:dyDescent="0.2">
      <c r="A21" s="298" t="s">
        <v>330</v>
      </c>
      <c r="B21" s="299" t="s">
        <v>329</v>
      </c>
      <c r="C21" s="300">
        <v>0</v>
      </c>
      <c r="D21" s="300">
        <v>0</v>
      </c>
      <c r="E21" s="301">
        <f t="shared" si="2"/>
        <v>0</v>
      </c>
      <c r="F21" s="300">
        <v>0</v>
      </c>
      <c r="G21" s="300">
        <v>0</v>
      </c>
      <c r="H21" s="301">
        <f t="shared" si="3"/>
        <v>0</v>
      </c>
      <c r="I21" s="301">
        <f t="shared" si="1"/>
        <v>0</v>
      </c>
    </row>
    <row r="22" spans="1:13" x14ac:dyDescent="0.2">
      <c r="A22" s="298" t="s">
        <v>396</v>
      </c>
      <c r="B22" s="299" t="s">
        <v>331</v>
      </c>
      <c r="C22" s="300">
        <v>0</v>
      </c>
      <c r="D22" s="300">
        <v>0</v>
      </c>
      <c r="E22" s="301">
        <f t="shared" si="2"/>
        <v>0</v>
      </c>
      <c r="F22" s="300">
        <v>0</v>
      </c>
      <c r="G22" s="300">
        <v>0</v>
      </c>
      <c r="H22" s="301">
        <f t="shared" si="3"/>
        <v>0</v>
      </c>
      <c r="I22" s="301">
        <f t="shared" si="1"/>
        <v>0</v>
      </c>
    </row>
    <row r="23" spans="1:13" s="304" customFormat="1" x14ac:dyDescent="0.2">
      <c r="A23" s="298"/>
      <c r="B23" s="302" t="s">
        <v>332</v>
      </c>
      <c r="C23" s="303">
        <f>SUM(C17:C22)</f>
        <v>0</v>
      </c>
      <c r="D23" s="303">
        <f>SUM(D17:D22)</f>
        <v>0</v>
      </c>
      <c r="E23" s="303">
        <f>C23+D23</f>
        <v>0</v>
      </c>
      <c r="F23" s="303">
        <f>SUM(F17:F22)</f>
        <v>0</v>
      </c>
      <c r="G23" s="303">
        <f>SUM(G17:G22)</f>
        <v>0</v>
      </c>
      <c r="H23" s="303">
        <f>F23+G23</f>
        <v>0</v>
      </c>
      <c r="I23" s="303">
        <f t="shared" si="1"/>
        <v>0</v>
      </c>
    </row>
    <row r="24" spans="1:13" x14ac:dyDescent="0.2">
      <c r="A24" s="297" t="s">
        <v>333</v>
      </c>
      <c r="B24" s="689" t="s">
        <v>334</v>
      </c>
      <c r="C24" s="690"/>
      <c r="D24" s="690"/>
      <c r="E24" s="690"/>
      <c r="F24" s="690"/>
      <c r="G24" s="690"/>
      <c r="H24" s="690"/>
      <c r="I24" s="690"/>
    </row>
    <row r="25" spans="1:13" x14ac:dyDescent="0.2">
      <c r="A25" s="298" t="s">
        <v>335</v>
      </c>
      <c r="B25" s="299" t="s">
        <v>336</v>
      </c>
      <c r="C25" s="300">
        <v>0</v>
      </c>
      <c r="D25" s="300">
        <v>0</v>
      </c>
      <c r="E25" s="301">
        <f t="shared" ref="E25:E30" si="4">C25+D25</f>
        <v>0</v>
      </c>
      <c r="F25" s="300">
        <v>0</v>
      </c>
      <c r="G25" s="300">
        <v>0</v>
      </c>
      <c r="H25" s="301">
        <f t="shared" ref="H25:H31" si="5">F25+G25</f>
        <v>0</v>
      </c>
      <c r="I25" s="301">
        <f t="shared" ref="I25:I31" si="6">E25+H25</f>
        <v>0</v>
      </c>
    </row>
    <row r="26" spans="1:13" x14ac:dyDescent="0.2">
      <c r="A26" s="298" t="s">
        <v>337</v>
      </c>
      <c r="B26" s="299" t="s">
        <v>397</v>
      </c>
      <c r="C26" s="300">
        <v>0</v>
      </c>
      <c r="D26" s="300">
        <v>0</v>
      </c>
      <c r="E26" s="301">
        <f t="shared" si="4"/>
        <v>0</v>
      </c>
      <c r="F26" s="300">
        <v>0</v>
      </c>
      <c r="G26" s="300">
        <v>0</v>
      </c>
      <c r="H26" s="301">
        <f t="shared" si="5"/>
        <v>0</v>
      </c>
      <c r="I26" s="301">
        <f t="shared" si="6"/>
        <v>0</v>
      </c>
    </row>
    <row r="27" spans="1:13" x14ac:dyDescent="0.2">
      <c r="A27" s="298" t="s">
        <v>339</v>
      </c>
      <c r="B27" s="299" t="s">
        <v>398</v>
      </c>
      <c r="C27" s="300">
        <v>0</v>
      </c>
      <c r="D27" s="300">
        <v>0</v>
      </c>
      <c r="E27" s="301">
        <f t="shared" si="4"/>
        <v>0</v>
      </c>
      <c r="F27" s="300">
        <v>0</v>
      </c>
      <c r="G27" s="300">
        <v>0</v>
      </c>
      <c r="H27" s="301">
        <f t="shared" si="5"/>
        <v>0</v>
      </c>
      <c r="I27" s="301">
        <f t="shared" si="6"/>
        <v>0</v>
      </c>
    </row>
    <row r="28" spans="1:13" x14ac:dyDescent="0.2">
      <c r="A28" s="298" t="s">
        <v>399</v>
      </c>
      <c r="B28" s="299" t="s">
        <v>400</v>
      </c>
      <c r="C28" s="300">
        <v>0</v>
      </c>
      <c r="D28" s="300">
        <v>0</v>
      </c>
      <c r="E28" s="301">
        <f t="shared" si="4"/>
        <v>0</v>
      </c>
      <c r="F28" s="300">
        <v>0</v>
      </c>
      <c r="G28" s="300">
        <v>0</v>
      </c>
      <c r="H28" s="301">
        <f t="shared" si="5"/>
        <v>0</v>
      </c>
      <c r="I28" s="301">
        <f t="shared" si="6"/>
        <v>0</v>
      </c>
    </row>
    <row r="29" spans="1:13" x14ac:dyDescent="0.2">
      <c r="A29" s="298" t="s">
        <v>401</v>
      </c>
      <c r="B29" s="299" t="s">
        <v>338</v>
      </c>
      <c r="C29" s="300">
        <v>0</v>
      </c>
      <c r="D29" s="300">
        <v>0</v>
      </c>
      <c r="E29" s="301">
        <f t="shared" si="4"/>
        <v>0</v>
      </c>
      <c r="F29" s="300">
        <v>0</v>
      </c>
      <c r="G29" s="300">
        <v>0</v>
      </c>
      <c r="H29" s="301">
        <f t="shared" si="5"/>
        <v>0</v>
      </c>
      <c r="I29" s="301">
        <f t="shared" si="6"/>
        <v>0</v>
      </c>
      <c r="M29" s="385"/>
    </row>
    <row r="30" spans="1:13" x14ac:dyDescent="0.2">
      <c r="A30" s="298" t="s">
        <v>402</v>
      </c>
      <c r="B30" s="299" t="s">
        <v>340</v>
      </c>
      <c r="C30" s="300">
        <v>0</v>
      </c>
      <c r="D30" s="300">
        <v>0</v>
      </c>
      <c r="E30" s="301">
        <f t="shared" si="4"/>
        <v>0</v>
      </c>
      <c r="F30" s="300">
        <v>0</v>
      </c>
      <c r="G30" s="300">
        <v>0</v>
      </c>
      <c r="H30" s="301">
        <f t="shared" si="5"/>
        <v>0</v>
      </c>
      <c r="I30" s="301">
        <f t="shared" si="6"/>
        <v>0</v>
      </c>
    </row>
    <row r="31" spans="1:13" s="304" customFormat="1" x14ac:dyDescent="0.2">
      <c r="A31" s="298"/>
      <c r="B31" s="302" t="s">
        <v>341</v>
      </c>
      <c r="C31" s="303">
        <f>SUM(C25:C30)</f>
        <v>0</v>
      </c>
      <c r="D31" s="303">
        <f>SUM(D25:D30)</f>
        <v>0</v>
      </c>
      <c r="E31" s="303">
        <f>C31+D31</f>
        <v>0</v>
      </c>
      <c r="F31" s="303">
        <f>SUM(F25:F30)</f>
        <v>0</v>
      </c>
      <c r="G31" s="303">
        <f>SUM(G25:G30)</f>
        <v>0</v>
      </c>
      <c r="H31" s="303">
        <f t="shared" si="5"/>
        <v>0</v>
      </c>
      <c r="I31" s="303">
        <f t="shared" si="6"/>
        <v>0</v>
      </c>
    </row>
    <row r="32" spans="1:13" x14ac:dyDescent="0.2">
      <c r="A32" s="297" t="s">
        <v>342</v>
      </c>
      <c r="B32" s="689" t="s">
        <v>403</v>
      </c>
      <c r="C32" s="690"/>
      <c r="D32" s="690"/>
      <c r="E32" s="690"/>
      <c r="F32" s="690"/>
      <c r="G32" s="690"/>
      <c r="H32" s="690"/>
      <c r="I32" s="690"/>
    </row>
    <row r="33" spans="1:9" x14ac:dyDescent="0.2">
      <c r="A33" s="298" t="s">
        <v>343</v>
      </c>
      <c r="B33" s="299" t="s">
        <v>404</v>
      </c>
      <c r="C33" s="300">
        <v>0</v>
      </c>
      <c r="D33" s="300">
        <v>0</v>
      </c>
      <c r="E33" s="301">
        <f>C33+D33</f>
        <v>0</v>
      </c>
      <c r="F33" s="300">
        <v>0</v>
      </c>
      <c r="G33" s="300">
        <v>0</v>
      </c>
      <c r="H33" s="301">
        <f>F33+G33</f>
        <v>0</v>
      </c>
      <c r="I33" s="301">
        <f>E33+H33</f>
        <v>0</v>
      </c>
    </row>
    <row r="34" spans="1:9" x14ac:dyDescent="0.2">
      <c r="A34" s="298" t="s">
        <v>344</v>
      </c>
      <c r="B34" s="299" t="s">
        <v>405</v>
      </c>
      <c r="C34" s="300">
        <v>0</v>
      </c>
      <c r="D34" s="300">
        <v>0</v>
      </c>
      <c r="E34" s="301">
        <f>C34+D34</f>
        <v>0</v>
      </c>
      <c r="F34" s="300">
        <v>0</v>
      </c>
      <c r="G34" s="300">
        <v>0</v>
      </c>
      <c r="H34" s="301">
        <f>F34+G34</f>
        <v>0</v>
      </c>
      <c r="I34" s="301">
        <f>E34+H34</f>
        <v>0</v>
      </c>
    </row>
    <row r="35" spans="1:9" s="304" customFormat="1" x14ac:dyDescent="0.2">
      <c r="A35" s="298"/>
      <c r="B35" s="302" t="s">
        <v>346</v>
      </c>
      <c r="C35" s="303">
        <f>SUM(C33:C34)</f>
        <v>0</v>
      </c>
      <c r="D35" s="303">
        <f>SUM(D33:D34)</f>
        <v>0</v>
      </c>
      <c r="E35" s="303">
        <f>C35+D35</f>
        <v>0</v>
      </c>
      <c r="F35" s="303">
        <f>SUM(F33:F34)</f>
        <v>0</v>
      </c>
      <c r="G35" s="303">
        <f>SUM(G33:G34)</f>
        <v>0</v>
      </c>
      <c r="H35" s="303">
        <f>F35+G35</f>
        <v>0</v>
      </c>
      <c r="I35" s="303">
        <f>E35+H35</f>
        <v>0</v>
      </c>
    </row>
    <row r="36" spans="1:9" x14ac:dyDescent="0.2">
      <c r="A36" s="297" t="s">
        <v>347</v>
      </c>
      <c r="B36" s="689" t="s">
        <v>406</v>
      </c>
      <c r="C36" s="690"/>
      <c r="D36" s="690"/>
      <c r="E36" s="690"/>
      <c r="F36" s="690"/>
      <c r="G36" s="690"/>
      <c r="H36" s="690"/>
      <c r="I36" s="690"/>
    </row>
    <row r="37" spans="1:9" x14ac:dyDescent="0.2">
      <c r="A37" s="298" t="s">
        <v>348</v>
      </c>
      <c r="B37" s="299" t="s">
        <v>406</v>
      </c>
      <c r="C37" s="300">
        <v>0</v>
      </c>
      <c r="D37" s="300">
        <v>0</v>
      </c>
      <c r="E37" s="301">
        <f>C37+D37</f>
        <v>0</v>
      </c>
      <c r="F37" s="300">
        <v>0</v>
      </c>
      <c r="G37" s="300">
        <v>0</v>
      </c>
      <c r="H37" s="301">
        <f>F37+G37</f>
        <v>0</v>
      </c>
      <c r="I37" s="301">
        <f>E37+H37</f>
        <v>0</v>
      </c>
    </row>
    <row r="38" spans="1:9" s="304" customFormat="1" x14ac:dyDescent="0.2">
      <c r="A38" s="306"/>
      <c r="B38" s="302" t="s">
        <v>349</v>
      </c>
      <c r="C38" s="303">
        <f>SUM(C37:C37)</f>
        <v>0</v>
      </c>
      <c r="D38" s="303">
        <f>SUM(D37:D37)</f>
        <v>0</v>
      </c>
      <c r="E38" s="303">
        <f>C38+D38</f>
        <v>0</v>
      </c>
      <c r="F38" s="303">
        <f>SUM(F37:F37)</f>
        <v>0</v>
      </c>
      <c r="G38" s="303">
        <f>SUM(G37:G37)</f>
        <v>0</v>
      </c>
      <c r="H38" s="303">
        <f>F38+G38</f>
        <v>0</v>
      </c>
      <c r="I38" s="303">
        <f>E38+H38</f>
        <v>0</v>
      </c>
    </row>
    <row r="39" spans="1:9" s="308" customFormat="1" x14ac:dyDescent="0.2">
      <c r="A39" s="307" t="s">
        <v>350</v>
      </c>
      <c r="B39" s="689" t="s">
        <v>345</v>
      </c>
      <c r="C39" s="690"/>
      <c r="D39" s="690"/>
      <c r="E39" s="690"/>
      <c r="F39" s="690"/>
      <c r="G39" s="690"/>
      <c r="H39" s="690"/>
      <c r="I39" s="690"/>
    </row>
    <row r="40" spans="1:9" x14ac:dyDescent="0.2">
      <c r="A40" s="298" t="s">
        <v>351</v>
      </c>
      <c r="B40" s="299" t="s">
        <v>345</v>
      </c>
      <c r="C40" s="300">
        <v>0</v>
      </c>
      <c r="D40" s="300">
        <v>0</v>
      </c>
      <c r="E40" s="301">
        <f>C40+D40</f>
        <v>0</v>
      </c>
      <c r="F40" s="300">
        <v>0</v>
      </c>
      <c r="G40" s="300">
        <v>0</v>
      </c>
      <c r="H40" s="301">
        <f>F40+G40</f>
        <v>0</v>
      </c>
      <c r="I40" s="301">
        <f>E40+H40</f>
        <v>0</v>
      </c>
    </row>
    <row r="41" spans="1:9" s="304" customFormat="1" x14ac:dyDescent="0.2">
      <c r="A41" s="298"/>
      <c r="B41" s="302" t="s">
        <v>352</v>
      </c>
      <c r="C41" s="303">
        <f>C40</f>
        <v>0</v>
      </c>
      <c r="D41" s="303">
        <f>D40</f>
        <v>0</v>
      </c>
      <c r="E41" s="303">
        <f>C41+D41</f>
        <v>0</v>
      </c>
      <c r="F41" s="303">
        <f>F40</f>
        <v>0</v>
      </c>
      <c r="G41" s="303">
        <f>G40</f>
        <v>0</v>
      </c>
      <c r="H41" s="303">
        <f>F41+G41</f>
        <v>0</v>
      </c>
      <c r="I41" s="303">
        <f>E41+H41</f>
        <v>0</v>
      </c>
    </row>
    <row r="42" spans="1:9" s="304" customFormat="1" x14ac:dyDescent="0.2">
      <c r="A42" s="307" t="s">
        <v>407</v>
      </c>
      <c r="B42" s="689" t="s">
        <v>409</v>
      </c>
      <c r="C42" s="690"/>
      <c r="D42" s="690"/>
      <c r="E42" s="690"/>
      <c r="F42" s="690"/>
      <c r="G42" s="690"/>
      <c r="H42" s="690"/>
      <c r="I42" s="690"/>
    </row>
    <row r="43" spans="1:9" s="304" customFormat="1" x14ac:dyDescent="0.2">
      <c r="A43" s="298" t="s">
        <v>408</v>
      </c>
      <c r="B43" s="299" t="s">
        <v>409</v>
      </c>
      <c r="C43" s="300">
        <v>0</v>
      </c>
      <c r="D43" s="300">
        <v>0</v>
      </c>
      <c r="E43" s="301">
        <f>C43+D43</f>
        <v>0</v>
      </c>
      <c r="F43" s="300">
        <v>0</v>
      </c>
      <c r="G43" s="300">
        <v>0</v>
      </c>
      <c r="H43" s="301">
        <f>F43+G43</f>
        <v>0</v>
      </c>
      <c r="I43" s="301">
        <f>E43+H43</f>
        <v>0</v>
      </c>
    </row>
    <row r="44" spans="1:9" s="304" customFormat="1" x14ac:dyDescent="0.2">
      <c r="A44" s="298"/>
      <c r="B44" s="302" t="s">
        <v>410</v>
      </c>
      <c r="C44" s="303">
        <f>C43</f>
        <v>0</v>
      </c>
      <c r="D44" s="303">
        <f>D43</f>
        <v>0</v>
      </c>
      <c r="E44" s="303">
        <f>C44+D44</f>
        <v>0</v>
      </c>
      <c r="F44" s="303">
        <f>F43</f>
        <v>0</v>
      </c>
      <c r="G44" s="303">
        <f>G43</f>
        <v>0</v>
      </c>
      <c r="H44" s="303">
        <f>F44+G44</f>
        <v>0</v>
      </c>
      <c r="I44" s="303">
        <f>E44+H44</f>
        <v>0</v>
      </c>
    </row>
    <row r="45" spans="1:9" s="304" customFormat="1" x14ac:dyDescent="0.2">
      <c r="A45" s="307" t="s">
        <v>411</v>
      </c>
      <c r="B45" s="689" t="s">
        <v>412</v>
      </c>
      <c r="C45" s="690"/>
      <c r="D45" s="690"/>
      <c r="E45" s="690"/>
      <c r="F45" s="690"/>
      <c r="G45" s="690"/>
      <c r="H45" s="690"/>
      <c r="I45" s="690"/>
    </row>
    <row r="46" spans="1:9" s="304" customFormat="1" x14ac:dyDescent="0.2">
      <c r="A46" s="298" t="s">
        <v>413</v>
      </c>
      <c r="B46" s="299" t="s">
        <v>412</v>
      </c>
      <c r="C46" s="300">
        <v>0</v>
      </c>
      <c r="D46" s="300">
        <v>0</v>
      </c>
      <c r="E46" s="301">
        <f>C46+D46</f>
        <v>0</v>
      </c>
      <c r="F46" s="300">
        <v>0</v>
      </c>
      <c r="G46" s="300">
        <v>0</v>
      </c>
      <c r="H46" s="301">
        <f>F46+G46</f>
        <v>0</v>
      </c>
      <c r="I46" s="301">
        <f>E46+H46</f>
        <v>0</v>
      </c>
    </row>
    <row r="47" spans="1:9" s="304" customFormat="1" x14ac:dyDescent="0.2">
      <c r="A47" s="298"/>
      <c r="B47" s="302" t="s">
        <v>414</v>
      </c>
      <c r="C47" s="303">
        <f>C46</f>
        <v>0</v>
      </c>
      <c r="D47" s="303">
        <f>D46</f>
        <v>0</v>
      </c>
      <c r="E47" s="303">
        <f>C47+D47</f>
        <v>0</v>
      </c>
      <c r="F47" s="303">
        <f>F46</f>
        <v>0</v>
      </c>
      <c r="G47" s="303">
        <f>G46</f>
        <v>0</v>
      </c>
      <c r="H47" s="303">
        <f>F47+G47</f>
        <v>0</v>
      </c>
      <c r="I47" s="303">
        <f>E47+H47</f>
        <v>0</v>
      </c>
    </row>
    <row r="48" spans="1:9" s="304" customFormat="1" x14ac:dyDescent="0.2">
      <c r="A48" s="307" t="s">
        <v>415</v>
      </c>
      <c r="B48" s="689" t="s">
        <v>416</v>
      </c>
      <c r="C48" s="690"/>
      <c r="D48" s="690"/>
      <c r="E48" s="690"/>
      <c r="F48" s="690"/>
      <c r="G48" s="690"/>
      <c r="H48" s="690"/>
      <c r="I48" s="690"/>
    </row>
    <row r="49" spans="1:9" s="304" customFormat="1" x14ac:dyDescent="0.2">
      <c r="A49" s="298" t="s">
        <v>418</v>
      </c>
      <c r="B49" s="299" t="s">
        <v>416</v>
      </c>
      <c r="C49" s="300">
        <v>0</v>
      </c>
      <c r="D49" s="300">
        <v>0</v>
      </c>
      <c r="E49" s="301">
        <f>C49+D49</f>
        <v>0</v>
      </c>
      <c r="F49" s="300">
        <v>0</v>
      </c>
      <c r="G49" s="300">
        <v>0</v>
      </c>
      <c r="H49" s="301">
        <f>F49+G49</f>
        <v>0</v>
      </c>
      <c r="I49" s="301">
        <f>E49+H49</f>
        <v>0</v>
      </c>
    </row>
    <row r="50" spans="1:9" s="304" customFormat="1" x14ac:dyDescent="0.2">
      <c r="A50" s="298"/>
      <c r="B50" s="302" t="s">
        <v>417</v>
      </c>
      <c r="C50" s="303">
        <f>C49</f>
        <v>0</v>
      </c>
      <c r="D50" s="303">
        <f>D49</f>
        <v>0</v>
      </c>
      <c r="E50" s="303">
        <f>C50+D50</f>
        <v>0</v>
      </c>
      <c r="F50" s="303">
        <f>F49</f>
        <v>0</v>
      </c>
      <c r="G50" s="303">
        <f>G49</f>
        <v>0</v>
      </c>
      <c r="H50" s="303">
        <f>F50+G50</f>
        <v>0</v>
      </c>
      <c r="I50" s="303">
        <f>E50+H50</f>
        <v>0</v>
      </c>
    </row>
    <row r="51" spans="1:9" s="304" customFormat="1" x14ac:dyDescent="0.2">
      <c r="A51" s="307" t="s">
        <v>419</v>
      </c>
      <c r="B51" s="689" t="s">
        <v>421</v>
      </c>
      <c r="C51" s="690"/>
      <c r="D51" s="690"/>
      <c r="E51" s="690"/>
      <c r="F51" s="690"/>
      <c r="G51" s="690"/>
      <c r="H51" s="690"/>
      <c r="I51" s="690"/>
    </row>
    <row r="52" spans="1:9" s="304" customFormat="1" x14ac:dyDescent="0.2">
      <c r="A52" s="298" t="s">
        <v>420</v>
      </c>
      <c r="B52" s="299" t="s">
        <v>421</v>
      </c>
      <c r="C52" s="300">
        <v>0</v>
      </c>
      <c r="D52" s="300">
        <v>0</v>
      </c>
      <c r="E52" s="301">
        <f>C52+D52</f>
        <v>0</v>
      </c>
      <c r="F52" s="300">
        <v>0</v>
      </c>
      <c r="G52" s="300">
        <v>0</v>
      </c>
      <c r="H52" s="301">
        <f>F52+G52</f>
        <v>0</v>
      </c>
      <c r="I52" s="301">
        <f>E52+H52</f>
        <v>0</v>
      </c>
    </row>
    <row r="53" spans="1:9" s="304" customFormat="1" x14ac:dyDescent="0.2">
      <c r="A53" s="298"/>
      <c r="B53" s="302" t="s">
        <v>422</v>
      </c>
      <c r="C53" s="303">
        <f>C52</f>
        <v>0</v>
      </c>
      <c r="D53" s="303">
        <f>D52</f>
        <v>0</v>
      </c>
      <c r="E53" s="303">
        <f>C53+D53</f>
        <v>0</v>
      </c>
      <c r="F53" s="303">
        <f>F52</f>
        <v>0</v>
      </c>
      <c r="G53" s="303">
        <f>G52</f>
        <v>0</v>
      </c>
      <c r="H53" s="303">
        <f>F53+G53</f>
        <v>0</v>
      </c>
      <c r="I53" s="303">
        <f>E53+H53</f>
        <v>0</v>
      </c>
    </row>
    <row r="54" spans="1:9" s="304" customFormat="1" x14ac:dyDescent="0.2">
      <c r="A54" s="307" t="s">
        <v>423</v>
      </c>
      <c r="B54" s="689" t="s">
        <v>425</v>
      </c>
      <c r="C54" s="690"/>
      <c r="D54" s="690"/>
      <c r="E54" s="690"/>
      <c r="F54" s="690"/>
      <c r="G54" s="690"/>
      <c r="H54" s="690"/>
      <c r="I54" s="690"/>
    </row>
    <row r="55" spans="1:9" s="304" customFormat="1" x14ac:dyDescent="0.2">
      <c r="A55" s="298" t="s">
        <v>424</v>
      </c>
      <c r="B55" s="299" t="s">
        <v>425</v>
      </c>
      <c r="C55" s="300">
        <v>0</v>
      </c>
      <c r="D55" s="300">
        <v>0</v>
      </c>
      <c r="E55" s="301">
        <f>C55+D55</f>
        <v>0</v>
      </c>
      <c r="F55" s="300">
        <v>0</v>
      </c>
      <c r="G55" s="300">
        <v>0</v>
      </c>
      <c r="H55" s="301">
        <f>F55+G55</f>
        <v>0</v>
      </c>
      <c r="I55" s="301">
        <f>E55+H55</f>
        <v>0</v>
      </c>
    </row>
    <row r="56" spans="1:9" s="304" customFormat="1" x14ac:dyDescent="0.2">
      <c r="A56" s="298"/>
      <c r="B56" s="302" t="s">
        <v>426</v>
      </c>
      <c r="C56" s="303">
        <f>C55</f>
        <v>0</v>
      </c>
      <c r="D56" s="303">
        <f>D55</f>
        <v>0</v>
      </c>
      <c r="E56" s="303">
        <f>C56+D56</f>
        <v>0</v>
      </c>
      <c r="F56" s="303">
        <f>F55</f>
        <v>0</v>
      </c>
      <c r="G56" s="303">
        <f>G55</f>
        <v>0</v>
      </c>
      <c r="H56" s="303">
        <f>F56+G56</f>
        <v>0</v>
      </c>
      <c r="I56" s="303">
        <f>E56+H56</f>
        <v>0</v>
      </c>
    </row>
    <row r="57" spans="1:9" s="304" customFormat="1" x14ac:dyDescent="0.2">
      <c r="A57" s="307" t="s">
        <v>427</v>
      </c>
      <c r="B57" s="689" t="s">
        <v>428</v>
      </c>
      <c r="C57" s="690"/>
      <c r="D57" s="690"/>
      <c r="E57" s="690"/>
      <c r="F57" s="690"/>
      <c r="G57" s="690"/>
      <c r="H57" s="690"/>
      <c r="I57" s="690"/>
    </row>
    <row r="58" spans="1:9" s="304" customFormat="1" x14ac:dyDescent="0.2">
      <c r="A58" s="298" t="s">
        <v>429</v>
      </c>
      <c r="B58" s="299" t="s">
        <v>430</v>
      </c>
      <c r="C58" s="300">
        <v>0</v>
      </c>
      <c r="D58" s="300">
        <v>0</v>
      </c>
      <c r="E58" s="301">
        <f>C58+D58</f>
        <v>0</v>
      </c>
      <c r="F58" s="300">
        <v>0</v>
      </c>
      <c r="G58" s="300">
        <v>0</v>
      </c>
      <c r="H58" s="301">
        <f>F58+G58</f>
        <v>0</v>
      </c>
      <c r="I58" s="301">
        <f>E58+H58</f>
        <v>0</v>
      </c>
    </row>
    <row r="59" spans="1:9" s="304" customFormat="1" x14ac:dyDescent="0.2">
      <c r="A59" s="298" t="s">
        <v>431</v>
      </c>
      <c r="B59" s="299" t="s">
        <v>432</v>
      </c>
      <c r="C59" s="300">
        <v>0</v>
      </c>
      <c r="D59" s="300">
        <v>0</v>
      </c>
      <c r="E59" s="301">
        <f>C59+D59</f>
        <v>0</v>
      </c>
      <c r="F59" s="300">
        <v>0</v>
      </c>
      <c r="G59" s="300">
        <v>0</v>
      </c>
      <c r="H59" s="301">
        <f>F59+G59</f>
        <v>0</v>
      </c>
      <c r="I59" s="301">
        <f>E59+H59</f>
        <v>0</v>
      </c>
    </row>
    <row r="60" spans="1:9" s="304" customFormat="1" x14ac:dyDescent="0.2">
      <c r="A60" s="298"/>
      <c r="B60" s="302" t="s">
        <v>433</v>
      </c>
      <c r="C60" s="303">
        <f>C58+C59</f>
        <v>0</v>
      </c>
      <c r="D60" s="303">
        <f>SUM(D58:D59)</f>
        <v>0</v>
      </c>
      <c r="E60" s="303">
        <f>C60+D60</f>
        <v>0</v>
      </c>
      <c r="F60" s="303">
        <f>F58+F59</f>
        <v>0</v>
      </c>
      <c r="G60" s="303">
        <f>G58+G59</f>
        <v>0</v>
      </c>
      <c r="H60" s="303">
        <f>F60+G60</f>
        <v>0</v>
      </c>
      <c r="I60" s="303">
        <f>E60+H60</f>
        <v>0</v>
      </c>
    </row>
    <row r="61" spans="1:9" s="304" customFormat="1" x14ac:dyDescent="0.2">
      <c r="A61" s="307" t="s">
        <v>434</v>
      </c>
      <c r="B61" s="689" t="s">
        <v>495</v>
      </c>
      <c r="C61" s="690"/>
      <c r="D61" s="690"/>
      <c r="E61" s="690"/>
      <c r="F61" s="690"/>
      <c r="G61" s="690"/>
      <c r="H61" s="690"/>
      <c r="I61" s="690"/>
    </row>
    <row r="62" spans="1:9" s="304" customFormat="1" x14ac:dyDescent="0.2">
      <c r="A62" s="298" t="s">
        <v>435</v>
      </c>
      <c r="B62" s="299" t="s">
        <v>436</v>
      </c>
      <c r="C62" s="300">
        <v>0</v>
      </c>
      <c r="D62" s="300">
        <v>0</v>
      </c>
      <c r="E62" s="301">
        <f>C62+D62</f>
        <v>0</v>
      </c>
      <c r="F62" s="300">
        <v>0</v>
      </c>
      <c r="G62" s="300">
        <v>0</v>
      </c>
      <c r="H62" s="301">
        <f>F62+G62</f>
        <v>0</v>
      </c>
      <c r="I62" s="301">
        <f>E62+H62</f>
        <v>0</v>
      </c>
    </row>
    <row r="63" spans="1:9" s="304" customFormat="1" x14ac:dyDescent="0.2">
      <c r="A63" s="298" t="s">
        <v>437</v>
      </c>
      <c r="B63" s="299" t="s">
        <v>438</v>
      </c>
      <c r="C63" s="300">
        <v>0</v>
      </c>
      <c r="D63" s="300">
        <v>0</v>
      </c>
      <c r="E63" s="301">
        <f>C63+D63</f>
        <v>0</v>
      </c>
      <c r="F63" s="300">
        <v>0</v>
      </c>
      <c r="G63" s="300">
        <v>0</v>
      </c>
      <c r="H63" s="301">
        <f>F63+G63</f>
        <v>0</v>
      </c>
      <c r="I63" s="301">
        <f>E63+H63</f>
        <v>0</v>
      </c>
    </row>
    <row r="64" spans="1:9" s="304" customFormat="1" x14ac:dyDescent="0.2">
      <c r="A64" s="298"/>
      <c r="B64" s="302" t="s">
        <v>439</v>
      </c>
      <c r="C64" s="303">
        <f>C62+C63</f>
        <v>0</v>
      </c>
      <c r="D64" s="303">
        <f>D62+D63</f>
        <v>0</v>
      </c>
      <c r="E64" s="303">
        <f>C64+D64</f>
        <v>0</v>
      </c>
      <c r="F64" s="303">
        <f>F62+F63</f>
        <v>0</v>
      </c>
      <c r="G64" s="303">
        <f>G62+G63</f>
        <v>0</v>
      </c>
      <c r="H64" s="303">
        <f>F64+G64</f>
        <v>0</v>
      </c>
      <c r="I64" s="303">
        <f>E64+H64</f>
        <v>0</v>
      </c>
    </row>
    <row r="65" spans="1:9" s="304" customFormat="1" x14ac:dyDescent="0.2">
      <c r="A65" s="307" t="s">
        <v>440</v>
      </c>
      <c r="B65" s="689" t="s">
        <v>441</v>
      </c>
      <c r="C65" s="690"/>
      <c r="D65" s="690"/>
      <c r="E65" s="690"/>
      <c r="F65" s="690"/>
      <c r="G65" s="690"/>
      <c r="H65" s="690"/>
      <c r="I65" s="690"/>
    </row>
    <row r="66" spans="1:9" s="304" customFormat="1" x14ac:dyDescent="0.2">
      <c r="A66" s="298" t="s">
        <v>442</v>
      </c>
      <c r="B66" s="299" t="s">
        <v>441</v>
      </c>
      <c r="C66" s="300">
        <v>0</v>
      </c>
      <c r="D66" s="300">
        <v>0</v>
      </c>
      <c r="E66" s="301">
        <f>C66+D66</f>
        <v>0</v>
      </c>
      <c r="F66" s="300">
        <v>0</v>
      </c>
      <c r="G66" s="300">
        <v>0</v>
      </c>
      <c r="H66" s="301">
        <f>F66+G66</f>
        <v>0</v>
      </c>
      <c r="I66" s="301">
        <f>E66+H66</f>
        <v>0</v>
      </c>
    </row>
    <row r="67" spans="1:9" s="304" customFormat="1" x14ac:dyDescent="0.2">
      <c r="A67" s="298"/>
      <c r="B67" s="302" t="s">
        <v>444</v>
      </c>
      <c r="C67" s="303">
        <f>C66</f>
        <v>0</v>
      </c>
      <c r="D67" s="303">
        <f>D65</f>
        <v>0</v>
      </c>
      <c r="E67" s="303">
        <f>C67+D67</f>
        <v>0</v>
      </c>
      <c r="F67" s="303">
        <f>F65</f>
        <v>0</v>
      </c>
      <c r="G67" s="303">
        <f>G65</f>
        <v>0</v>
      </c>
      <c r="H67" s="303">
        <f>F67+G67</f>
        <v>0</v>
      </c>
      <c r="I67" s="303">
        <f>E67+H67</f>
        <v>0</v>
      </c>
    </row>
    <row r="68" spans="1:9" s="304" customFormat="1" x14ac:dyDescent="0.2">
      <c r="A68" s="298"/>
      <c r="B68" s="302"/>
      <c r="C68" s="303"/>
      <c r="D68" s="303"/>
      <c r="E68" s="303"/>
      <c r="F68" s="303"/>
      <c r="G68" s="303"/>
      <c r="H68" s="303"/>
      <c r="I68" s="303"/>
    </row>
    <row r="69" spans="1:9" s="304" customFormat="1" x14ac:dyDescent="0.2">
      <c r="A69" s="298"/>
      <c r="B69" s="302"/>
      <c r="C69" s="303"/>
      <c r="D69" s="303"/>
      <c r="E69" s="303"/>
      <c r="F69" s="303"/>
      <c r="G69" s="303"/>
      <c r="H69" s="303"/>
      <c r="I69" s="303"/>
    </row>
    <row r="70" spans="1:9" s="304" customFormat="1" x14ac:dyDescent="0.2">
      <c r="A70" s="298"/>
      <c r="B70" s="302" t="s">
        <v>353</v>
      </c>
      <c r="C70" s="303">
        <f t="shared" ref="C70:I70" si="7">C12+C15+C23+C31+C35+C38+C41+C44+C47+C50+C53+C56+C60+C64+C67</f>
        <v>0</v>
      </c>
      <c r="D70" s="303">
        <f t="shared" si="7"/>
        <v>0</v>
      </c>
      <c r="E70" s="303">
        <f t="shared" si="7"/>
        <v>0</v>
      </c>
      <c r="F70" s="303">
        <f t="shared" si="7"/>
        <v>0</v>
      </c>
      <c r="G70" s="303">
        <f t="shared" si="7"/>
        <v>0</v>
      </c>
      <c r="H70" s="303">
        <f t="shared" si="7"/>
        <v>0</v>
      </c>
      <c r="I70" s="303">
        <f t="shared" si="7"/>
        <v>0</v>
      </c>
    </row>
    <row r="71" spans="1:9" s="314" customFormat="1" ht="12.75" x14ac:dyDescent="0.2">
      <c r="A71" s="309"/>
      <c r="B71" s="310" t="s">
        <v>354</v>
      </c>
      <c r="C71" s="311">
        <v>0</v>
      </c>
      <c r="D71" s="311">
        <v>0</v>
      </c>
      <c r="E71" s="312">
        <f>C71+D71</f>
        <v>0</v>
      </c>
      <c r="F71" s="311">
        <v>0</v>
      </c>
      <c r="G71" s="311">
        <v>0</v>
      </c>
      <c r="H71" s="313">
        <f>SUM(H70:H70)</f>
        <v>0</v>
      </c>
      <c r="I71" s="313">
        <f>SUM(I70:I70)</f>
        <v>0</v>
      </c>
    </row>
    <row r="72" spans="1:9" s="318" customFormat="1" x14ac:dyDescent="0.2">
      <c r="A72" s="315"/>
      <c r="B72" s="316"/>
      <c r="C72" s="317"/>
      <c r="D72" s="317"/>
      <c r="E72" s="317"/>
      <c r="F72" s="317"/>
      <c r="G72" s="317"/>
      <c r="H72" s="317"/>
      <c r="I72" s="317"/>
    </row>
    <row r="73" spans="1:9" x14ac:dyDescent="0.2">
      <c r="A73" s="319"/>
      <c r="B73" s="320"/>
      <c r="C73" s="317"/>
      <c r="D73" s="317"/>
      <c r="E73" s="317"/>
      <c r="F73" s="317"/>
      <c r="G73" s="317"/>
      <c r="H73" s="317"/>
      <c r="I73" s="317"/>
    </row>
    <row r="74" spans="1:9" x14ac:dyDescent="0.2">
      <c r="A74" s="321" t="s">
        <v>355</v>
      </c>
      <c r="B74" s="322" t="s">
        <v>356</v>
      </c>
      <c r="C74" s="323" t="s">
        <v>357</v>
      </c>
      <c r="D74" s="317"/>
      <c r="E74" s="317"/>
      <c r="F74" s="317"/>
      <c r="G74" s="317"/>
      <c r="H74" s="317"/>
      <c r="I74" s="317"/>
    </row>
    <row r="75" spans="1:9" x14ac:dyDescent="0.2">
      <c r="A75" s="324" t="s">
        <v>123</v>
      </c>
      <c r="B75" s="321" t="s">
        <v>358</v>
      </c>
      <c r="C75" s="325">
        <f>I70</f>
        <v>0</v>
      </c>
      <c r="D75" s="317"/>
      <c r="E75" s="317"/>
      <c r="F75" s="317"/>
      <c r="G75" s="317"/>
      <c r="H75" s="317"/>
      <c r="I75" s="317"/>
    </row>
    <row r="76" spans="1:9" x14ac:dyDescent="0.2">
      <c r="A76" s="324" t="s">
        <v>359</v>
      </c>
      <c r="B76" s="324" t="s">
        <v>360</v>
      </c>
      <c r="C76" s="326">
        <f>H70</f>
        <v>0</v>
      </c>
      <c r="D76" s="317"/>
      <c r="E76" s="317"/>
      <c r="F76" s="317"/>
      <c r="G76" s="317"/>
      <c r="H76" s="317"/>
      <c r="I76" s="317"/>
    </row>
    <row r="77" spans="1:9" x14ac:dyDescent="0.2">
      <c r="A77" s="324" t="s">
        <v>361</v>
      </c>
      <c r="B77" s="324" t="s">
        <v>362</v>
      </c>
      <c r="C77" s="326">
        <f>C75-C76</f>
        <v>0</v>
      </c>
      <c r="D77" s="327"/>
      <c r="E77" s="327"/>
      <c r="F77" s="317"/>
      <c r="G77" s="317"/>
      <c r="H77" s="327"/>
      <c r="I77" s="327"/>
    </row>
    <row r="78" spans="1:9" x14ac:dyDescent="0.2">
      <c r="A78" s="324" t="s">
        <v>124</v>
      </c>
      <c r="B78" s="321" t="s">
        <v>363</v>
      </c>
      <c r="C78" s="325">
        <f>SUM(C79:C80)</f>
        <v>0</v>
      </c>
      <c r="D78" s="327"/>
      <c r="E78" s="327"/>
      <c r="F78" s="317"/>
      <c r="G78" s="317"/>
      <c r="H78" s="327"/>
      <c r="I78" s="327"/>
    </row>
    <row r="79" spans="1:9" x14ac:dyDescent="0.2">
      <c r="A79" s="324" t="s">
        <v>364</v>
      </c>
      <c r="B79" s="324" t="s">
        <v>365</v>
      </c>
      <c r="C79" s="328"/>
      <c r="D79" s="329" t="str">
        <f>IF(C79&lt;C77*0.1,"!!! Contribuția la cheltuielile eligibile nu este de minimum 50%","")</f>
        <v/>
      </c>
      <c r="E79" s="330"/>
      <c r="F79" s="317"/>
      <c r="G79" s="317"/>
      <c r="H79" s="327"/>
      <c r="I79" s="327"/>
    </row>
    <row r="80" spans="1:9" ht="25.5" x14ac:dyDescent="0.2">
      <c r="A80" s="324" t="s">
        <v>366</v>
      </c>
      <c r="B80" s="324" t="s">
        <v>367</v>
      </c>
      <c r="C80" s="326">
        <f>H70</f>
        <v>0</v>
      </c>
      <c r="D80" s="327"/>
      <c r="E80" s="327"/>
      <c r="F80" s="327"/>
      <c r="G80" s="327"/>
      <c r="H80" s="327"/>
      <c r="I80" s="327"/>
    </row>
    <row r="81" spans="1:9" x14ac:dyDescent="0.2">
      <c r="A81" s="324" t="s">
        <v>127</v>
      </c>
      <c r="B81" s="321" t="s">
        <v>368</v>
      </c>
      <c r="C81" s="325">
        <f>C75-C78</f>
        <v>0</v>
      </c>
      <c r="D81" s="327"/>
      <c r="E81" s="327"/>
      <c r="F81" s="327"/>
      <c r="G81" s="327"/>
      <c r="H81" s="327"/>
      <c r="I81" s="327"/>
    </row>
    <row r="82" spans="1:9" x14ac:dyDescent="0.2">
      <c r="A82" s="319"/>
      <c r="B82" s="316"/>
      <c r="C82" s="317"/>
      <c r="D82" s="317"/>
      <c r="E82" s="317"/>
      <c r="F82" s="317"/>
      <c r="G82" s="317"/>
      <c r="H82" s="317"/>
      <c r="I82" s="317"/>
    </row>
    <row r="83" spans="1:9" x14ac:dyDescent="0.2">
      <c r="A83" s="319"/>
      <c r="B83" s="316"/>
      <c r="C83" s="317"/>
      <c r="D83" s="317"/>
      <c r="E83" s="317"/>
      <c r="F83" s="317"/>
      <c r="G83" s="317"/>
      <c r="H83" s="317"/>
      <c r="I83" s="317"/>
    </row>
  </sheetData>
  <mergeCells count="27">
    <mergeCell ref="B61:I61"/>
    <mergeCell ref="B65:I65"/>
    <mergeCell ref="B48:I48"/>
    <mergeCell ref="B51:I51"/>
    <mergeCell ref="B54:I54"/>
    <mergeCell ref="B57:I57"/>
    <mergeCell ref="A3:I3"/>
    <mergeCell ref="H1:I2"/>
    <mergeCell ref="A1:G1"/>
    <mergeCell ref="A2:G2"/>
    <mergeCell ref="B8:I8"/>
    <mergeCell ref="A4:I4"/>
    <mergeCell ref="A6:A7"/>
    <mergeCell ref="B6:B7"/>
    <mergeCell ref="C6:D6"/>
    <mergeCell ref="E6:E7"/>
    <mergeCell ref="F6:G6"/>
    <mergeCell ref="H6:H7"/>
    <mergeCell ref="I6:I7"/>
    <mergeCell ref="B42:I42"/>
    <mergeCell ref="B45:I45"/>
    <mergeCell ref="B39:I39"/>
    <mergeCell ref="B13:I13"/>
    <mergeCell ref="B16:I16"/>
    <mergeCell ref="B24:I24"/>
    <mergeCell ref="B32:I32"/>
    <mergeCell ref="B36:I36"/>
  </mergeCells>
  <pageMargins left="0.70866141732283472" right="0.70866141732283472" top="0.74803149606299213" bottom="0.74803149606299213" header="0.31496062992125984" footer="0.31496062992125984"/>
  <pageSetup scale="4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H117"/>
  <sheetViews>
    <sheetView view="pageBreakPreview" topLeftCell="A82" zoomScale="90" zoomScaleNormal="70" zoomScaleSheetLayoutView="90" workbookViewId="0">
      <selection activeCell="A117" sqref="A1:H117"/>
    </sheetView>
  </sheetViews>
  <sheetFormatPr defaultColWidth="9.140625" defaultRowHeight="12.75" x14ac:dyDescent="0.2"/>
  <cols>
    <col min="1" max="1" width="6.7109375" style="373" customWidth="1"/>
    <col min="2" max="2" width="65" style="374" customWidth="1"/>
    <col min="3" max="3" width="12.28515625" style="375" customWidth="1"/>
    <col min="4" max="4" width="12.28515625" style="376" customWidth="1"/>
    <col min="5" max="5" width="12.28515625" style="377" customWidth="1"/>
    <col min="6" max="6" width="12" style="377" customWidth="1"/>
    <col min="7" max="7" width="11.5703125" style="378" customWidth="1"/>
    <col min="8" max="16384" width="9.140625" style="378"/>
  </cols>
  <sheetData>
    <row r="1" spans="1:8" ht="15.75" x14ac:dyDescent="0.2">
      <c r="A1" s="734" t="s">
        <v>152</v>
      </c>
      <c r="B1" s="735"/>
      <c r="C1" s="735"/>
      <c r="D1" s="735"/>
      <c r="E1" s="735"/>
      <c r="F1" s="735"/>
      <c r="G1" s="693" t="s">
        <v>506</v>
      </c>
      <c r="H1" s="694"/>
    </row>
    <row r="2" spans="1:8" ht="23.25" x14ac:dyDescent="0.2">
      <c r="A2" s="711" t="s">
        <v>633</v>
      </c>
      <c r="B2" s="712"/>
      <c r="C2" s="712"/>
      <c r="D2" s="712"/>
      <c r="E2" s="712"/>
      <c r="F2" s="712"/>
      <c r="G2" s="695"/>
      <c r="H2" s="696"/>
    </row>
    <row r="3" spans="1:8" x14ac:dyDescent="0.2">
      <c r="A3" s="691"/>
      <c r="B3" s="692"/>
      <c r="C3" s="692"/>
      <c r="D3" s="692"/>
      <c r="E3" s="692"/>
      <c r="F3" s="692"/>
      <c r="G3" s="692"/>
      <c r="H3" s="713"/>
    </row>
    <row r="4" spans="1:8" s="336" customFormat="1" x14ac:dyDescent="0.2">
      <c r="A4" s="736" t="s">
        <v>390</v>
      </c>
      <c r="B4" s="736"/>
      <c r="C4" s="736"/>
      <c r="D4" s="736"/>
      <c r="E4" s="736"/>
      <c r="F4" s="736"/>
    </row>
    <row r="5" spans="1:8" s="336" customFormat="1" ht="40.5" customHeight="1" x14ac:dyDescent="0.2">
      <c r="A5" s="737" t="s">
        <v>443</v>
      </c>
      <c r="B5" s="738"/>
      <c r="C5" s="738"/>
      <c r="D5" s="738"/>
      <c r="E5" s="738"/>
      <c r="F5" s="738"/>
    </row>
    <row r="6" spans="1:8" s="336" customFormat="1" x14ac:dyDescent="0.2">
      <c r="A6" s="337"/>
      <c r="B6" s="739"/>
      <c r="C6" s="739"/>
      <c r="D6" s="338"/>
      <c r="E6" s="339"/>
      <c r="F6" s="339"/>
    </row>
    <row r="7" spans="1:8" s="336" customFormat="1" ht="25.5" customHeight="1" x14ac:dyDescent="0.2">
      <c r="A7" s="740" t="s">
        <v>369</v>
      </c>
      <c r="B7" s="742" t="s">
        <v>370</v>
      </c>
      <c r="C7" s="742" t="s">
        <v>371</v>
      </c>
      <c r="D7" s="742" t="s">
        <v>372</v>
      </c>
      <c r="E7" s="714" t="s">
        <v>235</v>
      </c>
      <c r="F7" s="715"/>
    </row>
    <row r="8" spans="1:8" s="341" customFormat="1" ht="15" customHeight="1" x14ac:dyDescent="0.2">
      <c r="A8" s="741"/>
      <c r="B8" s="743"/>
      <c r="C8" s="743"/>
      <c r="D8" s="743"/>
      <c r="E8" s="340" t="s">
        <v>373</v>
      </c>
      <c r="F8" s="340" t="s">
        <v>374</v>
      </c>
    </row>
    <row r="9" spans="1:8" s="343" customFormat="1" ht="15" x14ac:dyDescent="0.2">
      <c r="A9" s="342" t="str">
        <f>'Bugetul cererii de finanțare'!A8</f>
        <v>CAP. 1</v>
      </c>
      <c r="B9" s="723" t="str">
        <f>'Bugetul cererii de finanțare'!B8:I8</f>
        <v>Cheltuieli pentru amenajarea terenului</v>
      </c>
      <c r="C9" s="724"/>
      <c r="D9" s="724"/>
      <c r="E9" s="724"/>
      <c r="F9" s="724"/>
    </row>
    <row r="10" spans="1:8" s="349" customFormat="1" ht="15" x14ac:dyDescent="0.2">
      <c r="A10" s="344" t="str">
        <f>'Bugetul cererii de finanțare'!A9</f>
        <v>1.1</v>
      </c>
      <c r="B10" s="345" t="str">
        <f>'Bugetul cererii de finanțare'!B9</f>
        <v>Obţinerea terenului</v>
      </c>
      <c r="C10" s="346">
        <f>'Bugetul cererii de finanțare'!I9</f>
        <v>0</v>
      </c>
      <c r="D10" s="347" t="str">
        <f>IF(E10+F10&lt;&gt;C10,"Eroare!","")</f>
        <v/>
      </c>
      <c r="E10" s="348">
        <v>0</v>
      </c>
      <c r="F10" s="348">
        <v>0</v>
      </c>
    </row>
    <row r="11" spans="1:8" s="349" customFormat="1" ht="15" x14ac:dyDescent="0.2">
      <c r="A11" s="344" t="str">
        <f>'Bugetul cererii de finanțare'!A10</f>
        <v>1.2</v>
      </c>
      <c r="B11" s="345" t="str">
        <f>'Bugetul cererii de finanțare'!B10</f>
        <v>Amenajarea terenului</v>
      </c>
      <c r="C11" s="346">
        <f>'Bugetul cererii de finanțare'!I10</f>
        <v>0</v>
      </c>
      <c r="D11" s="347" t="str">
        <f>IF(E11+F11&lt;&gt;C11,"Eroare!","")</f>
        <v/>
      </c>
      <c r="E11" s="348">
        <v>0</v>
      </c>
      <c r="F11" s="348">
        <v>0</v>
      </c>
    </row>
    <row r="12" spans="1:8" s="349" customFormat="1" ht="15" x14ac:dyDescent="0.2">
      <c r="A12" s="344" t="str">
        <f>'Bugetul cererii de finanțare'!A11</f>
        <v>1.3</v>
      </c>
      <c r="B12" s="345" t="str">
        <f>'Bugetul cererii de finanțare'!B11</f>
        <v>Amenajari pentru protectia mediului si aducerea la starea initiala</v>
      </c>
      <c r="C12" s="346">
        <f>'Bugetul cererii de finanțare'!I11</f>
        <v>0</v>
      </c>
      <c r="D12" s="347" t="str">
        <f>IF(E12+F12&lt;&gt;C12,"Eroare!","")</f>
        <v/>
      </c>
      <c r="E12" s="348">
        <v>0</v>
      </c>
      <c r="F12" s="348">
        <v>0</v>
      </c>
    </row>
    <row r="13" spans="1:8" s="343" customFormat="1" ht="15" x14ac:dyDescent="0.2">
      <c r="A13" s="342"/>
      <c r="B13" s="350" t="str">
        <f>'Bugetul cererii de finanțare'!B12</f>
        <v>TOTAL CAPITOL 1</v>
      </c>
      <c r="C13" s="346">
        <f>'Bugetul cererii de finanțare'!I12</f>
        <v>0</v>
      </c>
      <c r="D13" s="347" t="str">
        <f>IF(E13+F13&lt;&gt;C13,"Eroare!","")</f>
        <v/>
      </c>
      <c r="E13" s="351">
        <f>SUM(E10:E12)</f>
        <v>0</v>
      </c>
      <c r="F13" s="351">
        <f>SUM(F10:F12)</f>
        <v>0</v>
      </c>
    </row>
    <row r="14" spans="1:8" s="343" customFormat="1" ht="15" x14ac:dyDescent="0.2">
      <c r="A14" s="342" t="str">
        <f>'Bugetul cererii de finanțare'!A13</f>
        <v>CAP. 2</v>
      </c>
      <c r="B14" s="723" t="str">
        <f>'Bugetul cererii de finanțare'!B13:I13</f>
        <v>Cheltuieli pt asigurarea utilităţilor necesare obiectivului</v>
      </c>
      <c r="C14" s="724"/>
      <c r="D14" s="724"/>
      <c r="E14" s="724"/>
      <c r="F14" s="724"/>
    </row>
    <row r="15" spans="1:8" s="343" customFormat="1" ht="15" x14ac:dyDescent="0.2">
      <c r="A15" s="344" t="s">
        <v>317</v>
      </c>
      <c r="B15" s="345" t="s">
        <v>318</v>
      </c>
      <c r="C15" s="346">
        <f>'Bugetul cererii de finanțare'!I14</f>
        <v>0</v>
      </c>
      <c r="D15" s="347" t="str">
        <f>IF(E15+F15&lt;&gt;C15,"Eroare!","")</f>
        <v/>
      </c>
      <c r="E15" s="348">
        <v>0</v>
      </c>
      <c r="F15" s="348">
        <v>0</v>
      </c>
    </row>
    <row r="16" spans="1:8" s="343" customFormat="1" ht="15" x14ac:dyDescent="0.2">
      <c r="A16" s="342"/>
      <c r="B16" s="350" t="str">
        <f>'Bugetul cererii de finanțare'!B15</f>
        <v> TOTAL CAPITOL 2</v>
      </c>
      <c r="C16" s="346">
        <f>'Bugetul cererii de finanțare'!I15</f>
        <v>0</v>
      </c>
      <c r="D16" s="347" t="str">
        <f>IF(E16+F16&lt;&gt;C16,"Eroare!","")</f>
        <v/>
      </c>
      <c r="E16" s="351">
        <f t="shared" ref="E16:F16" si="0">E15</f>
        <v>0</v>
      </c>
      <c r="F16" s="351">
        <f t="shared" si="0"/>
        <v>0</v>
      </c>
    </row>
    <row r="17" spans="1:6" s="343" customFormat="1" ht="15" x14ac:dyDescent="0.2">
      <c r="A17" s="342" t="str">
        <f>'Bugetul cererii de finanțare'!A16</f>
        <v>CAP. 3</v>
      </c>
      <c r="B17" s="723" t="str">
        <f>'Bugetul cererii de finanțare'!B16:I16</f>
        <v>Cheltuieli pentru proiectare și asistență tehnică</v>
      </c>
      <c r="C17" s="724"/>
      <c r="D17" s="724"/>
      <c r="E17" s="724"/>
      <c r="F17" s="724"/>
    </row>
    <row r="18" spans="1:6" s="349" customFormat="1" ht="15" x14ac:dyDescent="0.2">
      <c r="A18" s="344" t="str">
        <f>'Bugetul cererii de finanțare'!A17</f>
        <v>3.1</v>
      </c>
      <c r="B18" s="345" t="str">
        <f>'Bugetul cererii de finanțare'!B17</f>
        <v>Studii de teren</v>
      </c>
      <c r="C18" s="346">
        <f>'Bugetul cererii de finanțare'!I17</f>
        <v>0</v>
      </c>
      <c r="D18" s="347" t="str">
        <f>IF(E18+F18&lt;&gt;C18,"Eroare!","")</f>
        <v/>
      </c>
      <c r="E18" s="348">
        <v>0</v>
      </c>
      <c r="F18" s="348">
        <v>0</v>
      </c>
    </row>
    <row r="19" spans="1:6" s="349" customFormat="1" ht="15" x14ac:dyDescent="0.2">
      <c r="A19" s="344" t="str">
        <f>'Bugetul cererii de finanțare'!A18</f>
        <v>3.2</v>
      </c>
      <c r="B19" s="345" t="str">
        <f>'Bugetul cererii de finanțare'!B18</f>
        <v>Obtinere avize, acorduri, autorizatii</v>
      </c>
      <c r="C19" s="346">
        <f>'Bugetul cererii de finanțare'!I18</f>
        <v>0</v>
      </c>
      <c r="D19" s="347" t="str">
        <f t="shared" ref="D19:D24" si="1">IF(E19+F19&lt;&gt;C19,"Eroare!","")</f>
        <v/>
      </c>
      <c r="E19" s="348">
        <v>0</v>
      </c>
      <c r="F19" s="348">
        <v>0</v>
      </c>
    </row>
    <row r="20" spans="1:6" s="349" customFormat="1" ht="15" x14ac:dyDescent="0.2">
      <c r="A20" s="344" t="str">
        <f>'Bugetul cererii de finanțare'!A19</f>
        <v>3.3</v>
      </c>
      <c r="B20" s="345" t="str">
        <f>'Bugetul cererii de finanțare'!B19</f>
        <v>Proiectare si inginerie</v>
      </c>
      <c r="C20" s="346">
        <f>'Bugetul cererii de finanțare'!I19</f>
        <v>0</v>
      </c>
      <c r="D20" s="347" t="str">
        <f t="shared" si="1"/>
        <v/>
      </c>
      <c r="E20" s="348">
        <v>0</v>
      </c>
      <c r="F20" s="348">
        <v>0</v>
      </c>
    </row>
    <row r="21" spans="1:6" s="349" customFormat="1" ht="15" x14ac:dyDescent="0.2">
      <c r="A21" s="344" t="str">
        <f>'Bugetul cererii de finanțare'!A20</f>
        <v>3.4</v>
      </c>
      <c r="B21" s="345" t="str">
        <f>'Bugetul cererii de finanțare'!B20</f>
        <v>Organizarea procedurilor de achiziție</v>
      </c>
      <c r="C21" s="346">
        <f>'Bugetul cererii de finanțare'!I20</f>
        <v>0</v>
      </c>
      <c r="D21" s="347" t="str">
        <f t="shared" ref="D21" si="2">IF(E21+F21&lt;&gt;C21,"Eroare!","")</f>
        <v/>
      </c>
      <c r="E21" s="348">
        <v>0</v>
      </c>
      <c r="F21" s="348">
        <v>0</v>
      </c>
    </row>
    <row r="22" spans="1:6" s="349" customFormat="1" ht="15" x14ac:dyDescent="0.2">
      <c r="A22" s="344" t="str">
        <f>'Bugetul cererii de finanțare'!A21</f>
        <v>3.5</v>
      </c>
      <c r="B22" s="345" t="str">
        <f>'Bugetul cererii de finanțare'!B21</f>
        <v>Consultanta</v>
      </c>
      <c r="C22" s="346">
        <f>'Bugetul cererii de finanțare'!I21</f>
        <v>0</v>
      </c>
      <c r="D22" s="347" t="str">
        <f t="shared" si="1"/>
        <v/>
      </c>
      <c r="E22" s="348">
        <v>0</v>
      </c>
      <c r="F22" s="348">
        <v>0</v>
      </c>
    </row>
    <row r="23" spans="1:6" s="349" customFormat="1" ht="15" x14ac:dyDescent="0.2">
      <c r="A23" s="344" t="str">
        <f>'Bugetul cererii de finanțare'!A22</f>
        <v>3.6</v>
      </c>
      <c r="B23" s="345" t="str">
        <f>'Bugetul cererii de finanțare'!B22</f>
        <v>Asistenta tehnica</v>
      </c>
      <c r="C23" s="346">
        <f>'Bugetul cererii de finanțare'!I22</f>
        <v>0</v>
      </c>
      <c r="D23" s="347" t="str">
        <f t="shared" si="1"/>
        <v/>
      </c>
      <c r="E23" s="348">
        <v>0</v>
      </c>
      <c r="F23" s="348">
        <v>0</v>
      </c>
    </row>
    <row r="24" spans="1:6" s="343" customFormat="1" ht="15" x14ac:dyDescent="0.2">
      <c r="A24" s="342"/>
      <c r="B24" s="350" t="str">
        <f>'Bugetul cererii de finanțare'!B23</f>
        <v> TOTAL CAPITOL 3</v>
      </c>
      <c r="C24" s="346">
        <f>'Bugetul cererii de finanțare'!I23</f>
        <v>0</v>
      </c>
      <c r="D24" s="347" t="str">
        <f t="shared" si="1"/>
        <v/>
      </c>
      <c r="E24" s="351">
        <f>SUM(E18:E23)</f>
        <v>0</v>
      </c>
      <c r="F24" s="351">
        <f>SUM(F18:F23)</f>
        <v>0</v>
      </c>
    </row>
    <row r="25" spans="1:6" s="343" customFormat="1" ht="15" x14ac:dyDescent="0.2">
      <c r="A25" s="342" t="str">
        <f>'Bugetul cererii de finanțare'!A24</f>
        <v>CAP. 4</v>
      </c>
      <c r="B25" s="723" t="str">
        <f>'Bugetul cererii de finanțare'!B24:I24</f>
        <v>Cheltuieli pentru investiţia de bază</v>
      </c>
      <c r="C25" s="724"/>
      <c r="D25" s="724"/>
      <c r="E25" s="724"/>
      <c r="F25" s="724"/>
    </row>
    <row r="26" spans="1:6" s="349" customFormat="1" ht="15" x14ac:dyDescent="0.2">
      <c r="A26" s="344" t="str">
        <f>'Bugetul cererii de finanțare'!A25</f>
        <v>4.1</v>
      </c>
      <c r="B26" s="345" t="str">
        <f>'Bugetul cererii de finanțare'!B25</f>
        <v>Construcţii şi instalaţii</v>
      </c>
      <c r="C26" s="346">
        <f>'Bugetul cererii de finanțare'!I25</f>
        <v>0</v>
      </c>
      <c r="D26" s="347" t="str">
        <f>IF(E26+F26&lt;&gt;C26,"Eroare!","")</f>
        <v/>
      </c>
      <c r="E26" s="348">
        <v>0</v>
      </c>
      <c r="F26" s="348">
        <v>0</v>
      </c>
    </row>
    <row r="27" spans="1:6" s="349" customFormat="1" ht="15" x14ac:dyDescent="0.2">
      <c r="A27" s="344" t="str">
        <f>'Bugetul cererii de finanțare'!A26</f>
        <v>4.2</v>
      </c>
      <c r="B27" s="345" t="str">
        <f>'Bugetul cererii de finanțare'!B26</f>
        <v>Montaj utilaje tehnologice</v>
      </c>
      <c r="C27" s="346">
        <f>'Bugetul cererii de finanțare'!I26</f>
        <v>0</v>
      </c>
      <c r="D27" s="347" t="str">
        <f t="shared" ref="D27:D32" si="3">IF(E27+F27&lt;&gt;C27,"Eroare!","")</f>
        <v/>
      </c>
      <c r="E27" s="348">
        <v>0</v>
      </c>
      <c r="F27" s="386">
        <v>0</v>
      </c>
    </row>
    <row r="28" spans="1:6" s="349" customFormat="1" ht="15" x14ac:dyDescent="0.2">
      <c r="A28" s="344" t="str">
        <f>'Bugetul cererii de finanțare'!A27</f>
        <v>4.3</v>
      </c>
      <c r="B28" s="345" t="str">
        <f>'Bugetul cererii de finanțare'!B27</f>
        <v>Utilaje,    echipamente    tehnologice și funcționale cu montaj</v>
      </c>
      <c r="C28" s="346">
        <f>'Bugetul cererii de finanțare'!I27</f>
        <v>0</v>
      </c>
      <c r="D28" s="347" t="str">
        <f t="shared" si="3"/>
        <v/>
      </c>
      <c r="E28" s="348">
        <v>0</v>
      </c>
      <c r="F28" s="386">
        <v>0</v>
      </c>
    </row>
    <row r="29" spans="1:6" s="349" customFormat="1" ht="15" x14ac:dyDescent="0.2">
      <c r="A29" s="344" t="str">
        <f>'Bugetul cererii de finanțare'!A28</f>
        <v>4.4</v>
      </c>
      <c r="B29" s="345" t="str">
        <f>'Bugetul cererii de finanțare'!B28</f>
        <v>Utilaje   fără   montaj  și echipamente   de transport</v>
      </c>
      <c r="C29" s="346">
        <f>'Bugetul cererii de finanțare'!I28</f>
        <v>0</v>
      </c>
      <c r="D29" s="347" t="str">
        <f t="shared" si="3"/>
        <v/>
      </c>
      <c r="E29" s="348">
        <v>0</v>
      </c>
      <c r="F29" s="348">
        <v>0</v>
      </c>
    </row>
    <row r="30" spans="1:6" s="349" customFormat="1" ht="15" x14ac:dyDescent="0.2">
      <c r="A30" s="344" t="str">
        <f>'Bugetul cererii de finanțare'!A29</f>
        <v>4.5</v>
      </c>
      <c r="B30" s="345" t="str">
        <f>'Bugetul cererii de finanțare'!B29</f>
        <v>Dotări</v>
      </c>
      <c r="C30" s="346">
        <f>'Bugetul cererii de finanțare'!I29</f>
        <v>0</v>
      </c>
      <c r="D30" s="347" t="str">
        <f t="shared" si="3"/>
        <v/>
      </c>
      <c r="E30" s="348">
        <v>0</v>
      </c>
      <c r="F30" s="348">
        <v>0</v>
      </c>
    </row>
    <row r="31" spans="1:6" s="349" customFormat="1" ht="15" x14ac:dyDescent="0.2">
      <c r="A31" s="344" t="str">
        <f>'Bugetul cererii de finanțare'!A30</f>
        <v>4.6</v>
      </c>
      <c r="B31" s="345" t="str">
        <f>'Bugetul cererii de finanțare'!B30</f>
        <v>Active necorporale</v>
      </c>
      <c r="C31" s="346">
        <f>'Bugetul cererii de finanțare'!I30</f>
        <v>0</v>
      </c>
      <c r="D31" s="347" t="str">
        <f t="shared" si="3"/>
        <v/>
      </c>
      <c r="E31" s="348">
        <v>0</v>
      </c>
      <c r="F31" s="348">
        <v>0</v>
      </c>
    </row>
    <row r="32" spans="1:6" s="343" customFormat="1" ht="15" x14ac:dyDescent="0.2">
      <c r="A32" s="342"/>
      <c r="B32" s="350" t="str">
        <f>'Bugetul cererii de finanțare'!B31</f>
        <v>TOTAL CAPITOL 4</v>
      </c>
      <c r="C32" s="346">
        <f>'Bugetul cererii de finanțare'!I31</f>
        <v>0</v>
      </c>
      <c r="D32" s="347" t="str">
        <f t="shared" si="3"/>
        <v/>
      </c>
      <c r="E32" s="351">
        <f>SUM(E26:E31)</f>
        <v>0</v>
      </c>
      <c r="F32" s="351">
        <f>SUM(F26:F31)</f>
        <v>0</v>
      </c>
    </row>
    <row r="33" spans="1:6" s="343" customFormat="1" ht="15" x14ac:dyDescent="0.2">
      <c r="A33" s="342" t="str">
        <f>'Bugetul cererii de finanțare'!A32</f>
        <v>CAP. 5</v>
      </c>
      <c r="B33" s="723" t="str">
        <f>'Bugetul cererii de finanțare'!B32:I32</f>
        <v>Cheltuieli cu organizarea de șantier</v>
      </c>
      <c r="C33" s="724"/>
      <c r="D33" s="724"/>
      <c r="E33" s="724"/>
      <c r="F33" s="724"/>
    </row>
    <row r="34" spans="1:6" s="349" customFormat="1" ht="15" x14ac:dyDescent="0.2">
      <c r="A34" s="344" t="str">
        <f>'Bugetul cererii de finanțare'!A33</f>
        <v>5.1</v>
      </c>
      <c r="B34" s="345" t="str">
        <f>'Bugetul cererii de finanțare'!B33</f>
        <v>Lucări de construcții</v>
      </c>
      <c r="C34" s="346">
        <f>'Bugetul cererii de finanțare'!I33</f>
        <v>0</v>
      </c>
      <c r="D34" s="347" t="str">
        <f>IF(E34+F34&lt;&gt;C34,"Eroare!","")</f>
        <v/>
      </c>
      <c r="E34" s="348">
        <v>0</v>
      </c>
      <c r="F34" s="348">
        <v>0</v>
      </c>
    </row>
    <row r="35" spans="1:6" s="343" customFormat="1" ht="15" x14ac:dyDescent="0.2">
      <c r="A35" s="344" t="str">
        <f>'Bugetul cererii de finanțare'!A34</f>
        <v>5.2</v>
      </c>
      <c r="B35" s="345" t="str">
        <f>'Bugetul cererii de finanțare'!B34</f>
        <v>Cheltuieli conexe oraganizării de șantier</v>
      </c>
      <c r="C35" s="346">
        <f>'Bugetul cererii de finanțare'!I34</f>
        <v>0</v>
      </c>
      <c r="D35" s="347" t="str">
        <f t="shared" ref="D35:D36" si="4">IF(E35+F35&lt;&gt;C35,"Eroare!","")</f>
        <v/>
      </c>
      <c r="E35" s="348">
        <v>0</v>
      </c>
      <c r="F35" s="348">
        <v>0</v>
      </c>
    </row>
    <row r="36" spans="1:6" s="343" customFormat="1" ht="15" x14ac:dyDescent="0.2">
      <c r="A36" s="342"/>
      <c r="B36" s="350" t="str">
        <f>'Bugetul cererii de finanțare'!B35</f>
        <v>TOTAL CAPITOL 5</v>
      </c>
      <c r="C36" s="346">
        <f>'Bugetul cererii de finanțare'!I35</f>
        <v>0</v>
      </c>
      <c r="D36" s="347" t="str">
        <f t="shared" si="4"/>
        <v/>
      </c>
      <c r="E36" s="351">
        <f>SUM(E34:E35)</f>
        <v>0</v>
      </c>
      <c r="F36" s="351">
        <f>SUM(F34:F35)</f>
        <v>0</v>
      </c>
    </row>
    <row r="37" spans="1:6" s="343" customFormat="1" ht="15" x14ac:dyDescent="0.2">
      <c r="A37" s="342" t="str">
        <f>'Bugetul cererii de finanțare'!A36</f>
        <v>CAP. 6</v>
      </c>
      <c r="B37" s="723" t="str">
        <f>'Bugetul cererii de finanțare'!B36:I36</f>
        <v>Comisioane, cote, taxe</v>
      </c>
      <c r="C37" s="724"/>
      <c r="D37" s="724"/>
      <c r="E37" s="724"/>
      <c r="F37" s="724"/>
    </row>
    <row r="38" spans="1:6" s="343" customFormat="1" ht="15" x14ac:dyDescent="0.2">
      <c r="A38" s="389" t="str">
        <f>'Bugetul cererii de finanțare'!A37</f>
        <v>6.1</v>
      </c>
      <c r="B38" s="345" t="str">
        <f>'Bugetul cererii de finanțare'!B37</f>
        <v>Comisioane, cote, taxe</v>
      </c>
      <c r="C38" s="346">
        <f>'Bugetul cererii de finanțare'!I37</f>
        <v>0</v>
      </c>
      <c r="D38" s="347" t="str">
        <f>IF(E38+F38&lt;&gt;C38,"Eroare!","")</f>
        <v/>
      </c>
      <c r="E38" s="348">
        <v>0</v>
      </c>
      <c r="F38" s="348">
        <v>0</v>
      </c>
    </row>
    <row r="39" spans="1:6" s="343" customFormat="1" ht="15" x14ac:dyDescent="0.2">
      <c r="A39" s="342"/>
      <c r="B39" s="387" t="str">
        <f>'Bugetul cererii de finanțare'!B38</f>
        <v>TOTAL CAPITOL 6</v>
      </c>
      <c r="C39" s="346">
        <f>'Bugetul cererii de finanțare'!I38</f>
        <v>0</v>
      </c>
      <c r="D39" s="347" t="str">
        <f>IF(E39+F39&lt;&gt;C39,"Eroare!","")</f>
        <v/>
      </c>
      <c r="E39" s="351">
        <f>SUM(E38:E38)</f>
        <v>0</v>
      </c>
      <c r="F39" s="351">
        <f>SUM(F38:F38)</f>
        <v>0</v>
      </c>
    </row>
    <row r="40" spans="1:6" s="343" customFormat="1" ht="15" x14ac:dyDescent="0.2">
      <c r="A40" s="342" t="str">
        <f>'Bugetul cererii de finanțare'!A39</f>
        <v>CAP. 7</v>
      </c>
      <c r="B40" s="723" t="str">
        <f>'Bugetul cererii de finanțare'!B39:I39</f>
        <v>Cheltuieli diverse și neprevăzute</v>
      </c>
      <c r="C40" s="724"/>
      <c r="D40" s="724"/>
      <c r="E40" s="724"/>
      <c r="F40" s="724"/>
    </row>
    <row r="41" spans="1:6" s="343" customFormat="1" ht="15" x14ac:dyDescent="0.2">
      <c r="A41" s="389" t="str">
        <f>'Bugetul cererii de finanțare'!A40</f>
        <v>7.1</v>
      </c>
      <c r="B41" s="345" t="str">
        <f>'Bugetul cererii de finanțare'!B40</f>
        <v>Cheltuieli diverse și neprevăzute</v>
      </c>
      <c r="C41" s="346">
        <f>'Bugetul cererii de finanțare'!I40</f>
        <v>0</v>
      </c>
      <c r="D41" s="347" t="str">
        <f>IF(E41+F41&lt;&gt;C41,"Eroare!","")</f>
        <v/>
      </c>
      <c r="E41" s="348">
        <v>0</v>
      </c>
      <c r="F41" s="348">
        <v>0</v>
      </c>
    </row>
    <row r="42" spans="1:6" s="343" customFormat="1" ht="15" x14ac:dyDescent="0.2">
      <c r="A42" s="342"/>
      <c r="B42" s="387" t="str">
        <f>'Bugetul cererii de finanțare'!B41</f>
        <v>TOTAL CAPITOL 7</v>
      </c>
      <c r="C42" s="346">
        <f>'Bugetul cererii de finanțare'!I41</f>
        <v>0</v>
      </c>
      <c r="D42" s="347" t="str">
        <f>IF(E42+F42&lt;&gt;C42,"Eroare!","")</f>
        <v/>
      </c>
      <c r="E42" s="351">
        <f t="shared" ref="E42:F42" si="5">E41</f>
        <v>0</v>
      </c>
      <c r="F42" s="351">
        <f t="shared" si="5"/>
        <v>0</v>
      </c>
    </row>
    <row r="43" spans="1:6" s="343" customFormat="1" ht="15" x14ac:dyDescent="0.2">
      <c r="A43" s="342" t="str">
        <f>'Bugetul cererii de finanțare'!A42</f>
        <v>CAP. 8</v>
      </c>
      <c r="B43" s="731" t="str">
        <f>'Bugetul cererii de finanțare'!B42:I42</f>
        <v>Cheltuieli cu amortizarea</v>
      </c>
      <c r="C43" s="732"/>
      <c r="D43" s="732"/>
      <c r="E43" s="732"/>
      <c r="F43" s="733"/>
    </row>
    <row r="44" spans="1:6" s="343" customFormat="1" ht="15" x14ac:dyDescent="0.2">
      <c r="A44" s="389" t="str">
        <f>'Bugetul cererii de finanțare'!A43</f>
        <v>8.1</v>
      </c>
      <c r="B44" s="388" t="str">
        <f>'Bugetul cererii de finanțare'!B43</f>
        <v>Cheltuieli cu amortizarea</v>
      </c>
      <c r="C44" s="346">
        <f>'Bugetul cererii de finanțare'!I43</f>
        <v>0</v>
      </c>
      <c r="D44" s="347" t="str">
        <f>IF(E44+F44&lt;&gt;C44,"Eroare!","")</f>
        <v/>
      </c>
      <c r="E44" s="390">
        <v>0</v>
      </c>
      <c r="F44" s="390">
        <v>0</v>
      </c>
    </row>
    <row r="45" spans="1:6" s="343" customFormat="1" ht="15" x14ac:dyDescent="0.2">
      <c r="A45" s="342"/>
      <c r="B45" s="350" t="str">
        <f>'Bugetul cererii de finanțare'!B44</f>
        <v>TOTAL CAPITOL 8</v>
      </c>
      <c r="C45" s="346">
        <f>'Bugetul cererii de finanțare'!I44</f>
        <v>0</v>
      </c>
      <c r="D45" s="347" t="str">
        <f t="shared" ref="D45:D68" si="6">IF(E45+F45&lt;&gt;C45,"Eroare!","")</f>
        <v/>
      </c>
      <c r="E45" s="351">
        <f>E44</f>
        <v>0</v>
      </c>
      <c r="F45" s="351">
        <f>F44</f>
        <v>0</v>
      </c>
    </row>
    <row r="46" spans="1:6" s="343" customFormat="1" ht="15" x14ac:dyDescent="0.2">
      <c r="A46" s="342" t="str">
        <f>'Bugetul cererii de finanțare'!A45</f>
        <v>CAP. 9</v>
      </c>
      <c r="B46" s="731" t="str">
        <f>'Bugetul cererii de finanțare'!B45:I45</f>
        <v>Cheltuieli cu leasing-ul</v>
      </c>
      <c r="C46" s="732"/>
      <c r="D46" s="732"/>
      <c r="E46" s="732"/>
      <c r="F46" s="733"/>
    </row>
    <row r="47" spans="1:6" s="343" customFormat="1" ht="15" x14ac:dyDescent="0.2">
      <c r="A47" s="389" t="str">
        <f>'Bugetul cererii de finanțare'!A46</f>
        <v>9.1</v>
      </c>
      <c r="B47" s="388" t="str">
        <f>'Bugetul cererii de finanțare'!B46</f>
        <v>Cheltuieli cu leasing-ul</v>
      </c>
      <c r="C47" s="346">
        <f>'Bugetul cererii de finanțare'!I46</f>
        <v>0</v>
      </c>
      <c r="D47" s="347" t="str">
        <f t="shared" si="6"/>
        <v/>
      </c>
      <c r="E47" s="390">
        <v>0</v>
      </c>
      <c r="F47" s="390">
        <v>0</v>
      </c>
    </row>
    <row r="48" spans="1:6" s="343" customFormat="1" ht="15" x14ac:dyDescent="0.2">
      <c r="A48" s="342"/>
      <c r="B48" s="350" t="str">
        <f>'Bugetul cererii de finanțare'!B47</f>
        <v>TOTAL CAPITOL 9</v>
      </c>
      <c r="C48" s="346">
        <f>'Bugetul cererii de finanțare'!I47</f>
        <v>0</v>
      </c>
      <c r="D48" s="347" t="str">
        <f t="shared" si="6"/>
        <v/>
      </c>
      <c r="E48" s="351">
        <f>E47</f>
        <v>0</v>
      </c>
      <c r="F48" s="351">
        <f>F47</f>
        <v>0</v>
      </c>
    </row>
    <row r="49" spans="1:6" s="343" customFormat="1" ht="15" x14ac:dyDescent="0.2">
      <c r="A49" s="342" t="str">
        <f>'Bugetul cererii de finanțare'!A48</f>
        <v>CAP. 10</v>
      </c>
      <c r="B49" s="731" t="str">
        <f>'Bugetul cererii de finanțare'!B48:I48</f>
        <v>Cheltuieli privind plata drepturilor salariale</v>
      </c>
      <c r="C49" s="732"/>
      <c r="D49" s="732"/>
      <c r="E49" s="732"/>
      <c r="F49" s="733"/>
    </row>
    <row r="50" spans="1:6" s="343" customFormat="1" ht="15" x14ac:dyDescent="0.2">
      <c r="A50" s="389" t="str">
        <f>'Bugetul cererii de finanțare'!A49</f>
        <v>10.1</v>
      </c>
      <c r="B50" s="388" t="str">
        <f>'Bugetul cererii de finanțare'!B49</f>
        <v>Cheltuieli privind plata drepturilor salariale</v>
      </c>
      <c r="C50" s="346">
        <f>'Bugetul cererii de finanțare'!I49</f>
        <v>0</v>
      </c>
      <c r="D50" s="347" t="str">
        <f t="shared" si="6"/>
        <v/>
      </c>
      <c r="E50" s="390">
        <v>0</v>
      </c>
      <c r="F50" s="390">
        <v>0</v>
      </c>
    </row>
    <row r="51" spans="1:6" s="343" customFormat="1" ht="15" x14ac:dyDescent="0.2">
      <c r="A51" s="342"/>
      <c r="B51" s="350" t="str">
        <f>'Bugetul cererii de finanțare'!B50</f>
        <v>TOTAL CAPITOL 10</v>
      </c>
      <c r="C51" s="346">
        <f>'Bugetul cererii de finanțare'!I50</f>
        <v>0</v>
      </c>
      <c r="D51" s="347" t="str">
        <f t="shared" si="6"/>
        <v/>
      </c>
      <c r="E51" s="351">
        <f>E50</f>
        <v>0</v>
      </c>
      <c r="F51" s="351">
        <f>F50</f>
        <v>0</v>
      </c>
    </row>
    <row r="52" spans="1:6" s="343" customFormat="1" ht="15" x14ac:dyDescent="0.2">
      <c r="A52" s="342" t="str">
        <f>'Bugetul cererii de finanțare'!A51</f>
        <v>CAP. 11</v>
      </c>
      <c r="B52" s="731" t="str">
        <f>'Bugetul cererii de finanțare'!B51</f>
        <v>Cheltuieli cu auditatea proiectului</v>
      </c>
      <c r="C52" s="732"/>
      <c r="D52" s="732"/>
      <c r="E52" s="732"/>
      <c r="F52" s="733"/>
    </row>
    <row r="53" spans="1:6" s="343" customFormat="1" ht="15" x14ac:dyDescent="0.2">
      <c r="A53" s="389" t="str">
        <f>'Bugetul cererii de finanțare'!A52</f>
        <v>11.1</v>
      </c>
      <c r="B53" s="388" t="str">
        <f>'Bugetul cererii de finanțare'!B52</f>
        <v>Cheltuieli cu auditatea proiectului</v>
      </c>
      <c r="C53" s="346">
        <f>'Bugetul cererii de finanțare'!I52</f>
        <v>0</v>
      </c>
      <c r="D53" s="347" t="str">
        <f t="shared" si="6"/>
        <v/>
      </c>
      <c r="E53" s="348">
        <v>0</v>
      </c>
      <c r="F53" s="390">
        <v>0</v>
      </c>
    </row>
    <row r="54" spans="1:6" s="343" customFormat="1" ht="15" x14ac:dyDescent="0.2">
      <c r="A54" s="342"/>
      <c r="B54" s="350" t="str">
        <f>'Bugetul cererii de finanțare'!B53</f>
        <v>TOTAL CAPITOL 11</v>
      </c>
      <c r="C54" s="346">
        <f>'Bugetul cererii de finanțare'!I53</f>
        <v>0</v>
      </c>
      <c r="D54" s="347" t="str">
        <f t="shared" si="6"/>
        <v/>
      </c>
      <c r="E54" s="351">
        <f>E53</f>
        <v>0</v>
      </c>
      <c r="F54" s="351">
        <f>F53</f>
        <v>0</v>
      </c>
    </row>
    <row r="55" spans="1:6" s="343" customFormat="1" ht="15" x14ac:dyDescent="0.2">
      <c r="A55" s="342" t="str">
        <f>'Bugetul cererii de finanțare'!A54</f>
        <v>CAP. 12</v>
      </c>
      <c r="B55" s="731" t="str">
        <f>'Bugetul cererii de finanțare'!B54</f>
        <v>Cheltuieli cu informarea și publicitatea</v>
      </c>
      <c r="C55" s="732"/>
      <c r="D55" s="732"/>
      <c r="E55" s="732"/>
      <c r="F55" s="733"/>
    </row>
    <row r="56" spans="1:6" s="343" customFormat="1" ht="15" x14ac:dyDescent="0.2">
      <c r="A56" s="389" t="str">
        <f>'Bugetul cererii de finanțare'!A55</f>
        <v>12.1</v>
      </c>
      <c r="B56" s="388" t="str">
        <f>'Bugetul cererii de finanțare'!B55</f>
        <v>Cheltuieli cu informarea și publicitatea</v>
      </c>
      <c r="C56" s="346">
        <f>'Bugetul cererii de finanțare'!I55</f>
        <v>0</v>
      </c>
      <c r="D56" s="347" t="str">
        <f t="shared" si="6"/>
        <v/>
      </c>
      <c r="E56" s="348">
        <v>0</v>
      </c>
      <c r="F56" s="390">
        <v>0</v>
      </c>
    </row>
    <row r="57" spans="1:6" s="343" customFormat="1" ht="15" x14ac:dyDescent="0.2">
      <c r="A57" s="342"/>
      <c r="B57" s="350" t="str">
        <f>'Bugetul cererii de finanțare'!B56</f>
        <v>TOTAL CAPITOL 12</v>
      </c>
      <c r="C57" s="346">
        <f>'Bugetul cererii de finanțare'!I56</f>
        <v>0</v>
      </c>
      <c r="D57" s="347" t="str">
        <f t="shared" si="6"/>
        <v/>
      </c>
      <c r="E57" s="351">
        <f>E56</f>
        <v>0</v>
      </c>
      <c r="F57" s="351">
        <f>F56</f>
        <v>0</v>
      </c>
    </row>
    <row r="58" spans="1:6" s="343" customFormat="1" ht="15" x14ac:dyDescent="0.2">
      <c r="A58" s="342" t="str">
        <f>'Bugetul cererii de finanțare'!A57</f>
        <v>CAP. 13</v>
      </c>
      <c r="B58" s="731" t="str">
        <f>'Bugetul cererii de finanțare'!B57</f>
        <v>Cheltuieli pentru probele tehnologice și teste de predare la beneficiar</v>
      </c>
      <c r="C58" s="732"/>
      <c r="D58" s="732"/>
      <c r="E58" s="732"/>
      <c r="F58" s="733"/>
    </row>
    <row r="59" spans="1:6" s="343" customFormat="1" ht="15" x14ac:dyDescent="0.2">
      <c r="A59" s="389" t="str">
        <f>'Bugetul cererii de finanțare'!A58</f>
        <v>13.1</v>
      </c>
      <c r="B59" s="388" t="str">
        <f>'Bugetul cererii de finanțare'!B58</f>
        <v>Pregătirea personalului de exploatare</v>
      </c>
      <c r="C59" s="346">
        <f>'Bugetul cererii de finanțare'!I58</f>
        <v>0</v>
      </c>
      <c r="D59" s="347" t="str">
        <f t="shared" si="6"/>
        <v/>
      </c>
      <c r="E59" s="390">
        <v>0</v>
      </c>
      <c r="F59" s="390">
        <v>0</v>
      </c>
    </row>
    <row r="60" spans="1:6" s="343" customFormat="1" ht="15" x14ac:dyDescent="0.2">
      <c r="A60" s="389" t="str">
        <f>'Bugetul cererii de finanțare'!A59</f>
        <v>13.2</v>
      </c>
      <c r="B60" s="388" t="str">
        <f>'Bugetul cererii de finanțare'!B59</f>
        <v>Probe tehnologice și teste</v>
      </c>
      <c r="C60" s="346">
        <f>'Bugetul cererii de finanțare'!I59</f>
        <v>0</v>
      </c>
      <c r="D60" s="347" t="str">
        <f t="shared" si="6"/>
        <v/>
      </c>
      <c r="E60" s="390">
        <v>0</v>
      </c>
      <c r="F60" s="390">
        <v>0</v>
      </c>
    </row>
    <row r="61" spans="1:6" s="343" customFormat="1" ht="15" x14ac:dyDescent="0.2">
      <c r="A61" s="342"/>
      <c r="B61" s="350" t="str">
        <f>'Bugetul cererii de finanțare'!B60</f>
        <v>TOTAL CAPITOL 13</v>
      </c>
      <c r="C61" s="346">
        <f>'Bugetul cererii de finanțare'!I60</f>
        <v>0</v>
      </c>
      <c r="D61" s="347" t="str">
        <f t="shared" si="6"/>
        <v/>
      </c>
      <c r="E61" s="351">
        <f>E59+E60</f>
        <v>0</v>
      </c>
      <c r="F61" s="351">
        <f>F59+F60</f>
        <v>0</v>
      </c>
    </row>
    <row r="62" spans="1:6" s="343" customFormat="1" ht="15" x14ac:dyDescent="0.2">
      <c r="A62" s="342" t="str">
        <f>'Bugetul cererii de finanțare'!A61</f>
        <v>CAP. 14</v>
      </c>
      <c r="B62" s="731" t="str">
        <f>'Bugetul cererii de finanțare'!B61</f>
        <v>Contribuția în natură</v>
      </c>
      <c r="C62" s="732"/>
      <c r="D62" s="732"/>
      <c r="E62" s="732"/>
      <c r="F62" s="733"/>
    </row>
    <row r="63" spans="1:6" s="343" customFormat="1" ht="15" x14ac:dyDescent="0.2">
      <c r="A63" s="389" t="str">
        <f>'Bugetul cererii de finanțare'!A62</f>
        <v>14.1</v>
      </c>
      <c r="B63" s="388" t="str">
        <f>'Bugetul cererii de finanțare'!B62</f>
        <v>Contribuția proprie aferentă terenului</v>
      </c>
      <c r="C63" s="346">
        <f>'Bugetul cererii de finanțare'!I62</f>
        <v>0</v>
      </c>
      <c r="D63" s="347" t="str">
        <f t="shared" si="6"/>
        <v/>
      </c>
      <c r="E63" s="348">
        <v>0</v>
      </c>
      <c r="F63" s="390">
        <v>0</v>
      </c>
    </row>
    <row r="64" spans="1:6" s="343" customFormat="1" ht="15" x14ac:dyDescent="0.2">
      <c r="A64" s="389" t="str">
        <f>'Bugetul cererii de finanțare'!A63</f>
        <v>14.2</v>
      </c>
      <c r="B64" s="388" t="str">
        <f>'Bugetul cererii de finanțare'!B63</f>
        <v>Contribuția proprie pentru investiția de bază</v>
      </c>
      <c r="C64" s="346">
        <f>'Bugetul cererii de finanțare'!I63</f>
        <v>0</v>
      </c>
      <c r="D64" s="347" t="str">
        <f t="shared" si="6"/>
        <v/>
      </c>
      <c r="E64" s="390">
        <v>0</v>
      </c>
      <c r="F64" s="390">
        <v>0</v>
      </c>
    </row>
    <row r="65" spans="1:8" s="343" customFormat="1" ht="15" x14ac:dyDescent="0.2">
      <c r="A65" s="342"/>
      <c r="B65" s="350" t="str">
        <f>'Bugetul cererii de finanțare'!B64</f>
        <v>TOTAL CAPITOL 14</v>
      </c>
      <c r="C65" s="346">
        <f>'Bugetul cererii de finanțare'!I64</f>
        <v>0</v>
      </c>
      <c r="D65" s="347" t="str">
        <f t="shared" si="6"/>
        <v/>
      </c>
      <c r="E65" s="351">
        <f>E63+E64</f>
        <v>0</v>
      </c>
      <c r="F65" s="351">
        <f>F63+F64</f>
        <v>0</v>
      </c>
    </row>
    <row r="66" spans="1:8" s="343" customFormat="1" ht="15" x14ac:dyDescent="0.2">
      <c r="A66" s="342" t="str">
        <f>'Bugetul cererii de finanțare'!A65</f>
        <v>CAP. 15</v>
      </c>
      <c r="B66" s="731" t="str">
        <f>'Bugetul cererii de finanțare'!B65</f>
        <v>Cheltuieli cu achiziționarea semnăturii digitale pentru MySMIS2014</v>
      </c>
      <c r="C66" s="732"/>
      <c r="D66" s="732"/>
      <c r="E66" s="732"/>
      <c r="F66" s="733"/>
    </row>
    <row r="67" spans="1:8" s="343" customFormat="1" ht="15" x14ac:dyDescent="0.2">
      <c r="A67" s="389" t="str">
        <f>'Bugetul cererii de finanțare'!A66</f>
        <v>15.1</v>
      </c>
      <c r="B67" s="388" t="str">
        <f>'Bugetul cererii de finanțare'!B66</f>
        <v>Cheltuieli cu achiziționarea semnăturii digitale pentru MySMIS2014</v>
      </c>
      <c r="C67" s="346">
        <f>'Bugetul cererii de finanțare'!I66</f>
        <v>0</v>
      </c>
      <c r="D67" s="347" t="str">
        <f t="shared" si="6"/>
        <v/>
      </c>
      <c r="E67" s="390">
        <v>0</v>
      </c>
      <c r="F67" s="390">
        <v>0</v>
      </c>
    </row>
    <row r="68" spans="1:8" s="343" customFormat="1" ht="15" x14ac:dyDescent="0.2">
      <c r="A68" s="342"/>
      <c r="B68" s="350" t="str">
        <f>'Bugetul cererii de finanțare'!B67</f>
        <v>TOTAL CAPITOL 15</v>
      </c>
      <c r="C68" s="346">
        <f>'Bugetul cererii de finanțare'!I67</f>
        <v>0</v>
      </c>
      <c r="D68" s="347" t="str">
        <f t="shared" si="6"/>
        <v/>
      </c>
      <c r="E68" s="351">
        <f>E67</f>
        <v>0</v>
      </c>
      <c r="F68" s="351">
        <f>F67</f>
        <v>0</v>
      </c>
    </row>
    <row r="69" spans="1:8" s="343" customFormat="1" ht="15" x14ac:dyDescent="0.2">
      <c r="A69" s="342"/>
      <c r="B69" s="350"/>
      <c r="C69" s="346"/>
      <c r="D69" s="347"/>
      <c r="E69" s="351"/>
      <c r="F69" s="351"/>
    </row>
    <row r="70" spans="1:8" s="354" customFormat="1" ht="16.5" x14ac:dyDescent="0.2">
      <c r="A70" s="352"/>
      <c r="B70" s="353" t="s">
        <v>353</v>
      </c>
      <c r="C70" s="346">
        <f>'Bugetul cererii de finanțare'!I70</f>
        <v>0</v>
      </c>
      <c r="D70" s="347" t="str">
        <f t="shared" ref="D70" si="7">IF(E70+F70&lt;&gt;C70,"Eroare!","")</f>
        <v/>
      </c>
      <c r="E70" s="351">
        <f>E13+E16+E24+E32+E36+E39+E42+E45+E48+E51+E54+E57+E61+E65+E68</f>
        <v>0</v>
      </c>
      <c r="F70" s="351">
        <f>F13+F16+F24+F32+F36+F39+F42+F45+F48+F51+F54+F57+F61+F65+F68</f>
        <v>0</v>
      </c>
    </row>
    <row r="71" spans="1:8" s="354" customFormat="1" ht="16.5" x14ac:dyDescent="0.2">
      <c r="A71" s="352"/>
      <c r="B71" s="353" t="s">
        <v>391</v>
      </c>
      <c r="C71" s="346">
        <f>'Bugetul cererii de finanțare'!C70+'Bugetul cererii de finanțare'!D70</f>
        <v>0</v>
      </c>
      <c r="D71" s="347" t="str">
        <f t="shared" ref="D71" si="8">IF(E71+F71&lt;&gt;C71,"Eroare!","")</f>
        <v/>
      </c>
      <c r="E71" s="351">
        <f>E70-E72</f>
        <v>0</v>
      </c>
      <c r="F71" s="351">
        <f>F70-F72</f>
        <v>0</v>
      </c>
    </row>
    <row r="72" spans="1:8" s="354" customFormat="1" ht="16.5" x14ac:dyDescent="0.2">
      <c r="A72" s="352"/>
      <c r="B72" s="353" t="s">
        <v>392</v>
      </c>
      <c r="C72" s="346">
        <f>'Bugetul cererii de finanțare'!F70+'Bugetul cererii de finanțare'!G70</f>
        <v>0</v>
      </c>
      <c r="D72" s="347" t="str">
        <f t="shared" ref="D72" si="9">IF(E72+F72&lt;&gt;C72,"Eroare!","")</f>
        <v/>
      </c>
      <c r="E72" s="380">
        <v>0</v>
      </c>
      <c r="F72" s="380">
        <v>0</v>
      </c>
    </row>
    <row r="73" spans="1:8" s="292" customFormat="1" ht="15" x14ac:dyDescent="0.2">
      <c r="A73" s="319"/>
      <c r="B73" s="320"/>
      <c r="C73" s="317"/>
      <c r="D73" s="317"/>
      <c r="E73" s="317"/>
      <c r="F73" s="317"/>
      <c r="G73" s="317"/>
      <c r="H73" s="317"/>
    </row>
    <row r="74" spans="1:8" s="449" customFormat="1" ht="15" x14ac:dyDescent="0.2">
      <c r="A74" s="321" t="s">
        <v>355</v>
      </c>
      <c r="B74" s="322" t="s">
        <v>356</v>
      </c>
      <c r="C74" s="323" t="s">
        <v>357</v>
      </c>
      <c r="D74" s="317"/>
      <c r="E74" s="317"/>
      <c r="F74" s="317"/>
      <c r="G74" s="317"/>
      <c r="H74" s="317"/>
    </row>
    <row r="75" spans="1:8" s="449" customFormat="1" ht="15" x14ac:dyDescent="0.2">
      <c r="A75" s="324" t="s">
        <v>123</v>
      </c>
      <c r="B75" s="321" t="s">
        <v>358</v>
      </c>
      <c r="C75" s="325">
        <f>C70</f>
        <v>0</v>
      </c>
      <c r="D75" s="317"/>
      <c r="E75" s="317"/>
      <c r="F75" s="317"/>
      <c r="G75" s="317"/>
      <c r="H75" s="317"/>
    </row>
    <row r="76" spans="1:8" s="449" customFormat="1" ht="15" x14ac:dyDescent="0.2">
      <c r="A76" s="324" t="s">
        <v>359</v>
      </c>
      <c r="B76" s="324" t="s">
        <v>360</v>
      </c>
      <c r="C76" s="326">
        <f>C72</f>
        <v>0</v>
      </c>
      <c r="D76" s="317"/>
      <c r="E76" s="317"/>
      <c r="F76" s="317"/>
      <c r="G76" s="317"/>
      <c r="H76" s="317"/>
    </row>
    <row r="77" spans="1:8" s="449" customFormat="1" ht="15" x14ac:dyDescent="0.2">
      <c r="A77" s="324" t="s">
        <v>361</v>
      </c>
      <c r="B77" s="324" t="s">
        <v>362</v>
      </c>
      <c r="C77" s="326">
        <f>C75-C76</f>
        <v>0</v>
      </c>
      <c r="D77" s="317"/>
      <c r="E77" s="317"/>
      <c r="F77" s="317"/>
      <c r="G77" s="317"/>
      <c r="H77" s="317"/>
    </row>
    <row r="78" spans="1:8" s="449" customFormat="1" ht="15" x14ac:dyDescent="0.2">
      <c r="A78" s="324" t="s">
        <v>124</v>
      </c>
      <c r="B78" s="321" t="s">
        <v>363</v>
      </c>
      <c r="C78" s="325">
        <f>SUM(C79:C80)</f>
        <v>0</v>
      </c>
      <c r="D78" s="317"/>
      <c r="E78" s="317"/>
      <c r="F78" s="317"/>
      <c r="G78" s="317"/>
      <c r="H78" s="317"/>
    </row>
    <row r="79" spans="1:8" s="449" customFormat="1" ht="15" x14ac:dyDescent="0.2">
      <c r="A79" s="324" t="s">
        <v>364</v>
      </c>
      <c r="B79" s="324" t="s">
        <v>365</v>
      </c>
      <c r="C79" s="328">
        <v>0</v>
      </c>
      <c r="D79" s="621" t="str">
        <f>IF(C79&lt;C77*0.1,"!!! Contribuția la cheltuielile eligibile nu este de minimum 50%","")</f>
        <v/>
      </c>
      <c r="E79" s="622"/>
      <c r="F79" s="317"/>
      <c r="G79" s="317"/>
      <c r="H79" s="317"/>
    </row>
    <row r="80" spans="1:8" s="449" customFormat="1" ht="15" x14ac:dyDescent="0.2">
      <c r="A80" s="324" t="s">
        <v>366</v>
      </c>
      <c r="B80" s="324" t="s">
        <v>367</v>
      </c>
      <c r="C80" s="326">
        <f>C76</f>
        <v>0</v>
      </c>
      <c r="D80" s="317"/>
      <c r="E80" s="317"/>
      <c r="F80" s="317"/>
      <c r="G80" s="317"/>
      <c r="H80" s="317"/>
    </row>
    <row r="81" spans="1:8" s="449" customFormat="1" ht="15" x14ac:dyDescent="0.2">
      <c r="A81" s="324" t="s">
        <v>127</v>
      </c>
      <c r="B81" s="321" t="s">
        <v>368</v>
      </c>
      <c r="C81" s="325">
        <f>C75-C78</f>
        <v>0</v>
      </c>
      <c r="D81" s="317"/>
      <c r="E81" s="317"/>
      <c r="F81" s="317"/>
      <c r="G81" s="317"/>
      <c r="H81" s="317"/>
    </row>
    <row r="82" spans="1:8" s="358" customFormat="1" x14ac:dyDescent="0.2">
      <c r="A82" s="355"/>
      <c r="B82" s="359"/>
      <c r="C82" s="356"/>
      <c r="D82" s="357"/>
      <c r="E82" s="339"/>
      <c r="F82" s="339"/>
    </row>
    <row r="83" spans="1:8" s="381" customFormat="1" x14ac:dyDescent="0.2">
      <c r="A83" s="725" t="s">
        <v>376</v>
      </c>
      <c r="B83" s="725"/>
      <c r="C83" s="726" t="s">
        <v>371</v>
      </c>
      <c r="D83" s="727" t="s">
        <v>372</v>
      </c>
      <c r="E83" s="728" t="s">
        <v>235</v>
      </c>
      <c r="F83" s="728"/>
      <c r="G83" s="450"/>
      <c r="H83" s="450"/>
    </row>
    <row r="84" spans="1:8" s="360" customFormat="1" x14ac:dyDescent="0.2">
      <c r="A84" s="725"/>
      <c r="B84" s="725"/>
      <c r="C84" s="726"/>
      <c r="D84" s="727"/>
      <c r="E84" s="340" t="s">
        <v>373</v>
      </c>
      <c r="F84" s="340" t="s">
        <v>374</v>
      </c>
    </row>
    <row r="85" spans="1:8" s="363" customFormat="1" x14ac:dyDescent="0.2">
      <c r="A85" s="718" t="s">
        <v>599</v>
      </c>
      <c r="B85" s="718"/>
      <c r="C85" s="361">
        <f>'Bugetul cererii de finanțare'!C75</f>
        <v>0</v>
      </c>
      <c r="D85" s="347" t="str">
        <f>IF(E85+F85&lt;&gt;C85,"Eroare!","")</f>
        <v/>
      </c>
      <c r="E85" s="362">
        <f>E70</f>
        <v>0</v>
      </c>
      <c r="F85" s="362">
        <f>F70</f>
        <v>0</v>
      </c>
    </row>
    <row r="86" spans="1:8" s="363" customFormat="1" x14ac:dyDescent="0.2">
      <c r="A86" s="744" t="s">
        <v>600</v>
      </c>
      <c r="B86" s="745"/>
      <c r="C86" s="361">
        <f>'Bugetul cererii de finanțare'!G70</f>
        <v>0</v>
      </c>
      <c r="D86" s="347" t="str">
        <f>IF(E86+F86&lt;&gt;C86,"Eroare!","")</f>
        <v/>
      </c>
      <c r="E86" s="348"/>
      <c r="F86" s="348"/>
    </row>
    <row r="87" spans="1:8" s="363" customFormat="1" x14ac:dyDescent="0.2">
      <c r="A87" s="718" t="s">
        <v>377</v>
      </c>
      <c r="B87" s="718"/>
      <c r="C87" s="361">
        <f>'Bugetul cererii de finanțare'!C79+'Bugetul cererii de finanțare'!C80</f>
        <v>0</v>
      </c>
      <c r="D87" s="347" t="str">
        <f>IF(E87+F87&lt;&gt;C87,"Eroare!","")</f>
        <v/>
      </c>
      <c r="E87" s="362">
        <f t="shared" ref="E87:F87" si="10">SUM(E88:E89)</f>
        <v>0</v>
      </c>
      <c r="F87" s="362">
        <f t="shared" si="10"/>
        <v>0</v>
      </c>
    </row>
    <row r="88" spans="1:8" s="360" customFormat="1" x14ac:dyDescent="0.2">
      <c r="A88" s="719" t="s">
        <v>378</v>
      </c>
      <c r="B88" s="719"/>
      <c r="C88" s="361"/>
      <c r="D88" s="347"/>
      <c r="E88" s="348">
        <f>'Bugetul cererii de finanțare'!C79+E86</f>
        <v>0</v>
      </c>
      <c r="F88" s="348">
        <v>0</v>
      </c>
    </row>
    <row r="89" spans="1:8" s="360" customFormat="1" x14ac:dyDescent="0.2">
      <c r="A89" s="719" t="s">
        <v>379</v>
      </c>
      <c r="B89" s="719"/>
      <c r="C89" s="361"/>
      <c r="D89" s="347"/>
      <c r="E89" s="348">
        <v>0</v>
      </c>
      <c r="F89" s="348">
        <v>0</v>
      </c>
    </row>
    <row r="90" spans="1:8" s="363" customFormat="1" x14ac:dyDescent="0.2">
      <c r="A90" s="718" t="s">
        <v>368</v>
      </c>
      <c r="B90" s="718"/>
      <c r="C90" s="361">
        <f>'Bugetul cererii de finanțare'!C81</f>
        <v>0</v>
      </c>
      <c r="D90" s="347" t="str">
        <f>IF(E90+F90&lt;&gt;C90,"Eroare!","")</f>
        <v/>
      </c>
      <c r="E90" s="362">
        <f>E85-E87</f>
        <v>0</v>
      </c>
      <c r="F90" s="362">
        <f>F85-F87</f>
        <v>0</v>
      </c>
    </row>
    <row r="91" spans="1:8" s="366" customFormat="1" ht="15" x14ac:dyDescent="0.2">
      <c r="A91" s="364"/>
      <c r="B91" s="365"/>
      <c r="C91" s="356"/>
      <c r="D91" s="357"/>
      <c r="E91" s="339"/>
      <c r="F91" s="339"/>
    </row>
    <row r="92" spans="1:8" s="341" customFormat="1" ht="15" x14ac:dyDescent="0.2">
      <c r="A92" s="720" t="s">
        <v>380</v>
      </c>
      <c r="B92" s="720"/>
      <c r="C92" s="720"/>
      <c r="D92" s="357"/>
      <c r="E92" s="339"/>
      <c r="F92" s="339"/>
    </row>
    <row r="93" spans="1:8" s="368" customFormat="1" ht="15" customHeight="1" x14ac:dyDescent="0.2">
      <c r="A93" s="721" t="s">
        <v>381</v>
      </c>
      <c r="B93" s="722"/>
      <c r="C93" s="367" t="s">
        <v>67</v>
      </c>
      <c r="D93" s="379" t="s">
        <v>373</v>
      </c>
      <c r="E93" s="379" t="s">
        <v>374</v>
      </c>
      <c r="F93" s="379" t="s">
        <v>375</v>
      </c>
      <c r="G93" s="379" t="s">
        <v>501</v>
      </c>
      <c r="H93" s="379" t="s">
        <v>502</v>
      </c>
    </row>
    <row r="94" spans="1:8" s="368" customFormat="1" ht="15" customHeight="1" x14ac:dyDescent="0.2">
      <c r="A94" s="716" t="s">
        <v>382</v>
      </c>
      <c r="B94" s="717"/>
      <c r="C94" s="347">
        <f>SUM(D94:F94)</f>
        <v>0</v>
      </c>
      <c r="D94" s="362">
        <f>E89</f>
        <v>0</v>
      </c>
      <c r="E94" s="362">
        <f>F89</f>
        <v>0</v>
      </c>
      <c r="F94" s="362"/>
      <c r="G94" s="362"/>
      <c r="H94" s="362"/>
    </row>
    <row r="95" spans="1:8" s="368" customFormat="1" ht="15" customHeight="1" x14ac:dyDescent="0.2">
      <c r="A95" s="716" t="s">
        <v>383</v>
      </c>
      <c r="B95" s="717"/>
      <c r="C95" s="347">
        <f>SUM(D95:F95,D100:F100)</f>
        <v>0</v>
      </c>
      <c r="D95" s="348"/>
      <c r="E95" s="348"/>
      <c r="F95" s="348"/>
      <c r="G95" s="348"/>
      <c r="H95" s="348"/>
    </row>
    <row r="96" spans="1:8" s="368" customFormat="1" ht="15" customHeight="1" x14ac:dyDescent="0.2">
      <c r="A96" s="716" t="s">
        <v>384</v>
      </c>
      <c r="B96" s="717"/>
      <c r="C96" s="347">
        <f>SUM(D96:F96,D101:F101)</f>
        <v>0</v>
      </c>
      <c r="D96" s="348"/>
      <c r="E96" s="348"/>
      <c r="F96" s="348"/>
      <c r="G96" s="348"/>
      <c r="H96" s="348"/>
    </row>
    <row r="97" spans="1:8" s="370" customFormat="1" ht="15" customHeight="1" x14ac:dyDescent="0.2">
      <c r="A97" s="729" t="s">
        <v>385</v>
      </c>
      <c r="B97" s="730"/>
      <c r="C97" s="347">
        <f>SUM(D97:F97,D102:F102)</f>
        <v>0</v>
      </c>
      <c r="D97" s="362">
        <f>D96+D95</f>
        <v>0</v>
      </c>
      <c r="E97" s="362">
        <f t="shared" ref="E97:H97" si="11">E96+E95</f>
        <v>0</v>
      </c>
      <c r="F97" s="362">
        <f t="shared" si="11"/>
        <v>0</v>
      </c>
      <c r="G97" s="362">
        <f t="shared" si="11"/>
        <v>0</v>
      </c>
      <c r="H97" s="362">
        <f t="shared" si="11"/>
        <v>0</v>
      </c>
    </row>
    <row r="98" spans="1:8" s="341" customFormat="1" ht="15" x14ac:dyDescent="0.2">
      <c r="A98" s="371"/>
      <c r="B98" s="372"/>
      <c r="C98" s="356"/>
      <c r="D98" s="379" t="s">
        <v>386</v>
      </c>
      <c r="E98" s="379" t="s">
        <v>387</v>
      </c>
      <c r="F98" s="379" t="s">
        <v>388</v>
      </c>
      <c r="G98" s="379" t="s">
        <v>503</v>
      </c>
      <c r="H98" s="379" t="s">
        <v>504</v>
      </c>
    </row>
    <row r="99" spans="1:8" s="341" customFormat="1" ht="15" x14ac:dyDescent="0.2">
      <c r="A99" s="371"/>
      <c r="B99" s="372"/>
      <c r="C99" s="356"/>
      <c r="D99" s="369"/>
      <c r="E99" s="369"/>
      <c r="F99" s="369"/>
      <c r="G99" s="362"/>
      <c r="H99" s="362"/>
    </row>
    <row r="100" spans="1:8" s="341" customFormat="1" ht="15" x14ac:dyDescent="0.2">
      <c r="A100" s="371"/>
      <c r="B100" s="372"/>
      <c r="C100" s="356"/>
      <c r="D100" s="348"/>
      <c r="E100" s="348"/>
      <c r="F100" s="348"/>
      <c r="G100" s="348"/>
      <c r="H100" s="348"/>
    </row>
    <row r="101" spans="1:8" s="341" customFormat="1" ht="15" x14ac:dyDescent="0.2">
      <c r="A101" s="371"/>
      <c r="B101" s="372"/>
      <c r="C101" s="356"/>
      <c r="D101" s="348"/>
      <c r="E101" s="348"/>
      <c r="F101" s="348"/>
      <c r="G101" s="348"/>
      <c r="H101" s="348"/>
    </row>
    <row r="102" spans="1:8" s="341" customFormat="1" ht="15" x14ac:dyDescent="0.2">
      <c r="A102" s="371"/>
      <c r="B102" s="372"/>
      <c r="C102" s="356"/>
      <c r="D102" s="362">
        <f>D101+D100</f>
        <v>0</v>
      </c>
      <c r="E102" s="362">
        <f t="shared" ref="E102:H102" si="12">E101+E100</f>
        <v>0</v>
      </c>
      <c r="F102" s="362">
        <f t="shared" si="12"/>
        <v>0</v>
      </c>
      <c r="G102" s="362">
        <f t="shared" si="12"/>
        <v>0</v>
      </c>
      <c r="H102" s="362">
        <f t="shared" si="12"/>
        <v>0</v>
      </c>
    </row>
    <row r="103" spans="1:8" x14ac:dyDescent="0.2">
      <c r="D103" s="379" t="s">
        <v>685</v>
      </c>
      <c r="E103" s="379" t="s">
        <v>686</v>
      </c>
      <c r="F103" s="379" t="s">
        <v>687</v>
      </c>
      <c r="G103" s="379" t="s">
        <v>688</v>
      </c>
      <c r="H103" s="379" t="s">
        <v>689</v>
      </c>
    </row>
    <row r="104" spans="1:8" x14ac:dyDescent="0.2">
      <c r="D104" s="369"/>
      <c r="E104" s="369"/>
      <c r="F104" s="369"/>
      <c r="G104" s="362"/>
      <c r="H104" s="362"/>
    </row>
    <row r="105" spans="1:8" x14ac:dyDescent="0.2">
      <c r="D105" s="348"/>
      <c r="E105" s="348"/>
      <c r="F105" s="348"/>
      <c r="G105" s="348"/>
      <c r="H105" s="348"/>
    </row>
    <row r="106" spans="1:8" x14ac:dyDescent="0.2">
      <c r="D106" s="348"/>
      <c r="E106" s="348"/>
      <c r="F106" s="348"/>
      <c r="G106" s="348"/>
      <c r="H106" s="348"/>
    </row>
    <row r="107" spans="1:8" x14ac:dyDescent="0.2">
      <c r="D107" s="362">
        <f>D106+D105</f>
        <v>0</v>
      </c>
      <c r="E107" s="362">
        <f t="shared" ref="E107:H107" si="13">E106+E105</f>
        <v>0</v>
      </c>
      <c r="F107" s="362">
        <f t="shared" si="13"/>
        <v>0</v>
      </c>
      <c r="G107" s="362">
        <f t="shared" si="13"/>
        <v>0</v>
      </c>
      <c r="H107" s="362">
        <f t="shared" si="13"/>
        <v>0</v>
      </c>
    </row>
    <row r="108" spans="1:8" x14ac:dyDescent="0.2">
      <c r="D108" s="379" t="s">
        <v>690</v>
      </c>
      <c r="E108" s="379" t="s">
        <v>691</v>
      </c>
      <c r="F108" s="379" t="s">
        <v>692</v>
      </c>
      <c r="G108" s="379" t="s">
        <v>693</v>
      </c>
      <c r="H108" s="379" t="s">
        <v>694</v>
      </c>
    </row>
    <row r="109" spans="1:8" x14ac:dyDescent="0.2">
      <c r="D109" s="369"/>
      <c r="E109" s="369"/>
      <c r="F109" s="369"/>
      <c r="G109" s="362"/>
      <c r="H109" s="362"/>
    </row>
    <row r="110" spans="1:8" x14ac:dyDescent="0.2">
      <c r="D110" s="348"/>
      <c r="E110" s="348"/>
      <c r="F110" s="348"/>
      <c r="G110" s="348"/>
      <c r="H110" s="348"/>
    </row>
    <row r="111" spans="1:8" x14ac:dyDescent="0.2">
      <c r="D111" s="348"/>
      <c r="E111" s="348"/>
      <c r="F111" s="348"/>
      <c r="G111" s="348"/>
      <c r="H111" s="348"/>
    </row>
    <row r="112" spans="1:8" x14ac:dyDescent="0.2">
      <c r="D112" s="362">
        <f>D111+D110</f>
        <v>0</v>
      </c>
      <c r="E112" s="362">
        <f t="shared" ref="E112:H112" si="14">E111+E110</f>
        <v>0</v>
      </c>
      <c r="F112" s="362">
        <f t="shared" si="14"/>
        <v>0</v>
      </c>
      <c r="G112" s="362">
        <f>G111+G110</f>
        <v>0</v>
      </c>
      <c r="H112" s="362">
        <f t="shared" si="14"/>
        <v>0</v>
      </c>
    </row>
    <row r="113" spans="4:8" x14ac:dyDescent="0.2">
      <c r="D113" s="379" t="s">
        <v>695</v>
      </c>
      <c r="E113" s="379" t="s">
        <v>696</v>
      </c>
      <c r="F113" s="379" t="s">
        <v>697</v>
      </c>
      <c r="G113" s="379" t="s">
        <v>698</v>
      </c>
      <c r="H113" s="379" t="s">
        <v>699</v>
      </c>
    </row>
    <row r="114" spans="4:8" x14ac:dyDescent="0.2">
      <c r="D114" s="369"/>
      <c r="E114" s="369"/>
      <c r="F114" s="369"/>
      <c r="G114" s="362"/>
      <c r="H114" s="362"/>
    </row>
    <row r="115" spans="4:8" x14ac:dyDescent="0.2">
      <c r="D115" s="348"/>
      <c r="E115" s="348"/>
      <c r="F115" s="348"/>
      <c r="G115" s="348"/>
      <c r="H115" s="348"/>
    </row>
    <row r="116" spans="4:8" x14ac:dyDescent="0.2">
      <c r="D116" s="348"/>
      <c r="E116" s="348"/>
      <c r="F116" s="348"/>
      <c r="G116" s="348"/>
      <c r="H116" s="348"/>
    </row>
    <row r="117" spans="4:8" x14ac:dyDescent="0.2">
      <c r="D117" s="362">
        <f>D116+D115</f>
        <v>0</v>
      </c>
      <c r="E117" s="362">
        <f t="shared" ref="E117:F117" si="15">E116+E115</f>
        <v>0</v>
      </c>
      <c r="F117" s="362">
        <f t="shared" si="15"/>
        <v>0</v>
      </c>
      <c r="G117" s="362">
        <f>G116+G115</f>
        <v>0</v>
      </c>
      <c r="H117" s="362">
        <f t="shared" ref="H117" si="16">H116+H115</f>
        <v>0</v>
      </c>
    </row>
  </sheetData>
  <mergeCells count="43">
    <mergeCell ref="A1:F1"/>
    <mergeCell ref="A95:B95"/>
    <mergeCell ref="A96:B96"/>
    <mergeCell ref="A4:F4"/>
    <mergeCell ref="A5:F5"/>
    <mergeCell ref="B6:C6"/>
    <mergeCell ref="A7:A8"/>
    <mergeCell ref="B7:B8"/>
    <mergeCell ref="C7:C8"/>
    <mergeCell ref="D7:D8"/>
    <mergeCell ref="A86:B86"/>
    <mergeCell ref="A97:B97"/>
    <mergeCell ref="A85:B85"/>
    <mergeCell ref="B9:F9"/>
    <mergeCell ref="B14:F14"/>
    <mergeCell ref="B17:F17"/>
    <mergeCell ref="B25:F25"/>
    <mergeCell ref="B33:F33"/>
    <mergeCell ref="B58:F58"/>
    <mergeCell ref="B62:F62"/>
    <mergeCell ref="B66:F66"/>
    <mergeCell ref="B43:F43"/>
    <mergeCell ref="B46:F46"/>
    <mergeCell ref="B49:F49"/>
    <mergeCell ref="B37:F37"/>
    <mergeCell ref="B52:F52"/>
    <mergeCell ref="B55:F55"/>
    <mergeCell ref="G1:H2"/>
    <mergeCell ref="A2:F2"/>
    <mergeCell ref="A3:H3"/>
    <mergeCell ref="E7:F7"/>
    <mergeCell ref="A94:B94"/>
    <mergeCell ref="A87:B87"/>
    <mergeCell ref="A88:B88"/>
    <mergeCell ref="A89:B89"/>
    <mergeCell ref="A90:B90"/>
    <mergeCell ref="A92:C92"/>
    <mergeCell ref="A93:B93"/>
    <mergeCell ref="B40:F40"/>
    <mergeCell ref="A83:B84"/>
    <mergeCell ref="C83:C84"/>
    <mergeCell ref="D83:D84"/>
    <mergeCell ref="E83:F83"/>
  </mergeCells>
  <pageMargins left="0.70866141732283472" right="0.70866141732283472" top="0.51181102362204722" bottom="0.23622047244094491" header="0.31496062992125984" footer="0.31496062992125984"/>
  <pageSetup scale="55" orientation="landscape" r:id="rId1"/>
  <rowBreaks count="1" manualBreakCount="1">
    <brk id="4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6"/>
    <pageSetUpPr autoPageBreaks="0" fitToPage="1"/>
  </sheetPr>
  <dimension ref="A1:IW73"/>
  <sheetViews>
    <sheetView showGridLines="0" showZeros="0" defaultGridColor="0" view="pageBreakPreview" colorId="9" zoomScale="55" zoomScaleNormal="70" zoomScaleSheetLayoutView="55" workbookViewId="0">
      <pane xSplit="2" ySplit="7" topLeftCell="C8" activePane="bottomRight" state="frozen"/>
      <selection activeCell="F67" sqref="F67"/>
      <selection pane="topRight" activeCell="F67" sqref="F67"/>
      <selection pane="bottomLeft" activeCell="F67" sqref="F67"/>
      <selection pane="bottomRight" activeCell="A2" sqref="A1:AK42"/>
    </sheetView>
  </sheetViews>
  <sheetFormatPr defaultColWidth="8" defaultRowHeight="14.25" zeroHeight="1" x14ac:dyDescent="0.2"/>
  <cols>
    <col min="1" max="1" width="5.7109375" style="85" customWidth="1"/>
    <col min="2" max="2" width="28.42578125" style="85" customWidth="1"/>
    <col min="3" max="3" width="13" style="86" customWidth="1"/>
    <col min="4" max="4" width="11" style="85" customWidth="1"/>
    <col min="5" max="37" width="17.28515625" style="85" customWidth="1"/>
    <col min="38" max="246" width="8" style="74" customWidth="1"/>
    <col min="247" max="251" width="17.28515625" style="85" customWidth="1"/>
    <col min="252" max="257" width="8" style="74" hidden="1" customWidth="1"/>
    <col min="258" max="16384" width="8" style="74"/>
  </cols>
  <sheetData>
    <row r="1" spans="1:251" s="65" customFormat="1" ht="15.75" x14ac:dyDescent="0.2">
      <c r="A1" s="734" t="s">
        <v>152</v>
      </c>
      <c r="B1" s="735"/>
      <c r="C1" s="735"/>
      <c r="D1" s="735"/>
      <c r="E1" s="735"/>
      <c r="F1" s="735"/>
      <c r="G1" s="735"/>
      <c r="H1" s="735"/>
      <c r="I1" s="735"/>
      <c r="J1" s="735"/>
      <c r="K1" s="735"/>
      <c r="L1" s="735"/>
      <c r="M1" s="735"/>
      <c r="N1" s="735"/>
      <c r="O1" s="735"/>
      <c r="P1" s="693" t="s">
        <v>507</v>
      </c>
      <c r="Q1" s="748"/>
      <c r="R1" s="748"/>
      <c r="S1" s="748"/>
      <c r="T1" s="748"/>
      <c r="U1" s="748"/>
      <c r="V1" s="694"/>
      <c r="W1" s="64"/>
      <c r="Z1" s="693" t="s">
        <v>507</v>
      </c>
      <c r="AA1" s="748"/>
      <c r="AB1" s="748"/>
      <c r="AC1" s="748"/>
      <c r="AD1" s="748"/>
      <c r="AE1" s="748"/>
      <c r="AF1" s="694"/>
    </row>
    <row r="2" spans="1:251" s="65" customFormat="1" ht="23.25" x14ac:dyDescent="0.2">
      <c r="A2" s="711" t="s">
        <v>228</v>
      </c>
      <c r="B2" s="712"/>
      <c r="C2" s="712"/>
      <c r="D2" s="712"/>
      <c r="E2" s="712"/>
      <c r="F2" s="712"/>
      <c r="G2" s="712"/>
      <c r="H2" s="712"/>
      <c r="I2" s="712"/>
      <c r="J2" s="712"/>
      <c r="K2" s="712"/>
      <c r="L2" s="712"/>
      <c r="M2" s="712"/>
      <c r="N2" s="712"/>
      <c r="O2" s="763"/>
      <c r="P2" s="695"/>
      <c r="Q2" s="749"/>
      <c r="R2" s="749"/>
      <c r="S2" s="749"/>
      <c r="T2" s="749"/>
      <c r="U2" s="749"/>
      <c r="V2" s="696"/>
      <c r="W2" s="64"/>
      <c r="Z2" s="695"/>
      <c r="AA2" s="749"/>
      <c r="AB2" s="749"/>
      <c r="AC2" s="749"/>
      <c r="AD2" s="749"/>
      <c r="AE2" s="749"/>
      <c r="AF2" s="696"/>
    </row>
    <row r="3" spans="1:251" s="65" customFormat="1" ht="15.75" customHeight="1" x14ac:dyDescent="0.2">
      <c r="A3" s="691"/>
      <c r="B3" s="692"/>
      <c r="C3" s="692"/>
      <c r="D3" s="692"/>
      <c r="E3" s="692"/>
      <c r="F3" s="692"/>
      <c r="G3" s="692"/>
      <c r="H3" s="692"/>
      <c r="I3" s="692"/>
      <c r="J3" s="692"/>
      <c r="K3" s="692"/>
      <c r="L3" s="692"/>
      <c r="M3" s="692"/>
      <c r="N3" s="692"/>
      <c r="O3" s="692"/>
      <c r="P3" s="692"/>
      <c r="Q3" s="762"/>
      <c r="R3" s="762"/>
      <c r="S3" s="762"/>
      <c r="T3" s="762"/>
      <c r="U3" s="762"/>
      <c r="V3" s="713"/>
      <c r="W3" s="64"/>
    </row>
    <row r="4" spans="1:251" s="65" customFormat="1" ht="15.75" customHeight="1" x14ac:dyDescent="0.2">
      <c r="A4" s="758" t="s">
        <v>214</v>
      </c>
      <c r="B4" s="759"/>
      <c r="C4" s="759"/>
      <c r="D4" s="759"/>
      <c r="E4" s="759"/>
      <c r="F4" s="759"/>
      <c r="G4" s="759"/>
      <c r="H4" s="759"/>
      <c r="I4" s="759"/>
      <c r="J4" s="759"/>
      <c r="K4" s="759"/>
      <c r="L4" s="759"/>
      <c r="M4" s="759"/>
      <c r="N4" s="759"/>
      <c r="O4" s="759"/>
      <c r="P4" s="759"/>
      <c r="Q4" s="759"/>
      <c r="R4" s="759"/>
      <c r="S4" s="759"/>
      <c r="T4" s="759"/>
      <c r="U4" s="759"/>
      <c r="V4" s="760"/>
      <c r="W4" s="64"/>
    </row>
    <row r="5" spans="1:251" s="65" customFormat="1" ht="14.25" customHeight="1" x14ac:dyDescent="0.2">
      <c r="A5" s="66"/>
      <c r="B5" s="67"/>
      <c r="C5" s="68"/>
      <c r="D5" s="69"/>
      <c r="E5" s="761" t="s">
        <v>28</v>
      </c>
      <c r="F5" s="761"/>
      <c r="G5" s="761"/>
      <c r="H5" s="761"/>
      <c r="I5" s="761" t="s">
        <v>29</v>
      </c>
      <c r="J5" s="761"/>
      <c r="K5" s="761"/>
      <c r="L5" s="761"/>
      <c r="M5" s="756" t="s">
        <v>200</v>
      </c>
      <c r="N5" s="756" t="s">
        <v>201</v>
      </c>
      <c r="O5" s="756" t="s">
        <v>202</v>
      </c>
      <c r="P5" s="756" t="s">
        <v>199</v>
      </c>
      <c r="Q5" s="746" t="s">
        <v>203</v>
      </c>
      <c r="R5" s="746" t="s">
        <v>471</v>
      </c>
      <c r="S5" s="746" t="s">
        <v>472</v>
      </c>
      <c r="T5" s="746" t="s">
        <v>473</v>
      </c>
      <c r="U5" s="746" t="s">
        <v>474</v>
      </c>
      <c r="V5" s="746" t="s">
        <v>475</v>
      </c>
      <c r="W5" s="746" t="s">
        <v>640</v>
      </c>
      <c r="X5" s="746" t="s">
        <v>641</v>
      </c>
      <c r="Y5" s="746" t="s">
        <v>642</v>
      </c>
      <c r="Z5" s="746" t="s">
        <v>643</v>
      </c>
      <c r="AA5" s="746" t="s">
        <v>644</v>
      </c>
      <c r="AB5" s="746" t="s">
        <v>645</v>
      </c>
      <c r="AC5" s="746" t="s">
        <v>646</v>
      </c>
      <c r="AD5" s="746" t="s">
        <v>647</v>
      </c>
      <c r="AE5" s="746" t="s">
        <v>648</v>
      </c>
      <c r="AF5" s="746" t="s">
        <v>649</v>
      </c>
      <c r="AG5" s="746" t="s">
        <v>650</v>
      </c>
      <c r="AH5" s="746" t="s">
        <v>651</v>
      </c>
      <c r="AI5" s="746" t="s">
        <v>652</v>
      </c>
      <c r="AJ5" s="746" t="s">
        <v>653</v>
      </c>
      <c r="AK5" s="746" t="s">
        <v>654</v>
      </c>
      <c r="IM5" s="746" t="s">
        <v>645</v>
      </c>
      <c r="IN5" s="746" t="s">
        <v>646</v>
      </c>
      <c r="IO5" s="746" t="s">
        <v>647</v>
      </c>
      <c r="IP5" s="746" t="s">
        <v>648</v>
      </c>
      <c r="IQ5" s="746" t="s">
        <v>649</v>
      </c>
    </row>
    <row r="6" spans="1:251" s="65" customFormat="1" ht="25.5" customHeight="1" x14ac:dyDescent="0.2">
      <c r="A6" s="42" t="s">
        <v>195</v>
      </c>
      <c r="B6" s="39" t="s">
        <v>45</v>
      </c>
      <c r="C6" s="39" t="s">
        <v>142</v>
      </c>
      <c r="D6" s="39" t="s">
        <v>40</v>
      </c>
      <c r="E6" s="39" t="s">
        <v>58</v>
      </c>
      <c r="F6" s="39" t="s">
        <v>59</v>
      </c>
      <c r="G6" s="39" t="s">
        <v>60</v>
      </c>
      <c r="H6" s="39" t="s">
        <v>61</v>
      </c>
      <c r="I6" s="39" t="s">
        <v>58</v>
      </c>
      <c r="J6" s="39" t="s">
        <v>59</v>
      </c>
      <c r="K6" s="39" t="s">
        <v>60</v>
      </c>
      <c r="L6" s="39" t="s">
        <v>61</v>
      </c>
      <c r="M6" s="757"/>
      <c r="N6" s="757"/>
      <c r="O6" s="757"/>
      <c r="P6" s="757"/>
      <c r="Q6" s="747"/>
      <c r="R6" s="747"/>
      <c r="S6" s="747"/>
      <c r="T6" s="747"/>
      <c r="U6" s="747"/>
      <c r="V6" s="747"/>
      <c r="W6" s="747"/>
      <c r="X6" s="747"/>
      <c r="Y6" s="747"/>
      <c r="Z6" s="747"/>
      <c r="AA6" s="747"/>
      <c r="AB6" s="747"/>
      <c r="AC6" s="747"/>
      <c r="AD6" s="747"/>
      <c r="AE6" s="747"/>
      <c r="AF6" s="747"/>
      <c r="AG6" s="747"/>
      <c r="AH6" s="747"/>
      <c r="AI6" s="747"/>
      <c r="AJ6" s="747"/>
      <c r="AK6" s="747"/>
      <c r="IM6" s="747"/>
      <c r="IN6" s="747"/>
      <c r="IO6" s="747"/>
      <c r="IP6" s="747"/>
      <c r="IQ6" s="747"/>
    </row>
    <row r="7" spans="1:251" s="65" customFormat="1" ht="18" customHeight="1" x14ac:dyDescent="0.2">
      <c r="A7" s="758" t="s">
        <v>73</v>
      </c>
      <c r="B7" s="759"/>
      <c r="C7" s="759"/>
      <c r="D7" s="759"/>
      <c r="E7" s="759"/>
      <c r="F7" s="759"/>
      <c r="G7" s="759"/>
      <c r="H7" s="759"/>
      <c r="I7" s="759"/>
      <c r="J7" s="759"/>
      <c r="K7" s="759"/>
      <c r="L7" s="759"/>
      <c r="M7" s="759"/>
      <c r="N7" s="759"/>
      <c r="O7" s="759"/>
      <c r="P7" s="759"/>
      <c r="Q7" s="759"/>
      <c r="R7" s="759"/>
      <c r="S7" s="759"/>
      <c r="T7" s="759"/>
      <c r="U7" s="759"/>
      <c r="V7" s="760"/>
      <c r="W7" s="64"/>
    </row>
    <row r="8" spans="1:251" ht="18" customHeight="1" x14ac:dyDescent="0.2">
      <c r="A8" s="53">
        <v>1</v>
      </c>
      <c r="B8" s="71"/>
      <c r="C8" s="54"/>
      <c r="D8" s="72"/>
      <c r="E8" s="55"/>
      <c r="F8" s="55"/>
      <c r="G8" s="55"/>
      <c r="H8" s="55"/>
      <c r="I8" s="55"/>
      <c r="J8" s="55"/>
      <c r="K8" s="55"/>
      <c r="L8" s="55"/>
      <c r="M8" s="56">
        <f>SUM(E8:H8)</f>
        <v>0</v>
      </c>
      <c r="N8" s="56">
        <f>SUM(I8:L8)</f>
        <v>0</v>
      </c>
      <c r="O8" s="55"/>
      <c r="P8" s="55"/>
      <c r="Q8" s="448"/>
      <c r="R8" s="448"/>
      <c r="S8" s="448"/>
      <c r="T8" s="448"/>
      <c r="U8" s="448"/>
      <c r="V8" s="57"/>
      <c r="W8" s="56">
        <f>SUM(O8:R8)</f>
        <v>0</v>
      </c>
      <c r="X8" s="56">
        <f>SUM(S8:V8)</f>
        <v>0</v>
      </c>
      <c r="Y8" s="55"/>
      <c r="Z8" s="55"/>
      <c r="AA8" s="448"/>
      <c r="AB8" s="448"/>
      <c r="AC8" s="448"/>
      <c r="AD8" s="448"/>
      <c r="AE8" s="448"/>
      <c r="AF8" s="57"/>
      <c r="AG8" s="448"/>
      <c r="AH8" s="448"/>
      <c r="AI8" s="448"/>
      <c r="AJ8" s="448"/>
      <c r="AK8" s="57"/>
      <c r="IM8" s="448"/>
      <c r="IN8" s="448"/>
      <c r="IO8" s="448"/>
      <c r="IP8" s="448"/>
      <c r="IQ8" s="57"/>
    </row>
    <row r="9" spans="1:251" ht="18" customHeight="1" x14ac:dyDescent="0.2">
      <c r="A9" s="53">
        <v>2</v>
      </c>
      <c r="B9" s="71"/>
      <c r="C9" s="54"/>
      <c r="D9" s="72"/>
      <c r="E9" s="55"/>
      <c r="F9" s="55"/>
      <c r="G9" s="55"/>
      <c r="H9" s="55"/>
      <c r="I9" s="55"/>
      <c r="J9" s="55"/>
      <c r="K9" s="55"/>
      <c r="L9" s="55"/>
      <c r="M9" s="56">
        <f t="shared" ref="M9:M19" si="0">SUM(E9:H9)</f>
        <v>0</v>
      </c>
      <c r="N9" s="56">
        <f t="shared" ref="N9:N19" si="1">SUM(I9:L9)</f>
        <v>0</v>
      </c>
      <c r="O9" s="55"/>
      <c r="P9" s="55"/>
      <c r="Q9" s="448"/>
      <c r="R9" s="448"/>
      <c r="S9" s="448"/>
      <c r="T9" s="448"/>
      <c r="U9" s="448"/>
      <c r="V9" s="57"/>
      <c r="W9" s="56">
        <f t="shared" ref="W9:W19" si="2">SUM(O9:R9)</f>
        <v>0</v>
      </c>
      <c r="X9" s="56">
        <f t="shared" ref="X9:X19" si="3">SUM(S9:V9)</f>
        <v>0</v>
      </c>
      <c r="Y9" s="55"/>
      <c r="Z9" s="55"/>
      <c r="AA9" s="448"/>
      <c r="AB9" s="448"/>
      <c r="AC9" s="448"/>
      <c r="AD9" s="448"/>
      <c r="AE9" s="448"/>
      <c r="AF9" s="57"/>
      <c r="AG9" s="448"/>
      <c r="AH9" s="448"/>
      <c r="AI9" s="448"/>
      <c r="AJ9" s="448"/>
      <c r="AK9" s="57"/>
      <c r="IM9" s="448"/>
      <c r="IN9" s="448"/>
      <c r="IO9" s="448"/>
      <c r="IP9" s="448"/>
      <c r="IQ9" s="57"/>
    </row>
    <row r="10" spans="1:251" ht="18" customHeight="1" x14ac:dyDescent="0.2">
      <c r="A10" s="53">
        <v>3</v>
      </c>
      <c r="B10" s="71"/>
      <c r="C10" s="54"/>
      <c r="D10" s="72"/>
      <c r="E10" s="55"/>
      <c r="F10" s="55"/>
      <c r="G10" s="55"/>
      <c r="H10" s="55"/>
      <c r="I10" s="55"/>
      <c r="J10" s="55"/>
      <c r="K10" s="55"/>
      <c r="L10" s="55"/>
      <c r="M10" s="56">
        <f t="shared" si="0"/>
        <v>0</v>
      </c>
      <c r="N10" s="56">
        <f t="shared" si="1"/>
        <v>0</v>
      </c>
      <c r="O10" s="55"/>
      <c r="P10" s="55"/>
      <c r="Q10" s="448"/>
      <c r="R10" s="448"/>
      <c r="S10" s="448"/>
      <c r="T10" s="448"/>
      <c r="U10" s="448"/>
      <c r="V10" s="57"/>
      <c r="W10" s="56">
        <f t="shared" si="2"/>
        <v>0</v>
      </c>
      <c r="X10" s="56">
        <f t="shared" si="3"/>
        <v>0</v>
      </c>
      <c r="Y10" s="55"/>
      <c r="Z10" s="55"/>
      <c r="AA10" s="448"/>
      <c r="AB10" s="448"/>
      <c r="AC10" s="448"/>
      <c r="AD10" s="448"/>
      <c r="AE10" s="448"/>
      <c r="AF10" s="57"/>
      <c r="AG10" s="448"/>
      <c r="AH10" s="448"/>
      <c r="AI10" s="448"/>
      <c r="AJ10" s="448"/>
      <c r="AK10" s="57"/>
      <c r="IM10" s="448"/>
      <c r="IN10" s="448"/>
      <c r="IO10" s="448"/>
      <c r="IP10" s="448"/>
      <c r="IQ10" s="57"/>
    </row>
    <row r="11" spans="1:251" ht="18" customHeight="1" x14ac:dyDescent="0.2">
      <c r="A11" s="53">
        <v>4</v>
      </c>
      <c r="B11" s="71"/>
      <c r="C11" s="54"/>
      <c r="D11" s="72"/>
      <c r="E11" s="55"/>
      <c r="F11" s="55"/>
      <c r="G11" s="55"/>
      <c r="H11" s="55"/>
      <c r="I11" s="55"/>
      <c r="J11" s="55"/>
      <c r="K11" s="55"/>
      <c r="L11" s="55"/>
      <c r="M11" s="56">
        <f t="shared" si="0"/>
        <v>0</v>
      </c>
      <c r="N11" s="56">
        <f t="shared" si="1"/>
        <v>0</v>
      </c>
      <c r="O11" s="55"/>
      <c r="P11" s="55"/>
      <c r="Q11" s="55"/>
      <c r="R11" s="55"/>
      <c r="S11" s="55"/>
      <c r="T11" s="55"/>
      <c r="U11" s="55"/>
      <c r="V11" s="55"/>
      <c r="W11" s="56">
        <f t="shared" si="2"/>
        <v>0</v>
      </c>
      <c r="X11" s="56">
        <f t="shared" si="3"/>
        <v>0</v>
      </c>
      <c r="Y11" s="55"/>
      <c r="Z11" s="55"/>
      <c r="AA11" s="55"/>
      <c r="AB11" s="55"/>
      <c r="AC11" s="55"/>
      <c r="AD11" s="55"/>
      <c r="AE11" s="55"/>
      <c r="AF11" s="55"/>
      <c r="AG11" s="55"/>
      <c r="AH11" s="55"/>
      <c r="AI11" s="55"/>
      <c r="AJ11" s="55"/>
      <c r="AK11" s="55"/>
      <c r="IM11" s="55"/>
      <c r="IN11" s="55"/>
      <c r="IO11" s="55"/>
      <c r="IP11" s="55"/>
      <c r="IQ11" s="55"/>
    </row>
    <row r="12" spans="1:251" ht="18" customHeight="1" x14ac:dyDescent="0.2">
      <c r="A12" s="53">
        <v>5</v>
      </c>
      <c r="B12" s="71"/>
      <c r="C12" s="54"/>
      <c r="D12" s="72"/>
      <c r="E12" s="55"/>
      <c r="F12" s="55"/>
      <c r="G12" s="55"/>
      <c r="H12" s="55"/>
      <c r="I12" s="55"/>
      <c r="J12" s="55"/>
      <c r="K12" s="55"/>
      <c r="L12" s="55"/>
      <c r="M12" s="56">
        <f t="shared" si="0"/>
        <v>0</v>
      </c>
      <c r="N12" s="56">
        <f t="shared" si="1"/>
        <v>0</v>
      </c>
      <c r="O12" s="55"/>
      <c r="P12" s="55"/>
      <c r="Q12" s="55"/>
      <c r="R12" s="55"/>
      <c r="S12" s="55"/>
      <c r="T12" s="55"/>
      <c r="U12" s="55"/>
      <c r="V12" s="55"/>
      <c r="W12" s="56">
        <f t="shared" si="2"/>
        <v>0</v>
      </c>
      <c r="X12" s="56">
        <f t="shared" si="3"/>
        <v>0</v>
      </c>
      <c r="Y12" s="55"/>
      <c r="Z12" s="55"/>
      <c r="AA12" s="55"/>
      <c r="AB12" s="55"/>
      <c r="AC12" s="55"/>
      <c r="AD12" s="55"/>
      <c r="AE12" s="55"/>
      <c r="AF12" s="55"/>
      <c r="AG12" s="55"/>
      <c r="AH12" s="55"/>
      <c r="AI12" s="55"/>
      <c r="AJ12" s="55"/>
      <c r="AK12" s="55"/>
      <c r="IM12" s="55"/>
      <c r="IN12" s="55"/>
      <c r="IO12" s="55"/>
      <c r="IP12" s="55"/>
      <c r="IQ12" s="55"/>
    </row>
    <row r="13" spans="1:251" ht="18" customHeight="1" x14ac:dyDescent="0.2">
      <c r="A13" s="53">
        <v>6</v>
      </c>
      <c r="B13" s="71"/>
      <c r="C13" s="54"/>
      <c r="D13" s="72"/>
      <c r="E13" s="55"/>
      <c r="F13" s="55"/>
      <c r="G13" s="55"/>
      <c r="H13" s="55"/>
      <c r="I13" s="55"/>
      <c r="J13" s="55"/>
      <c r="K13" s="55"/>
      <c r="L13" s="55"/>
      <c r="M13" s="56">
        <f t="shared" si="0"/>
        <v>0</v>
      </c>
      <c r="N13" s="56">
        <f t="shared" si="1"/>
        <v>0</v>
      </c>
      <c r="O13" s="55"/>
      <c r="P13" s="55"/>
      <c r="Q13" s="448"/>
      <c r="R13" s="448"/>
      <c r="S13" s="448"/>
      <c r="T13" s="448"/>
      <c r="U13" s="448"/>
      <c r="V13" s="57"/>
      <c r="W13" s="56">
        <f t="shared" si="2"/>
        <v>0</v>
      </c>
      <c r="X13" s="56">
        <f t="shared" si="3"/>
        <v>0</v>
      </c>
      <c r="Y13" s="55"/>
      <c r="Z13" s="55"/>
      <c r="AA13" s="448"/>
      <c r="AB13" s="448"/>
      <c r="AC13" s="448"/>
      <c r="AD13" s="448"/>
      <c r="AE13" s="448"/>
      <c r="AF13" s="57"/>
      <c r="AG13" s="448"/>
      <c r="AH13" s="448"/>
      <c r="AI13" s="448"/>
      <c r="AJ13" s="448"/>
      <c r="AK13" s="57"/>
      <c r="IM13" s="448"/>
      <c r="IN13" s="448"/>
      <c r="IO13" s="448"/>
      <c r="IP13" s="448"/>
      <c r="IQ13" s="57"/>
    </row>
    <row r="14" spans="1:251" ht="18" customHeight="1" x14ac:dyDescent="0.2">
      <c r="A14" s="53">
        <v>7</v>
      </c>
      <c r="B14" s="71"/>
      <c r="C14" s="54"/>
      <c r="D14" s="72"/>
      <c r="E14" s="55"/>
      <c r="F14" s="55"/>
      <c r="G14" s="55"/>
      <c r="H14" s="55"/>
      <c r="I14" s="55"/>
      <c r="J14" s="55"/>
      <c r="K14" s="55"/>
      <c r="L14" s="55"/>
      <c r="M14" s="56">
        <f t="shared" si="0"/>
        <v>0</v>
      </c>
      <c r="N14" s="56">
        <f t="shared" si="1"/>
        <v>0</v>
      </c>
      <c r="O14" s="55"/>
      <c r="P14" s="55"/>
      <c r="Q14" s="448"/>
      <c r="R14" s="448"/>
      <c r="S14" s="448"/>
      <c r="T14" s="448"/>
      <c r="U14" s="448"/>
      <c r="V14" s="57"/>
      <c r="W14" s="56">
        <f t="shared" si="2"/>
        <v>0</v>
      </c>
      <c r="X14" s="56">
        <f t="shared" si="3"/>
        <v>0</v>
      </c>
      <c r="Y14" s="55"/>
      <c r="Z14" s="55"/>
      <c r="AA14" s="448"/>
      <c r="AB14" s="448"/>
      <c r="AC14" s="448"/>
      <c r="AD14" s="448"/>
      <c r="AE14" s="448"/>
      <c r="AF14" s="57"/>
      <c r="AG14" s="448"/>
      <c r="AH14" s="448"/>
      <c r="AI14" s="448"/>
      <c r="AJ14" s="448"/>
      <c r="AK14" s="57"/>
      <c r="IM14" s="448"/>
      <c r="IN14" s="448"/>
      <c r="IO14" s="448"/>
      <c r="IP14" s="448"/>
      <c r="IQ14" s="57"/>
    </row>
    <row r="15" spans="1:251" ht="18" customHeight="1" x14ac:dyDescent="0.2">
      <c r="A15" s="53">
        <v>8</v>
      </c>
      <c r="B15" s="71"/>
      <c r="C15" s="54">
        <v>0</v>
      </c>
      <c r="D15" s="72"/>
      <c r="E15" s="55"/>
      <c r="F15" s="55"/>
      <c r="G15" s="55"/>
      <c r="H15" s="55"/>
      <c r="I15" s="55"/>
      <c r="J15" s="55"/>
      <c r="K15" s="55"/>
      <c r="L15" s="55"/>
      <c r="M15" s="56">
        <f t="shared" si="0"/>
        <v>0</v>
      </c>
      <c r="N15" s="56">
        <f t="shared" si="1"/>
        <v>0</v>
      </c>
      <c r="O15" s="55"/>
      <c r="P15" s="55"/>
      <c r="Q15" s="448"/>
      <c r="R15" s="448"/>
      <c r="S15" s="448"/>
      <c r="T15" s="448"/>
      <c r="U15" s="448"/>
      <c r="V15" s="57"/>
      <c r="W15" s="56">
        <f t="shared" si="2"/>
        <v>0</v>
      </c>
      <c r="X15" s="56">
        <f t="shared" si="3"/>
        <v>0</v>
      </c>
      <c r="Y15" s="55"/>
      <c r="Z15" s="55"/>
      <c r="AA15" s="448"/>
      <c r="AB15" s="448"/>
      <c r="AC15" s="448"/>
      <c r="AD15" s="448"/>
      <c r="AE15" s="448"/>
      <c r="AF15" s="57"/>
      <c r="AG15" s="448"/>
      <c r="AH15" s="448"/>
      <c r="AI15" s="448"/>
      <c r="AJ15" s="448"/>
      <c r="AK15" s="57"/>
      <c r="IM15" s="448"/>
      <c r="IN15" s="448"/>
      <c r="IO15" s="448"/>
      <c r="IP15" s="448"/>
      <c r="IQ15" s="57"/>
    </row>
    <row r="16" spans="1:251" ht="18" customHeight="1" x14ac:dyDescent="0.2">
      <c r="A16" s="53">
        <v>9</v>
      </c>
      <c r="B16" s="71"/>
      <c r="C16" s="54"/>
      <c r="D16" s="72"/>
      <c r="E16" s="55"/>
      <c r="F16" s="55"/>
      <c r="G16" s="55"/>
      <c r="H16" s="55"/>
      <c r="I16" s="55"/>
      <c r="J16" s="55"/>
      <c r="K16" s="55"/>
      <c r="L16" s="55"/>
      <c r="M16" s="56">
        <f t="shared" si="0"/>
        <v>0</v>
      </c>
      <c r="N16" s="56">
        <f t="shared" si="1"/>
        <v>0</v>
      </c>
      <c r="O16" s="55"/>
      <c r="P16" s="55"/>
      <c r="Q16" s="448"/>
      <c r="R16" s="448"/>
      <c r="S16" s="448"/>
      <c r="T16" s="448"/>
      <c r="U16" s="448"/>
      <c r="V16" s="57"/>
      <c r="W16" s="56">
        <f t="shared" si="2"/>
        <v>0</v>
      </c>
      <c r="X16" s="56">
        <f t="shared" si="3"/>
        <v>0</v>
      </c>
      <c r="Y16" s="55"/>
      <c r="Z16" s="55"/>
      <c r="AA16" s="448"/>
      <c r="AB16" s="448"/>
      <c r="AC16" s="448"/>
      <c r="AD16" s="448"/>
      <c r="AE16" s="448"/>
      <c r="AF16" s="57"/>
      <c r="AG16" s="448"/>
      <c r="AH16" s="448"/>
      <c r="AI16" s="448"/>
      <c r="AJ16" s="448"/>
      <c r="AK16" s="57"/>
      <c r="IM16" s="448"/>
      <c r="IN16" s="448"/>
      <c r="IO16" s="448"/>
      <c r="IP16" s="448"/>
      <c r="IQ16" s="57"/>
    </row>
    <row r="17" spans="1:251" ht="18" customHeight="1" x14ac:dyDescent="0.2">
      <c r="A17" s="53">
        <v>10</v>
      </c>
      <c r="B17" s="71"/>
      <c r="C17" s="54"/>
      <c r="D17" s="72"/>
      <c r="E17" s="55"/>
      <c r="F17" s="55"/>
      <c r="G17" s="55"/>
      <c r="H17" s="55"/>
      <c r="I17" s="55"/>
      <c r="J17" s="55"/>
      <c r="K17" s="55"/>
      <c r="L17" s="55"/>
      <c r="M17" s="56">
        <f t="shared" si="0"/>
        <v>0</v>
      </c>
      <c r="N17" s="56">
        <f t="shared" si="1"/>
        <v>0</v>
      </c>
      <c r="O17" s="55"/>
      <c r="P17" s="55"/>
      <c r="Q17" s="448"/>
      <c r="R17" s="448"/>
      <c r="S17" s="448"/>
      <c r="T17" s="448"/>
      <c r="U17" s="448"/>
      <c r="V17" s="57"/>
      <c r="W17" s="56">
        <f t="shared" si="2"/>
        <v>0</v>
      </c>
      <c r="X17" s="56">
        <f t="shared" si="3"/>
        <v>0</v>
      </c>
      <c r="Y17" s="55"/>
      <c r="Z17" s="55"/>
      <c r="AA17" s="448"/>
      <c r="AB17" s="448"/>
      <c r="AC17" s="448"/>
      <c r="AD17" s="448"/>
      <c r="AE17" s="448"/>
      <c r="AF17" s="57"/>
      <c r="AG17" s="448"/>
      <c r="AH17" s="448"/>
      <c r="AI17" s="448"/>
      <c r="AJ17" s="448"/>
      <c r="AK17" s="57"/>
      <c r="IM17" s="448"/>
      <c r="IN17" s="448"/>
      <c r="IO17" s="448"/>
      <c r="IP17" s="448"/>
      <c r="IQ17" s="57"/>
    </row>
    <row r="18" spans="1:251" ht="18" customHeight="1" x14ac:dyDescent="0.2">
      <c r="A18" s="53">
        <v>11</v>
      </c>
      <c r="B18" s="71"/>
      <c r="C18" s="54"/>
      <c r="D18" s="72"/>
      <c r="E18" s="55"/>
      <c r="F18" s="55"/>
      <c r="G18" s="55"/>
      <c r="H18" s="55"/>
      <c r="I18" s="55"/>
      <c r="J18" s="55"/>
      <c r="K18" s="55"/>
      <c r="L18" s="55"/>
      <c r="M18" s="56">
        <f t="shared" si="0"/>
        <v>0</v>
      </c>
      <c r="N18" s="56">
        <f t="shared" si="1"/>
        <v>0</v>
      </c>
      <c r="O18" s="55"/>
      <c r="P18" s="55"/>
      <c r="Q18" s="448"/>
      <c r="R18" s="448"/>
      <c r="S18" s="448"/>
      <c r="T18" s="448"/>
      <c r="U18" s="448"/>
      <c r="V18" s="57"/>
      <c r="W18" s="56">
        <f t="shared" si="2"/>
        <v>0</v>
      </c>
      <c r="X18" s="56">
        <f t="shared" si="3"/>
        <v>0</v>
      </c>
      <c r="Y18" s="55"/>
      <c r="Z18" s="55"/>
      <c r="AA18" s="448"/>
      <c r="AB18" s="448"/>
      <c r="AC18" s="448"/>
      <c r="AD18" s="448"/>
      <c r="AE18" s="448"/>
      <c r="AF18" s="57"/>
      <c r="AG18" s="448"/>
      <c r="AH18" s="448"/>
      <c r="AI18" s="448"/>
      <c r="AJ18" s="448"/>
      <c r="AK18" s="57"/>
      <c r="IM18" s="448"/>
      <c r="IN18" s="448"/>
      <c r="IO18" s="448"/>
      <c r="IP18" s="448"/>
      <c r="IQ18" s="57"/>
    </row>
    <row r="19" spans="1:251" ht="18" customHeight="1" x14ac:dyDescent="0.2">
      <c r="A19" s="53">
        <v>12</v>
      </c>
      <c r="B19" s="71"/>
      <c r="C19" s="54"/>
      <c r="D19" s="72"/>
      <c r="E19" s="55"/>
      <c r="F19" s="55"/>
      <c r="G19" s="55"/>
      <c r="H19" s="55"/>
      <c r="I19" s="55"/>
      <c r="J19" s="55"/>
      <c r="K19" s="55"/>
      <c r="L19" s="55"/>
      <c r="M19" s="56">
        <f t="shared" si="0"/>
        <v>0</v>
      </c>
      <c r="N19" s="56">
        <f t="shared" si="1"/>
        <v>0</v>
      </c>
      <c r="O19" s="55"/>
      <c r="P19" s="55"/>
      <c r="Q19" s="448"/>
      <c r="R19" s="448"/>
      <c r="S19" s="448"/>
      <c r="T19" s="448"/>
      <c r="U19" s="448"/>
      <c r="V19" s="57"/>
      <c r="W19" s="56">
        <f t="shared" si="2"/>
        <v>0</v>
      </c>
      <c r="X19" s="56">
        <f t="shared" si="3"/>
        <v>0</v>
      </c>
      <c r="Y19" s="55"/>
      <c r="Z19" s="55"/>
      <c r="AA19" s="448"/>
      <c r="AB19" s="448"/>
      <c r="AC19" s="448"/>
      <c r="AD19" s="448"/>
      <c r="AE19" s="448"/>
      <c r="AF19" s="57"/>
      <c r="AG19" s="448"/>
      <c r="AH19" s="448"/>
      <c r="AI19" s="448"/>
      <c r="AJ19" s="448"/>
      <c r="AK19" s="57"/>
      <c r="IM19" s="448"/>
      <c r="IN19" s="448"/>
      <c r="IO19" s="448"/>
      <c r="IP19" s="448"/>
      <c r="IQ19" s="57"/>
    </row>
    <row r="20" spans="1:251" s="65" customFormat="1" ht="18" customHeight="1" x14ac:dyDescent="0.2">
      <c r="A20" s="758" t="s">
        <v>133</v>
      </c>
      <c r="B20" s="759"/>
      <c r="C20" s="759"/>
      <c r="D20" s="759"/>
      <c r="E20" s="759"/>
      <c r="F20" s="759"/>
      <c r="G20" s="759"/>
      <c r="H20" s="759"/>
      <c r="I20" s="759"/>
      <c r="J20" s="759"/>
      <c r="K20" s="759"/>
      <c r="L20" s="759"/>
      <c r="M20" s="759"/>
      <c r="N20" s="759"/>
      <c r="O20" s="759"/>
      <c r="P20" s="759"/>
      <c r="Q20" s="759"/>
      <c r="R20" s="759"/>
      <c r="S20" s="759"/>
      <c r="T20" s="759"/>
      <c r="U20" s="759"/>
      <c r="V20" s="760"/>
      <c r="W20" s="64"/>
    </row>
    <row r="21" spans="1:251" ht="18" customHeight="1" x14ac:dyDescent="0.2">
      <c r="A21" s="53">
        <v>1</v>
      </c>
      <c r="B21" s="58">
        <f t="shared" ref="B21:C32" si="4">B8</f>
        <v>0</v>
      </c>
      <c r="C21" s="59">
        <f t="shared" si="4"/>
        <v>0</v>
      </c>
      <c r="D21" s="60" t="s">
        <v>143</v>
      </c>
      <c r="E21" s="56">
        <f>$C$8*E8</f>
        <v>0</v>
      </c>
      <c r="F21" s="56">
        <f t="shared" ref="F21:L21" si="5">$C$8*F8</f>
        <v>0</v>
      </c>
      <c r="G21" s="56">
        <f t="shared" si="5"/>
        <v>0</v>
      </c>
      <c r="H21" s="56">
        <f t="shared" si="5"/>
        <v>0</v>
      </c>
      <c r="I21" s="56">
        <f t="shared" si="5"/>
        <v>0</v>
      </c>
      <c r="J21" s="56">
        <f t="shared" si="5"/>
        <v>0</v>
      </c>
      <c r="K21" s="56">
        <f t="shared" si="5"/>
        <v>0</v>
      </c>
      <c r="L21" s="56">
        <f t="shared" si="5"/>
        <v>0</v>
      </c>
      <c r="M21" s="56">
        <f>SUM(E21:H21)</f>
        <v>0</v>
      </c>
      <c r="N21" s="56">
        <f>SUM(I21:L21)</f>
        <v>0</v>
      </c>
      <c r="O21" s="56">
        <f>SUM($C$8*O8)</f>
        <v>0</v>
      </c>
      <c r="P21" s="56">
        <f>SUM($C$8*P8)</f>
        <v>0</v>
      </c>
      <c r="Q21" s="56">
        <f t="shared" ref="Q21:V21" si="6">SUM($C$8*Q8)</f>
        <v>0</v>
      </c>
      <c r="R21" s="56">
        <f t="shared" si="6"/>
        <v>0</v>
      </c>
      <c r="S21" s="56">
        <f t="shared" si="6"/>
        <v>0</v>
      </c>
      <c r="T21" s="56">
        <f t="shared" si="6"/>
        <v>0</v>
      </c>
      <c r="U21" s="56">
        <f t="shared" si="6"/>
        <v>0</v>
      </c>
      <c r="V21" s="56">
        <f t="shared" si="6"/>
        <v>0</v>
      </c>
      <c r="W21" s="56">
        <f>SUM(O21:R21)</f>
        <v>0</v>
      </c>
      <c r="X21" s="56">
        <f>SUM(S21:V21)</f>
        <v>0</v>
      </c>
      <c r="Y21" s="56">
        <f>SUM($C$8*Y8)</f>
        <v>0</v>
      </c>
      <c r="Z21" s="56">
        <f>SUM($C$8*Z8)</f>
        <v>0</v>
      </c>
      <c r="AA21" s="56">
        <f t="shared" ref="AA21:AF21" si="7">SUM($C$8*AA8)</f>
        <v>0</v>
      </c>
      <c r="AB21" s="56">
        <f t="shared" si="7"/>
        <v>0</v>
      </c>
      <c r="AC21" s="56">
        <f t="shared" si="7"/>
        <v>0</v>
      </c>
      <c r="AD21" s="56">
        <f t="shared" si="7"/>
        <v>0</v>
      </c>
      <c r="AE21" s="56">
        <f t="shared" si="7"/>
        <v>0</v>
      </c>
      <c r="AF21" s="56">
        <f t="shared" si="7"/>
        <v>0</v>
      </c>
      <c r="AG21" s="56">
        <f t="shared" ref="AG21:AK21" si="8">SUM($C$8*AG8)</f>
        <v>0</v>
      </c>
      <c r="AH21" s="56">
        <f t="shared" si="8"/>
        <v>0</v>
      </c>
      <c r="AI21" s="56">
        <f t="shared" si="8"/>
        <v>0</v>
      </c>
      <c r="AJ21" s="56">
        <f t="shared" si="8"/>
        <v>0</v>
      </c>
      <c r="AK21" s="56">
        <f t="shared" si="8"/>
        <v>0</v>
      </c>
      <c r="IM21" s="56">
        <f t="shared" ref="IM21:IQ21" si="9">SUM($C$8*IM8)</f>
        <v>0</v>
      </c>
      <c r="IN21" s="56">
        <f t="shared" si="9"/>
        <v>0</v>
      </c>
      <c r="IO21" s="56">
        <f t="shared" si="9"/>
        <v>0</v>
      </c>
      <c r="IP21" s="56">
        <f t="shared" si="9"/>
        <v>0</v>
      </c>
      <c r="IQ21" s="56">
        <f t="shared" si="9"/>
        <v>0</v>
      </c>
    </row>
    <row r="22" spans="1:251" ht="18" customHeight="1" x14ac:dyDescent="0.2">
      <c r="A22" s="53">
        <v>2</v>
      </c>
      <c r="B22" s="58">
        <f t="shared" si="4"/>
        <v>0</v>
      </c>
      <c r="C22" s="59">
        <f t="shared" si="4"/>
        <v>0</v>
      </c>
      <c r="D22" s="60" t="s">
        <v>143</v>
      </c>
      <c r="E22" s="56">
        <f>$C$9*E9</f>
        <v>0</v>
      </c>
      <c r="F22" s="56">
        <f t="shared" ref="F22:L22" si="10">$C$9*F9</f>
        <v>0</v>
      </c>
      <c r="G22" s="56">
        <f t="shared" si="10"/>
        <v>0</v>
      </c>
      <c r="H22" s="56">
        <f t="shared" si="10"/>
        <v>0</v>
      </c>
      <c r="I22" s="56">
        <f t="shared" si="10"/>
        <v>0</v>
      </c>
      <c r="J22" s="56">
        <f t="shared" si="10"/>
        <v>0</v>
      </c>
      <c r="K22" s="56">
        <f t="shared" si="10"/>
        <v>0</v>
      </c>
      <c r="L22" s="56">
        <f t="shared" si="10"/>
        <v>0</v>
      </c>
      <c r="M22" s="56">
        <f t="shared" ref="M22:M32" si="11">SUM(E22:H22)</f>
        <v>0</v>
      </c>
      <c r="N22" s="56">
        <f t="shared" ref="N22:N32" si="12">SUM(I22:L22)</f>
        <v>0</v>
      </c>
      <c r="O22" s="56">
        <f>SUM($C$9*O9)</f>
        <v>0</v>
      </c>
      <c r="P22" s="56">
        <f>SUM($C$9*P9)</f>
        <v>0</v>
      </c>
      <c r="Q22" s="56">
        <f t="shared" ref="Q22:U22" si="13">SUM($C$9*Q9)</f>
        <v>0</v>
      </c>
      <c r="R22" s="56">
        <f t="shared" si="13"/>
        <v>0</v>
      </c>
      <c r="S22" s="56">
        <f t="shared" si="13"/>
        <v>0</v>
      </c>
      <c r="T22" s="56">
        <f t="shared" si="13"/>
        <v>0</v>
      </c>
      <c r="U22" s="56">
        <f t="shared" si="13"/>
        <v>0</v>
      </c>
      <c r="V22" s="61">
        <f>SUM($C$9*V9)</f>
        <v>0</v>
      </c>
      <c r="W22" s="56">
        <f t="shared" ref="W22:W32" si="14">SUM(O22:R22)</f>
        <v>0</v>
      </c>
      <c r="X22" s="56">
        <f t="shared" ref="X22:X32" si="15">SUM(S22:V22)</f>
        <v>0</v>
      </c>
      <c r="Y22" s="56">
        <f>SUM($C$9*Y9)</f>
        <v>0</v>
      </c>
      <c r="Z22" s="56">
        <f>SUM($C$9*Z9)</f>
        <v>0</v>
      </c>
      <c r="AA22" s="56">
        <f t="shared" ref="AA22:AE22" si="16">SUM($C$9*AA9)</f>
        <v>0</v>
      </c>
      <c r="AB22" s="56">
        <f t="shared" si="16"/>
        <v>0</v>
      </c>
      <c r="AC22" s="56">
        <f t="shared" si="16"/>
        <v>0</v>
      </c>
      <c r="AD22" s="56">
        <f t="shared" si="16"/>
        <v>0</v>
      </c>
      <c r="AE22" s="56">
        <f t="shared" si="16"/>
        <v>0</v>
      </c>
      <c r="AF22" s="61">
        <f>SUM($C$9*AF9)</f>
        <v>0</v>
      </c>
      <c r="AG22" s="56">
        <f t="shared" ref="AG22:AJ22" si="17">SUM($C$9*AG9)</f>
        <v>0</v>
      </c>
      <c r="AH22" s="56">
        <f t="shared" si="17"/>
        <v>0</v>
      </c>
      <c r="AI22" s="56">
        <f t="shared" si="17"/>
        <v>0</v>
      </c>
      <c r="AJ22" s="56">
        <f t="shared" si="17"/>
        <v>0</v>
      </c>
      <c r="AK22" s="61">
        <f>SUM($C$9*AK9)</f>
        <v>0</v>
      </c>
      <c r="IM22" s="56">
        <f t="shared" ref="IM22:IP22" si="18">SUM($C$9*IM9)</f>
        <v>0</v>
      </c>
      <c r="IN22" s="56">
        <f t="shared" si="18"/>
        <v>0</v>
      </c>
      <c r="IO22" s="56">
        <f t="shared" si="18"/>
        <v>0</v>
      </c>
      <c r="IP22" s="56">
        <f t="shared" si="18"/>
        <v>0</v>
      </c>
      <c r="IQ22" s="61">
        <f>SUM($C$9*IQ9)</f>
        <v>0</v>
      </c>
    </row>
    <row r="23" spans="1:251" ht="18" customHeight="1" x14ac:dyDescent="0.2">
      <c r="A23" s="53">
        <v>3</v>
      </c>
      <c r="B23" s="58">
        <f t="shared" si="4"/>
        <v>0</v>
      </c>
      <c r="C23" s="59">
        <f t="shared" si="4"/>
        <v>0</v>
      </c>
      <c r="D23" s="60" t="s">
        <v>143</v>
      </c>
      <c r="E23" s="56">
        <f t="shared" ref="E23:E32" si="19">C10*E10</f>
        <v>0</v>
      </c>
      <c r="F23" s="56">
        <f t="shared" ref="F23:F32" si="20">C10*F10</f>
        <v>0</v>
      </c>
      <c r="G23" s="56">
        <f t="shared" ref="G23:G32" si="21">C10*G10</f>
        <v>0</v>
      </c>
      <c r="H23" s="56">
        <f t="shared" ref="H23:H32" si="22">C10*H10</f>
        <v>0</v>
      </c>
      <c r="I23" s="56">
        <f t="shared" ref="I23:I32" si="23">C10*I10</f>
        <v>0</v>
      </c>
      <c r="J23" s="56">
        <f t="shared" ref="J23:J32" si="24">C10*J10</f>
        <v>0</v>
      </c>
      <c r="K23" s="56">
        <f t="shared" ref="K23:K32" si="25">C10*K10</f>
        <v>0</v>
      </c>
      <c r="L23" s="56">
        <f t="shared" ref="L23:L32" si="26">C10*L10</f>
        <v>0</v>
      </c>
      <c r="M23" s="56">
        <f t="shared" si="11"/>
        <v>0</v>
      </c>
      <c r="N23" s="56">
        <f t="shared" si="12"/>
        <v>0</v>
      </c>
      <c r="O23" s="56">
        <f>SUM($C$10*O10)</f>
        <v>0</v>
      </c>
      <c r="P23" s="56">
        <f>SUM($C$10*P10)</f>
        <v>0</v>
      </c>
      <c r="Q23" s="56">
        <f t="shared" ref="Q23:U23" si="27">SUM($C$10*Q10)</f>
        <v>0</v>
      </c>
      <c r="R23" s="56">
        <f t="shared" si="27"/>
        <v>0</v>
      </c>
      <c r="S23" s="56">
        <f t="shared" si="27"/>
        <v>0</v>
      </c>
      <c r="T23" s="56">
        <f t="shared" si="27"/>
        <v>0</v>
      </c>
      <c r="U23" s="56">
        <f t="shared" si="27"/>
        <v>0</v>
      </c>
      <c r="V23" s="61">
        <f>SUM($C$10*V10)</f>
        <v>0</v>
      </c>
      <c r="W23" s="56">
        <f t="shared" si="14"/>
        <v>0</v>
      </c>
      <c r="X23" s="56">
        <f t="shared" si="15"/>
        <v>0</v>
      </c>
      <c r="Y23" s="56">
        <f>SUM($C$10*Y10)</f>
        <v>0</v>
      </c>
      <c r="Z23" s="56">
        <f>SUM($C$10*Z10)</f>
        <v>0</v>
      </c>
      <c r="AA23" s="56">
        <f t="shared" ref="AA23:AE23" si="28">SUM($C$10*AA10)</f>
        <v>0</v>
      </c>
      <c r="AB23" s="56">
        <f t="shared" si="28"/>
        <v>0</v>
      </c>
      <c r="AC23" s="56">
        <f t="shared" si="28"/>
        <v>0</v>
      </c>
      <c r="AD23" s="56">
        <f t="shared" si="28"/>
        <v>0</v>
      </c>
      <c r="AE23" s="56">
        <f t="shared" si="28"/>
        <v>0</v>
      </c>
      <c r="AF23" s="61">
        <f>SUM($C$10*AF10)</f>
        <v>0</v>
      </c>
      <c r="AG23" s="56">
        <f t="shared" ref="AG23:AJ23" si="29">SUM($C$10*AG10)</f>
        <v>0</v>
      </c>
      <c r="AH23" s="56">
        <f t="shared" si="29"/>
        <v>0</v>
      </c>
      <c r="AI23" s="56">
        <f t="shared" si="29"/>
        <v>0</v>
      </c>
      <c r="AJ23" s="56">
        <f t="shared" si="29"/>
        <v>0</v>
      </c>
      <c r="AK23" s="61">
        <f>SUM($C$10*AK10)</f>
        <v>0</v>
      </c>
      <c r="IM23" s="56">
        <f t="shared" ref="IM23:IP23" si="30">SUM($C$10*IM10)</f>
        <v>0</v>
      </c>
      <c r="IN23" s="56">
        <f t="shared" si="30"/>
        <v>0</v>
      </c>
      <c r="IO23" s="56">
        <f t="shared" si="30"/>
        <v>0</v>
      </c>
      <c r="IP23" s="56">
        <f t="shared" si="30"/>
        <v>0</v>
      </c>
      <c r="IQ23" s="61">
        <f>SUM($C$10*IQ10)</f>
        <v>0</v>
      </c>
    </row>
    <row r="24" spans="1:251" ht="18" customHeight="1" x14ac:dyDescent="0.2">
      <c r="A24" s="53">
        <v>4</v>
      </c>
      <c r="B24" s="58">
        <f t="shared" si="4"/>
        <v>0</v>
      </c>
      <c r="C24" s="59">
        <f t="shared" si="4"/>
        <v>0</v>
      </c>
      <c r="D24" s="60" t="s">
        <v>143</v>
      </c>
      <c r="E24" s="56">
        <f t="shared" si="19"/>
        <v>0</v>
      </c>
      <c r="F24" s="56">
        <f t="shared" si="20"/>
        <v>0</v>
      </c>
      <c r="G24" s="56">
        <f t="shared" si="21"/>
        <v>0</v>
      </c>
      <c r="H24" s="56">
        <f t="shared" si="22"/>
        <v>0</v>
      </c>
      <c r="I24" s="56">
        <f t="shared" si="23"/>
        <v>0</v>
      </c>
      <c r="J24" s="56"/>
      <c r="K24" s="56">
        <f t="shared" si="25"/>
        <v>0</v>
      </c>
      <c r="L24" s="56">
        <f t="shared" si="26"/>
        <v>0</v>
      </c>
      <c r="M24" s="56">
        <f t="shared" si="11"/>
        <v>0</v>
      </c>
      <c r="N24" s="56">
        <f t="shared" si="12"/>
        <v>0</v>
      </c>
      <c r="O24" s="56">
        <f>SUM($C$11*O11)</f>
        <v>0</v>
      </c>
      <c r="P24" s="56">
        <f>SUM($C$11*P11)</f>
        <v>0</v>
      </c>
      <c r="Q24" s="56">
        <f t="shared" ref="Q24:U24" si="31">SUM($C$11*Q11)</f>
        <v>0</v>
      </c>
      <c r="R24" s="56">
        <f t="shared" si="31"/>
        <v>0</v>
      </c>
      <c r="S24" s="56">
        <f t="shared" si="31"/>
        <v>0</v>
      </c>
      <c r="T24" s="56">
        <f t="shared" si="31"/>
        <v>0</v>
      </c>
      <c r="U24" s="56">
        <f t="shared" si="31"/>
        <v>0</v>
      </c>
      <c r="V24" s="61">
        <f>SUM($C$11*V11)</f>
        <v>0</v>
      </c>
      <c r="W24" s="56">
        <f t="shared" si="14"/>
        <v>0</v>
      </c>
      <c r="X24" s="56">
        <f t="shared" si="15"/>
        <v>0</v>
      </c>
      <c r="Y24" s="56">
        <f>SUM($C$11*Y11)</f>
        <v>0</v>
      </c>
      <c r="Z24" s="56">
        <f>SUM($C$11*Z11)</f>
        <v>0</v>
      </c>
      <c r="AA24" s="56">
        <f t="shared" ref="AA24:AE24" si="32">SUM($C$11*AA11)</f>
        <v>0</v>
      </c>
      <c r="AB24" s="56">
        <f t="shared" si="32"/>
        <v>0</v>
      </c>
      <c r="AC24" s="56">
        <f t="shared" si="32"/>
        <v>0</v>
      </c>
      <c r="AD24" s="56">
        <f t="shared" si="32"/>
        <v>0</v>
      </c>
      <c r="AE24" s="56">
        <f t="shared" si="32"/>
        <v>0</v>
      </c>
      <c r="AF24" s="61">
        <f>SUM($C$11*AF11)</f>
        <v>0</v>
      </c>
      <c r="AG24" s="56">
        <f t="shared" ref="AG24:AJ24" si="33">SUM($C$11*AG11)</f>
        <v>0</v>
      </c>
      <c r="AH24" s="56">
        <f t="shared" si="33"/>
        <v>0</v>
      </c>
      <c r="AI24" s="56">
        <f t="shared" si="33"/>
        <v>0</v>
      </c>
      <c r="AJ24" s="56">
        <f t="shared" si="33"/>
        <v>0</v>
      </c>
      <c r="AK24" s="61">
        <f>SUM($C$11*AK11)</f>
        <v>0</v>
      </c>
      <c r="IM24" s="56">
        <f t="shared" ref="IM24:IP24" si="34">SUM($C$11*IM11)</f>
        <v>0</v>
      </c>
      <c r="IN24" s="56">
        <f t="shared" si="34"/>
        <v>0</v>
      </c>
      <c r="IO24" s="56">
        <f t="shared" si="34"/>
        <v>0</v>
      </c>
      <c r="IP24" s="56">
        <f t="shared" si="34"/>
        <v>0</v>
      </c>
      <c r="IQ24" s="61">
        <f>SUM($C$11*IQ11)</f>
        <v>0</v>
      </c>
    </row>
    <row r="25" spans="1:251" ht="18" customHeight="1" x14ac:dyDescent="0.2">
      <c r="A25" s="53">
        <v>5</v>
      </c>
      <c r="B25" s="58">
        <f t="shared" si="4"/>
        <v>0</v>
      </c>
      <c r="C25" s="59">
        <f t="shared" si="4"/>
        <v>0</v>
      </c>
      <c r="D25" s="60" t="s">
        <v>143</v>
      </c>
      <c r="E25" s="56">
        <f>$C$12*E12</f>
        <v>0</v>
      </c>
      <c r="F25" s="56">
        <f t="shared" ref="F25:L25" si="35">$C$12*F12</f>
        <v>0</v>
      </c>
      <c r="G25" s="56">
        <f t="shared" si="35"/>
        <v>0</v>
      </c>
      <c r="H25" s="56">
        <f t="shared" si="35"/>
        <v>0</v>
      </c>
      <c r="I25" s="56">
        <f t="shared" si="35"/>
        <v>0</v>
      </c>
      <c r="J25" s="56">
        <f t="shared" si="35"/>
        <v>0</v>
      </c>
      <c r="K25" s="56">
        <f t="shared" si="35"/>
        <v>0</v>
      </c>
      <c r="L25" s="56">
        <f t="shared" si="35"/>
        <v>0</v>
      </c>
      <c r="M25" s="56">
        <f t="shared" si="11"/>
        <v>0</v>
      </c>
      <c r="N25" s="56">
        <f t="shared" si="12"/>
        <v>0</v>
      </c>
      <c r="O25" s="56">
        <f>SUM($C$12*O12)</f>
        <v>0</v>
      </c>
      <c r="P25" s="56">
        <f>SUM($C$12*P12)</f>
        <v>0</v>
      </c>
      <c r="Q25" s="56">
        <f t="shared" ref="Q25:U25" si="36">SUM($C$12*Q12)</f>
        <v>0</v>
      </c>
      <c r="R25" s="56">
        <f t="shared" si="36"/>
        <v>0</v>
      </c>
      <c r="S25" s="56">
        <f t="shared" si="36"/>
        <v>0</v>
      </c>
      <c r="T25" s="56">
        <f t="shared" si="36"/>
        <v>0</v>
      </c>
      <c r="U25" s="56">
        <f t="shared" si="36"/>
        <v>0</v>
      </c>
      <c r="V25" s="61">
        <f>SUM($C$12*V12)</f>
        <v>0</v>
      </c>
      <c r="W25" s="56">
        <f t="shared" si="14"/>
        <v>0</v>
      </c>
      <c r="X25" s="56">
        <f t="shared" si="15"/>
        <v>0</v>
      </c>
      <c r="Y25" s="56">
        <f>SUM($C$12*Y12)</f>
        <v>0</v>
      </c>
      <c r="Z25" s="56">
        <f>SUM($C$12*Z12)</f>
        <v>0</v>
      </c>
      <c r="AA25" s="56">
        <f t="shared" ref="AA25:AE25" si="37">SUM($C$12*AA12)</f>
        <v>0</v>
      </c>
      <c r="AB25" s="56">
        <f t="shared" si="37"/>
        <v>0</v>
      </c>
      <c r="AC25" s="56">
        <f t="shared" si="37"/>
        <v>0</v>
      </c>
      <c r="AD25" s="56">
        <f t="shared" si="37"/>
        <v>0</v>
      </c>
      <c r="AE25" s="56">
        <f t="shared" si="37"/>
        <v>0</v>
      </c>
      <c r="AF25" s="61">
        <f>SUM($C$12*AF12)</f>
        <v>0</v>
      </c>
      <c r="AG25" s="56">
        <f t="shared" ref="AG25:AJ25" si="38">SUM($C$12*AG12)</f>
        <v>0</v>
      </c>
      <c r="AH25" s="56">
        <f t="shared" si="38"/>
        <v>0</v>
      </c>
      <c r="AI25" s="56">
        <f t="shared" si="38"/>
        <v>0</v>
      </c>
      <c r="AJ25" s="56">
        <f t="shared" si="38"/>
        <v>0</v>
      </c>
      <c r="AK25" s="61">
        <f>SUM($C$12*AK12)</f>
        <v>0</v>
      </c>
      <c r="IM25" s="56">
        <f t="shared" ref="IM25:IP25" si="39">SUM($C$12*IM12)</f>
        <v>0</v>
      </c>
      <c r="IN25" s="56">
        <f t="shared" si="39"/>
        <v>0</v>
      </c>
      <c r="IO25" s="56">
        <f t="shared" si="39"/>
        <v>0</v>
      </c>
      <c r="IP25" s="56">
        <f t="shared" si="39"/>
        <v>0</v>
      </c>
      <c r="IQ25" s="61">
        <f>SUM($C$12*IQ12)</f>
        <v>0</v>
      </c>
    </row>
    <row r="26" spans="1:251" ht="18" customHeight="1" x14ac:dyDescent="0.2">
      <c r="A26" s="53">
        <v>6</v>
      </c>
      <c r="B26" s="58">
        <f t="shared" si="4"/>
        <v>0</v>
      </c>
      <c r="C26" s="59">
        <f t="shared" si="4"/>
        <v>0</v>
      </c>
      <c r="D26" s="60" t="s">
        <v>143</v>
      </c>
      <c r="E26" s="56">
        <f>$C$13*E13</f>
        <v>0</v>
      </c>
      <c r="F26" s="56">
        <f t="shared" ref="F26:L26" si="40">$C$13*F13</f>
        <v>0</v>
      </c>
      <c r="G26" s="56">
        <f t="shared" si="40"/>
        <v>0</v>
      </c>
      <c r="H26" s="56">
        <f t="shared" si="40"/>
        <v>0</v>
      </c>
      <c r="I26" s="56">
        <f t="shared" si="40"/>
        <v>0</v>
      </c>
      <c r="J26" s="56">
        <f t="shared" si="40"/>
        <v>0</v>
      </c>
      <c r="K26" s="56">
        <f t="shared" si="40"/>
        <v>0</v>
      </c>
      <c r="L26" s="56">
        <f t="shared" si="40"/>
        <v>0</v>
      </c>
      <c r="M26" s="56">
        <f t="shared" si="11"/>
        <v>0</v>
      </c>
      <c r="N26" s="56">
        <f t="shared" si="12"/>
        <v>0</v>
      </c>
      <c r="O26" s="56">
        <f>SUM($C$13*O13)</f>
        <v>0</v>
      </c>
      <c r="P26" s="56">
        <f>SUM($C$13*P13)</f>
        <v>0</v>
      </c>
      <c r="Q26" s="56">
        <f t="shared" ref="Q26:U26" si="41">SUM($C$13*Q13)</f>
        <v>0</v>
      </c>
      <c r="R26" s="56">
        <f t="shared" si="41"/>
        <v>0</v>
      </c>
      <c r="S26" s="56">
        <f t="shared" si="41"/>
        <v>0</v>
      </c>
      <c r="T26" s="56">
        <f t="shared" si="41"/>
        <v>0</v>
      </c>
      <c r="U26" s="56">
        <f t="shared" si="41"/>
        <v>0</v>
      </c>
      <c r="V26" s="61">
        <f>SUM($C$13*V13)</f>
        <v>0</v>
      </c>
      <c r="W26" s="56">
        <f t="shared" si="14"/>
        <v>0</v>
      </c>
      <c r="X26" s="56">
        <f t="shared" si="15"/>
        <v>0</v>
      </c>
      <c r="Y26" s="56">
        <f>SUM($C$13*Y13)</f>
        <v>0</v>
      </c>
      <c r="Z26" s="56">
        <f>SUM($C$13*Z13)</f>
        <v>0</v>
      </c>
      <c r="AA26" s="56">
        <f t="shared" ref="AA26:AE26" si="42">SUM($C$13*AA13)</f>
        <v>0</v>
      </c>
      <c r="AB26" s="56">
        <f t="shared" si="42"/>
        <v>0</v>
      </c>
      <c r="AC26" s="56">
        <f t="shared" si="42"/>
        <v>0</v>
      </c>
      <c r="AD26" s="56">
        <f t="shared" si="42"/>
        <v>0</v>
      </c>
      <c r="AE26" s="56">
        <f t="shared" si="42"/>
        <v>0</v>
      </c>
      <c r="AF26" s="61">
        <f>SUM($C$13*AF13)</f>
        <v>0</v>
      </c>
      <c r="AG26" s="56">
        <f t="shared" ref="AG26:AJ26" si="43">SUM($C$13*AG13)</f>
        <v>0</v>
      </c>
      <c r="AH26" s="56">
        <f t="shared" si="43"/>
        <v>0</v>
      </c>
      <c r="AI26" s="56">
        <f t="shared" si="43"/>
        <v>0</v>
      </c>
      <c r="AJ26" s="56">
        <f t="shared" si="43"/>
        <v>0</v>
      </c>
      <c r="AK26" s="61">
        <f>SUM($C$13*AK13)</f>
        <v>0</v>
      </c>
      <c r="IM26" s="56">
        <f t="shared" ref="IM26:IP26" si="44">SUM($C$13*IM13)</f>
        <v>0</v>
      </c>
      <c r="IN26" s="56">
        <f t="shared" si="44"/>
        <v>0</v>
      </c>
      <c r="IO26" s="56">
        <f t="shared" si="44"/>
        <v>0</v>
      </c>
      <c r="IP26" s="56">
        <f t="shared" si="44"/>
        <v>0</v>
      </c>
      <c r="IQ26" s="61">
        <f>SUM($C$13*IQ13)</f>
        <v>0</v>
      </c>
    </row>
    <row r="27" spans="1:251" ht="18" customHeight="1" x14ac:dyDescent="0.2">
      <c r="A27" s="53">
        <v>7</v>
      </c>
      <c r="B27" s="58">
        <f t="shared" si="4"/>
        <v>0</v>
      </c>
      <c r="C27" s="59">
        <f t="shared" si="4"/>
        <v>0</v>
      </c>
      <c r="D27" s="60" t="s">
        <v>143</v>
      </c>
      <c r="E27" s="56">
        <f t="shared" si="19"/>
        <v>0</v>
      </c>
      <c r="F27" s="56">
        <f t="shared" si="20"/>
        <v>0</v>
      </c>
      <c r="G27" s="56">
        <f t="shared" si="21"/>
        <v>0</v>
      </c>
      <c r="H27" s="56">
        <f t="shared" si="22"/>
        <v>0</v>
      </c>
      <c r="I27" s="56">
        <f t="shared" si="23"/>
        <v>0</v>
      </c>
      <c r="J27" s="56">
        <f t="shared" si="24"/>
        <v>0</v>
      </c>
      <c r="K27" s="56">
        <f t="shared" si="25"/>
        <v>0</v>
      </c>
      <c r="L27" s="56">
        <f t="shared" si="26"/>
        <v>0</v>
      </c>
      <c r="M27" s="56">
        <f t="shared" si="11"/>
        <v>0</v>
      </c>
      <c r="N27" s="56">
        <f t="shared" si="12"/>
        <v>0</v>
      </c>
      <c r="O27" s="56">
        <f>SUM($C$14*O14)</f>
        <v>0</v>
      </c>
      <c r="P27" s="56">
        <f>SUM($C$14*P14)</f>
        <v>0</v>
      </c>
      <c r="Q27" s="56">
        <f t="shared" ref="Q27:U27" si="45">SUM($C$14*Q14)</f>
        <v>0</v>
      </c>
      <c r="R27" s="56">
        <f t="shared" si="45"/>
        <v>0</v>
      </c>
      <c r="S27" s="56">
        <f t="shared" si="45"/>
        <v>0</v>
      </c>
      <c r="T27" s="56">
        <f t="shared" si="45"/>
        <v>0</v>
      </c>
      <c r="U27" s="56">
        <f t="shared" si="45"/>
        <v>0</v>
      </c>
      <c r="V27" s="61">
        <f>SUM($C$14*V14)</f>
        <v>0</v>
      </c>
      <c r="W27" s="56">
        <f t="shared" si="14"/>
        <v>0</v>
      </c>
      <c r="X27" s="56">
        <f t="shared" si="15"/>
        <v>0</v>
      </c>
      <c r="Y27" s="56">
        <f>SUM($C$14*Y14)</f>
        <v>0</v>
      </c>
      <c r="Z27" s="56">
        <f>SUM($C$14*Z14)</f>
        <v>0</v>
      </c>
      <c r="AA27" s="56">
        <f t="shared" ref="AA27:AE27" si="46">SUM($C$14*AA14)</f>
        <v>0</v>
      </c>
      <c r="AB27" s="56">
        <f t="shared" si="46"/>
        <v>0</v>
      </c>
      <c r="AC27" s="56">
        <f t="shared" si="46"/>
        <v>0</v>
      </c>
      <c r="AD27" s="56">
        <f t="shared" si="46"/>
        <v>0</v>
      </c>
      <c r="AE27" s="56">
        <f t="shared" si="46"/>
        <v>0</v>
      </c>
      <c r="AF27" s="61">
        <f>SUM($C$14*AF14)</f>
        <v>0</v>
      </c>
      <c r="AG27" s="56">
        <f t="shared" ref="AG27:AJ27" si="47">SUM($C$14*AG14)</f>
        <v>0</v>
      </c>
      <c r="AH27" s="56">
        <f t="shared" si="47"/>
        <v>0</v>
      </c>
      <c r="AI27" s="56">
        <f t="shared" si="47"/>
        <v>0</v>
      </c>
      <c r="AJ27" s="56">
        <f t="shared" si="47"/>
        <v>0</v>
      </c>
      <c r="AK27" s="61">
        <f>SUM($C$14*AK14)</f>
        <v>0</v>
      </c>
      <c r="IM27" s="56">
        <f t="shared" ref="IM27:IP27" si="48">SUM($C$14*IM14)</f>
        <v>0</v>
      </c>
      <c r="IN27" s="56">
        <f t="shared" si="48"/>
        <v>0</v>
      </c>
      <c r="IO27" s="56">
        <f t="shared" si="48"/>
        <v>0</v>
      </c>
      <c r="IP27" s="56">
        <f t="shared" si="48"/>
        <v>0</v>
      </c>
      <c r="IQ27" s="61">
        <f>SUM($C$14*IQ14)</f>
        <v>0</v>
      </c>
    </row>
    <row r="28" spans="1:251" ht="18" customHeight="1" x14ac:dyDescent="0.2">
      <c r="A28" s="53">
        <v>8</v>
      </c>
      <c r="B28" s="58">
        <f t="shared" si="4"/>
        <v>0</v>
      </c>
      <c r="C28" s="59">
        <f t="shared" ref="C28" si="49">C15</f>
        <v>0</v>
      </c>
      <c r="D28" s="60" t="s">
        <v>143</v>
      </c>
      <c r="E28" s="56">
        <f t="shared" si="19"/>
        <v>0</v>
      </c>
      <c r="F28" s="56">
        <f t="shared" si="20"/>
        <v>0</v>
      </c>
      <c r="G28" s="56">
        <f t="shared" si="21"/>
        <v>0</v>
      </c>
      <c r="H28" s="56">
        <f t="shared" si="22"/>
        <v>0</v>
      </c>
      <c r="I28" s="56">
        <f t="shared" si="23"/>
        <v>0</v>
      </c>
      <c r="J28" s="56">
        <f t="shared" si="24"/>
        <v>0</v>
      </c>
      <c r="K28" s="56">
        <f t="shared" si="25"/>
        <v>0</v>
      </c>
      <c r="L28" s="56">
        <f t="shared" si="26"/>
        <v>0</v>
      </c>
      <c r="M28" s="56">
        <f t="shared" si="11"/>
        <v>0</v>
      </c>
      <c r="N28" s="56">
        <f t="shared" si="12"/>
        <v>0</v>
      </c>
      <c r="O28" s="56">
        <f>SUM($C$15*O15)</f>
        <v>0</v>
      </c>
      <c r="P28" s="56">
        <f>SUM($C$15*P15)</f>
        <v>0</v>
      </c>
      <c r="Q28" s="56">
        <f t="shared" ref="Q28:U28" si="50">SUM($C$15*Q15)</f>
        <v>0</v>
      </c>
      <c r="R28" s="56">
        <f t="shared" si="50"/>
        <v>0</v>
      </c>
      <c r="S28" s="56">
        <f t="shared" si="50"/>
        <v>0</v>
      </c>
      <c r="T28" s="56">
        <f t="shared" si="50"/>
        <v>0</v>
      </c>
      <c r="U28" s="56">
        <f t="shared" si="50"/>
        <v>0</v>
      </c>
      <c r="V28" s="61">
        <f>SUM($C$15*V15)</f>
        <v>0</v>
      </c>
      <c r="W28" s="56">
        <f t="shared" si="14"/>
        <v>0</v>
      </c>
      <c r="X28" s="56">
        <f t="shared" si="15"/>
        <v>0</v>
      </c>
      <c r="Y28" s="56">
        <f>SUM($C$15*Y15)</f>
        <v>0</v>
      </c>
      <c r="Z28" s="56">
        <f>SUM($C$15*Z15)</f>
        <v>0</v>
      </c>
      <c r="AA28" s="56">
        <f t="shared" ref="AA28:AE28" si="51">SUM($C$15*AA15)</f>
        <v>0</v>
      </c>
      <c r="AB28" s="56">
        <f t="shared" si="51"/>
        <v>0</v>
      </c>
      <c r="AC28" s="56">
        <f t="shared" si="51"/>
        <v>0</v>
      </c>
      <c r="AD28" s="56">
        <f t="shared" si="51"/>
        <v>0</v>
      </c>
      <c r="AE28" s="56">
        <f t="shared" si="51"/>
        <v>0</v>
      </c>
      <c r="AF28" s="61">
        <f>SUM($C$15*AF15)</f>
        <v>0</v>
      </c>
      <c r="AG28" s="56">
        <f t="shared" ref="AG28:AJ28" si="52">SUM($C$15*AG15)</f>
        <v>0</v>
      </c>
      <c r="AH28" s="56">
        <f t="shared" si="52"/>
        <v>0</v>
      </c>
      <c r="AI28" s="56">
        <f t="shared" si="52"/>
        <v>0</v>
      </c>
      <c r="AJ28" s="56">
        <f t="shared" si="52"/>
        <v>0</v>
      </c>
      <c r="AK28" s="61">
        <f>SUM($C$15*AK15)</f>
        <v>0</v>
      </c>
      <c r="IM28" s="56">
        <f t="shared" ref="IM28:IP28" si="53">SUM($C$15*IM15)</f>
        <v>0</v>
      </c>
      <c r="IN28" s="56">
        <f t="shared" si="53"/>
        <v>0</v>
      </c>
      <c r="IO28" s="56">
        <f t="shared" si="53"/>
        <v>0</v>
      </c>
      <c r="IP28" s="56">
        <f t="shared" si="53"/>
        <v>0</v>
      </c>
      <c r="IQ28" s="61">
        <f>SUM($C$15*IQ15)</f>
        <v>0</v>
      </c>
    </row>
    <row r="29" spans="1:251" s="75" customFormat="1" ht="18" customHeight="1" x14ac:dyDescent="0.2">
      <c r="A29" s="53">
        <v>9</v>
      </c>
      <c r="B29" s="58">
        <f t="shared" si="4"/>
        <v>0</v>
      </c>
      <c r="C29" s="59">
        <f t="shared" ref="C29" si="54">C16</f>
        <v>0</v>
      </c>
      <c r="D29" s="60" t="s">
        <v>143</v>
      </c>
      <c r="E29" s="56">
        <f t="shared" si="19"/>
        <v>0</v>
      </c>
      <c r="F29" s="56">
        <f t="shared" si="20"/>
        <v>0</v>
      </c>
      <c r="G29" s="56">
        <f t="shared" si="21"/>
        <v>0</v>
      </c>
      <c r="H29" s="56">
        <f t="shared" si="22"/>
        <v>0</v>
      </c>
      <c r="I29" s="56">
        <f t="shared" si="23"/>
        <v>0</v>
      </c>
      <c r="J29" s="56">
        <f t="shared" si="24"/>
        <v>0</v>
      </c>
      <c r="K29" s="56">
        <f t="shared" si="25"/>
        <v>0</v>
      </c>
      <c r="L29" s="56">
        <f t="shared" si="26"/>
        <v>0</v>
      </c>
      <c r="M29" s="56">
        <f t="shared" si="11"/>
        <v>0</v>
      </c>
      <c r="N29" s="56">
        <f t="shared" si="12"/>
        <v>0</v>
      </c>
      <c r="O29" s="56">
        <f>SUM($C$16*O16)</f>
        <v>0</v>
      </c>
      <c r="P29" s="56">
        <f>SUM($C$16*P16)</f>
        <v>0</v>
      </c>
      <c r="Q29" s="56">
        <f t="shared" ref="Q29:U29" si="55">SUM($C$16*Q16)</f>
        <v>0</v>
      </c>
      <c r="R29" s="56">
        <f t="shared" si="55"/>
        <v>0</v>
      </c>
      <c r="S29" s="56">
        <f t="shared" si="55"/>
        <v>0</v>
      </c>
      <c r="T29" s="56">
        <f t="shared" si="55"/>
        <v>0</v>
      </c>
      <c r="U29" s="56">
        <f t="shared" si="55"/>
        <v>0</v>
      </c>
      <c r="V29" s="61">
        <f>SUM($C$16*V16)</f>
        <v>0</v>
      </c>
      <c r="W29" s="56">
        <f t="shared" si="14"/>
        <v>0</v>
      </c>
      <c r="X29" s="56">
        <f t="shared" si="15"/>
        <v>0</v>
      </c>
      <c r="Y29" s="56">
        <f>SUM($C$16*Y16)</f>
        <v>0</v>
      </c>
      <c r="Z29" s="56">
        <f>SUM($C$16*Z16)</f>
        <v>0</v>
      </c>
      <c r="AA29" s="56">
        <f t="shared" ref="AA29:AE29" si="56">SUM($C$16*AA16)</f>
        <v>0</v>
      </c>
      <c r="AB29" s="56">
        <f t="shared" si="56"/>
        <v>0</v>
      </c>
      <c r="AC29" s="56">
        <f t="shared" si="56"/>
        <v>0</v>
      </c>
      <c r="AD29" s="56">
        <f t="shared" si="56"/>
        <v>0</v>
      </c>
      <c r="AE29" s="56">
        <f t="shared" si="56"/>
        <v>0</v>
      </c>
      <c r="AF29" s="61">
        <f>SUM($C$16*AF16)</f>
        <v>0</v>
      </c>
      <c r="AG29" s="56">
        <f t="shared" ref="AG29:AJ29" si="57">SUM($C$16*AG16)</f>
        <v>0</v>
      </c>
      <c r="AH29" s="56">
        <f t="shared" si="57"/>
        <v>0</v>
      </c>
      <c r="AI29" s="56">
        <f t="shared" si="57"/>
        <v>0</v>
      </c>
      <c r="AJ29" s="56">
        <f t="shared" si="57"/>
        <v>0</v>
      </c>
      <c r="AK29" s="61">
        <f>SUM($C$16*AK16)</f>
        <v>0</v>
      </c>
      <c r="IM29" s="56">
        <f t="shared" ref="IM29:IP29" si="58">SUM($C$16*IM16)</f>
        <v>0</v>
      </c>
      <c r="IN29" s="56">
        <f t="shared" si="58"/>
        <v>0</v>
      </c>
      <c r="IO29" s="56">
        <f t="shared" si="58"/>
        <v>0</v>
      </c>
      <c r="IP29" s="56">
        <f t="shared" si="58"/>
        <v>0</v>
      </c>
      <c r="IQ29" s="61">
        <f>SUM($C$16*IQ16)</f>
        <v>0</v>
      </c>
    </row>
    <row r="30" spans="1:251" s="75" customFormat="1" ht="18" customHeight="1" x14ac:dyDescent="0.2">
      <c r="A30" s="53">
        <v>10</v>
      </c>
      <c r="B30" s="58">
        <f t="shared" si="4"/>
        <v>0</v>
      </c>
      <c r="C30" s="59">
        <f t="shared" ref="C30" si="59">C17</f>
        <v>0</v>
      </c>
      <c r="D30" s="60" t="s">
        <v>143</v>
      </c>
      <c r="E30" s="56">
        <f t="shared" si="19"/>
        <v>0</v>
      </c>
      <c r="F30" s="56">
        <f t="shared" si="20"/>
        <v>0</v>
      </c>
      <c r="G30" s="56">
        <f t="shared" si="21"/>
        <v>0</v>
      </c>
      <c r="H30" s="56">
        <f t="shared" si="22"/>
        <v>0</v>
      </c>
      <c r="I30" s="56">
        <f t="shared" si="23"/>
        <v>0</v>
      </c>
      <c r="J30" s="56">
        <f t="shared" si="24"/>
        <v>0</v>
      </c>
      <c r="K30" s="56">
        <f t="shared" si="25"/>
        <v>0</v>
      </c>
      <c r="L30" s="56">
        <f t="shared" si="26"/>
        <v>0</v>
      </c>
      <c r="M30" s="56">
        <f t="shared" si="11"/>
        <v>0</v>
      </c>
      <c r="N30" s="56">
        <f t="shared" si="12"/>
        <v>0</v>
      </c>
      <c r="O30" s="56">
        <f>SUM($C$17*O17)</f>
        <v>0</v>
      </c>
      <c r="P30" s="56">
        <f>SUM($C$17*P17)</f>
        <v>0</v>
      </c>
      <c r="Q30" s="56">
        <f t="shared" ref="Q30:U30" si="60">SUM($C$17*Q17)</f>
        <v>0</v>
      </c>
      <c r="R30" s="56">
        <f t="shared" si="60"/>
        <v>0</v>
      </c>
      <c r="S30" s="56">
        <f t="shared" si="60"/>
        <v>0</v>
      </c>
      <c r="T30" s="56">
        <f t="shared" si="60"/>
        <v>0</v>
      </c>
      <c r="U30" s="56">
        <f t="shared" si="60"/>
        <v>0</v>
      </c>
      <c r="V30" s="61">
        <f>SUM($C$17*V17)</f>
        <v>0</v>
      </c>
      <c r="W30" s="56">
        <f t="shared" si="14"/>
        <v>0</v>
      </c>
      <c r="X30" s="56">
        <f t="shared" si="15"/>
        <v>0</v>
      </c>
      <c r="Y30" s="56">
        <f>SUM($C$17*Y17)</f>
        <v>0</v>
      </c>
      <c r="Z30" s="56">
        <f>SUM($C$17*Z17)</f>
        <v>0</v>
      </c>
      <c r="AA30" s="56">
        <f t="shared" ref="AA30:AE30" si="61">SUM($C$17*AA17)</f>
        <v>0</v>
      </c>
      <c r="AB30" s="56">
        <f t="shared" si="61"/>
        <v>0</v>
      </c>
      <c r="AC30" s="56">
        <f t="shared" si="61"/>
        <v>0</v>
      </c>
      <c r="AD30" s="56">
        <f t="shared" si="61"/>
        <v>0</v>
      </c>
      <c r="AE30" s="56">
        <f t="shared" si="61"/>
        <v>0</v>
      </c>
      <c r="AF30" s="61">
        <f>SUM($C$17*AF17)</f>
        <v>0</v>
      </c>
      <c r="AG30" s="56">
        <f t="shared" ref="AG30:AJ30" si="62">SUM($C$17*AG17)</f>
        <v>0</v>
      </c>
      <c r="AH30" s="56">
        <f t="shared" si="62"/>
        <v>0</v>
      </c>
      <c r="AI30" s="56">
        <f t="shared" si="62"/>
        <v>0</v>
      </c>
      <c r="AJ30" s="56">
        <f t="shared" si="62"/>
        <v>0</v>
      </c>
      <c r="AK30" s="61">
        <f>SUM($C$17*AK17)</f>
        <v>0</v>
      </c>
      <c r="IM30" s="56">
        <f t="shared" ref="IM30:IP30" si="63">SUM($C$17*IM17)</f>
        <v>0</v>
      </c>
      <c r="IN30" s="56">
        <f t="shared" si="63"/>
        <v>0</v>
      </c>
      <c r="IO30" s="56">
        <f t="shared" si="63"/>
        <v>0</v>
      </c>
      <c r="IP30" s="56">
        <f t="shared" si="63"/>
        <v>0</v>
      </c>
      <c r="IQ30" s="61">
        <f>SUM($C$17*IQ17)</f>
        <v>0</v>
      </c>
    </row>
    <row r="31" spans="1:251" s="75" customFormat="1" ht="18" customHeight="1" x14ac:dyDescent="0.2">
      <c r="A31" s="53">
        <v>11</v>
      </c>
      <c r="B31" s="58">
        <f t="shared" si="4"/>
        <v>0</v>
      </c>
      <c r="C31" s="59">
        <f t="shared" si="4"/>
        <v>0</v>
      </c>
      <c r="D31" s="60" t="s">
        <v>143</v>
      </c>
      <c r="E31" s="56">
        <f t="shared" si="19"/>
        <v>0</v>
      </c>
      <c r="F31" s="56">
        <f t="shared" si="20"/>
        <v>0</v>
      </c>
      <c r="G31" s="56">
        <f t="shared" si="21"/>
        <v>0</v>
      </c>
      <c r="H31" s="56">
        <f t="shared" si="22"/>
        <v>0</v>
      </c>
      <c r="I31" s="56">
        <f t="shared" si="23"/>
        <v>0</v>
      </c>
      <c r="J31" s="56">
        <f t="shared" si="24"/>
        <v>0</v>
      </c>
      <c r="K31" s="56">
        <f t="shared" si="25"/>
        <v>0</v>
      </c>
      <c r="L31" s="56">
        <f t="shared" si="26"/>
        <v>0</v>
      </c>
      <c r="M31" s="56">
        <f t="shared" si="11"/>
        <v>0</v>
      </c>
      <c r="N31" s="56">
        <f t="shared" si="12"/>
        <v>0</v>
      </c>
      <c r="O31" s="56">
        <f>SUM($C$18*O18)</f>
        <v>0</v>
      </c>
      <c r="P31" s="56">
        <f>SUM($C$18*P18)</f>
        <v>0</v>
      </c>
      <c r="Q31" s="56">
        <f t="shared" ref="Q31:U31" si="64">SUM($C$18*Q18)</f>
        <v>0</v>
      </c>
      <c r="R31" s="56">
        <f t="shared" si="64"/>
        <v>0</v>
      </c>
      <c r="S31" s="56">
        <f t="shared" si="64"/>
        <v>0</v>
      </c>
      <c r="T31" s="56">
        <f t="shared" si="64"/>
        <v>0</v>
      </c>
      <c r="U31" s="56">
        <f t="shared" si="64"/>
        <v>0</v>
      </c>
      <c r="V31" s="61">
        <f>SUM($C$18*V18)</f>
        <v>0</v>
      </c>
      <c r="W31" s="56">
        <f t="shared" si="14"/>
        <v>0</v>
      </c>
      <c r="X31" s="56">
        <f t="shared" si="15"/>
        <v>0</v>
      </c>
      <c r="Y31" s="56">
        <f>SUM($C$18*Y18)</f>
        <v>0</v>
      </c>
      <c r="Z31" s="56">
        <f>SUM($C$18*Z18)</f>
        <v>0</v>
      </c>
      <c r="AA31" s="56">
        <f t="shared" ref="AA31:AE31" si="65">SUM($C$18*AA18)</f>
        <v>0</v>
      </c>
      <c r="AB31" s="56">
        <f t="shared" si="65"/>
        <v>0</v>
      </c>
      <c r="AC31" s="56">
        <f t="shared" si="65"/>
        <v>0</v>
      </c>
      <c r="AD31" s="56">
        <f t="shared" si="65"/>
        <v>0</v>
      </c>
      <c r="AE31" s="56">
        <f t="shared" si="65"/>
        <v>0</v>
      </c>
      <c r="AF31" s="61">
        <f>SUM($C$18*AF18)</f>
        <v>0</v>
      </c>
      <c r="AG31" s="56">
        <f t="shared" ref="AG31:AJ31" si="66">SUM($C$18*AG18)</f>
        <v>0</v>
      </c>
      <c r="AH31" s="56">
        <f t="shared" si="66"/>
        <v>0</v>
      </c>
      <c r="AI31" s="56">
        <f t="shared" si="66"/>
        <v>0</v>
      </c>
      <c r="AJ31" s="56">
        <f t="shared" si="66"/>
        <v>0</v>
      </c>
      <c r="AK31" s="61">
        <f>SUM($C$18*AK18)</f>
        <v>0</v>
      </c>
      <c r="IM31" s="56">
        <f t="shared" ref="IM31:IP31" si="67">SUM($C$18*IM18)</f>
        <v>0</v>
      </c>
      <c r="IN31" s="56">
        <f t="shared" si="67"/>
        <v>0</v>
      </c>
      <c r="IO31" s="56">
        <f t="shared" si="67"/>
        <v>0</v>
      </c>
      <c r="IP31" s="56">
        <f t="shared" si="67"/>
        <v>0</v>
      </c>
      <c r="IQ31" s="61">
        <f>SUM($C$18*IQ18)</f>
        <v>0</v>
      </c>
    </row>
    <row r="32" spans="1:251" s="75" customFormat="1" ht="18" customHeight="1" x14ac:dyDescent="0.2">
      <c r="A32" s="53">
        <v>12</v>
      </c>
      <c r="B32" s="58">
        <f t="shared" si="4"/>
        <v>0</v>
      </c>
      <c r="C32" s="59">
        <f t="shared" si="4"/>
        <v>0</v>
      </c>
      <c r="D32" s="60" t="s">
        <v>143</v>
      </c>
      <c r="E32" s="56">
        <f t="shared" si="19"/>
        <v>0</v>
      </c>
      <c r="F32" s="56">
        <f t="shared" si="20"/>
        <v>0</v>
      </c>
      <c r="G32" s="56">
        <f t="shared" si="21"/>
        <v>0</v>
      </c>
      <c r="H32" s="56">
        <f t="shared" si="22"/>
        <v>0</v>
      </c>
      <c r="I32" s="56">
        <f t="shared" si="23"/>
        <v>0</v>
      </c>
      <c r="J32" s="56">
        <f t="shared" si="24"/>
        <v>0</v>
      </c>
      <c r="K32" s="56">
        <f t="shared" si="25"/>
        <v>0</v>
      </c>
      <c r="L32" s="56">
        <f t="shared" si="26"/>
        <v>0</v>
      </c>
      <c r="M32" s="56">
        <f t="shared" si="11"/>
        <v>0</v>
      </c>
      <c r="N32" s="56">
        <f t="shared" si="12"/>
        <v>0</v>
      </c>
      <c r="O32" s="56">
        <f>SUM($C$19*O19)</f>
        <v>0</v>
      </c>
      <c r="P32" s="56">
        <f>SUM($C$19*P19)</f>
        <v>0</v>
      </c>
      <c r="Q32" s="56">
        <f t="shared" ref="Q32:U32" si="68">SUM($C$19*Q19)</f>
        <v>0</v>
      </c>
      <c r="R32" s="56">
        <f t="shared" si="68"/>
        <v>0</v>
      </c>
      <c r="S32" s="56">
        <f t="shared" si="68"/>
        <v>0</v>
      </c>
      <c r="T32" s="56">
        <f t="shared" si="68"/>
        <v>0</v>
      </c>
      <c r="U32" s="56">
        <f t="shared" si="68"/>
        <v>0</v>
      </c>
      <c r="V32" s="61">
        <f>SUM($C$19*V19)</f>
        <v>0</v>
      </c>
      <c r="W32" s="56">
        <f t="shared" si="14"/>
        <v>0</v>
      </c>
      <c r="X32" s="56">
        <f t="shared" si="15"/>
        <v>0</v>
      </c>
      <c r="Y32" s="56">
        <f>SUM($C$19*Y19)</f>
        <v>0</v>
      </c>
      <c r="Z32" s="56">
        <f>SUM($C$19*Z19)</f>
        <v>0</v>
      </c>
      <c r="AA32" s="56">
        <f t="shared" ref="AA32:AE32" si="69">SUM($C$19*AA19)</f>
        <v>0</v>
      </c>
      <c r="AB32" s="56">
        <f t="shared" si="69"/>
        <v>0</v>
      </c>
      <c r="AC32" s="56">
        <f t="shared" si="69"/>
        <v>0</v>
      </c>
      <c r="AD32" s="56">
        <f t="shared" si="69"/>
        <v>0</v>
      </c>
      <c r="AE32" s="56">
        <f t="shared" si="69"/>
        <v>0</v>
      </c>
      <c r="AF32" s="61">
        <f>SUM($C$19*AF19)</f>
        <v>0</v>
      </c>
      <c r="AG32" s="56">
        <f t="shared" ref="AG32:AJ32" si="70">SUM($C$19*AG19)</f>
        <v>0</v>
      </c>
      <c r="AH32" s="56">
        <f t="shared" si="70"/>
        <v>0</v>
      </c>
      <c r="AI32" s="56">
        <f t="shared" si="70"/>
        <v>0</v>
      </c>
      <c r="AJ32" s="56">
        <f t="shared" si="70"/>
        <v>0</v>
      </c>
      <c r="AK32" s="61">
        <f>SUM($C$19*AK19)</f>
        <v>0</v>
      </c>
      <c r="IM32" s="56">
        <f t="shared" ref="IM32:IP32" si="71">SUM($C$19*IM19)</f>
        <v>0</v>
      </c>
      <c r="IN32" s="56">
        <f t="shared" si="71"/>
        <v>0</v>
      </c>
      <c r="IO32" s="56">
        <f t="shared" si="71"/>
        <v>0</v>
      </c>
      <c r="IP32" s="56">
        <f t="shared" si="71"/>
        <v>0</v>
      </c>
      <c r="IQ32" s="61">
        <f>SUM($C$19*IQ19)</f>
        <v>0</v>
      </c>
    </row>
    <row r="33" spans="1:251" s="65" customFormat="1" ht="18" customHeight="1" x14ac:dyDescent="0.2">
      <c r="A33" s="752" t="s">
        <v>51</v>
      </c>
      <c r="B33" s="753"/>
      <c r="C33" s="76"/>
      <c r="D33" s="77" t="s">
        <v>143</v>
      </c>
      <c r="E33" s="76">
        <f>SUM(E21+E22+E23+E24+E25+E26+E27+E28+E29+E30+E31+E32)</f>
        <v>0</v>
      </c>
      <c r="F33" s="76">
        <f t="shared" ref="F33:V33" si="72">SUM(F21+F22+F23+F24+F25+F26+F27+F28+F29+F30+F31+F32)</f>
        <v>0</v>
      </c>
      <c r="G33" s="76">
        <f t="shared" si="72"/>
        <v>0</v>
      </c>
      <c r="H33" s="76">
        <f t="shared" si="72"/>
        <v>0</v>
      </c>
      <c r="I33" s="76">
        <f t="shared" si="72"/>
        <v>0</v>
      </c>
      <c r="J33" s="76">
        <f t="shared" si="72"/>
        <v>0</v>
      </c>
      <c r="K33" s="76">
        <f t="shared" si="72"/>
        <v>0</v>
      </c>
      <c r="L33" s="76">
        <f t="shared" si="72"/>
        <v>0</v>
      </c>
      <c r="M33" s="76">
        <f t="shared" si="72"/>
        <v>0</v>
      </c>
      <c r="N33" s="76">
        <f t="shared" si="72"/>
        <v>0</v>
      </c>
      <c r="O33" s="76">
        <f>SUM(O21+O22+O23+O24+O25+O26+O27+O28+O29+O30+O31+O32)</f>
        <v>0</v>
      </c>
      <c r="P33" s="76">
        <f t="shared" si="72"/>
        <v>0</v>
      </c>
      <c r="Q33" s="76">
        <f t="shared" si="72"/>
        <v>0</v>
      </c>
      <c r="R33" s="76">
        <f t="shared" si="72"/>
        <v>0</v>
      </c>
      <c r="S33" s="76">
        <f t="shared" si="72"/>
        <v>0</v>
      </c>
      <c r="T33" s="76">
        <f t="shared" si="72"/>
        <v>0</v>
      </c>
      <c r="U33" s="76">
        <f t="shared" si="72"/>
        <v>0</v>
      </c>
      <c r="V33" s="78">
        <f t="shared" si="72"/>
        <v>0</v>
      </c>
      <c r="W33" s="76">
        <f t="shared" ref="W33:X33" si="73">SUM(W21+W22+W23+W24+W25+W26+W27+W28+W29+W30+W31+W32)</f>
        <v>0</v>
      </c>
      <c r="X33" s="76">
        <f t="shared" si="73"/>
        <v>0</v>
      </c>
      <c r="Y33" s="76">
        <f>SUM(Y21+Y22+Y23+Y24+Y25+Y26+Y27+Y28+Y29+Y30+Y31+Y32)</f>
        <v>0</v>
      </c>
      <c r="Z33" s="76">
        <f t="shared" ref="Z33:AF33" si="74">SUM(Z21+Z22+Z23+Z24+Z25+Z26+Z27+Z28+Z29+Z30+Z31+Z32)</f>
        <v>0</v>
      </c>
      <c r="AA33" s="76">
        <f t="shared" si="74"/>
        <v>0</v>
      </c>
      <c r="AB33" s="76">
        <f t="shared" si="74"/>
        <v>0</v>
      </c>
      <c r="AC33" s="76">
        <f t="shared" si="74"/>
        <v>0</v>
      </c>
      <c r="AD33" s="76">
        <f t="shared" si="74"/>
        <v>0</v>
      </c>
      <c r="AE33" s="76">
        <f t="shared" si="74"/>
        <v>0</v>
      </c>
      <c r="AF33" s="78">
        <f t="shared" si="74"/>
        <v>0</v>
      </c>
      <c r="AG33" s="76">
        <f t="shared" ref="AG33:AK33" si="75">SUM(AG21+AG22+AG23+AG24+AG25+AG26+AG27+AG28+AG29+AG30+AG31+AG32)</f>
        <v>0</v>
      </c>
      <c r="AH33" s="76">
        <f t="shared" si="75"/>
        <v>0</v>
      </c>
      <c r="AI33" s="76">
        <f t="shared" si="75"/>
        <v>0</v>
      </c>
      <c r="AJ33" s="76">
        <f t="shared" si="75"/>
        <v>0</v>
      </c>
      <c r="AK33" s="78">
        <f t="shared" si="75"/>
        <v>0</v>
      </c>
      <c r="IM33" s="76">
        <f t="shared" ref="IM33:IQ33" si="76">SUM(IM21+IM22+IM23+IM24+IM25+IM26+IM27+IM28+IM29+IM30+IM31+IM32)</f>
        <v>0</v>
      </c>
      <c r="IN33" s="76">
        <f t="shared" si="76"/>
        <v>0</v>
      </c>
      <c r="IO33" s="76">
        <f t="shared" si="76"/>
        <v>0</v>
      </c>
      <c r="IP33" s="76">
        <f t="shared" si="76"/>
        <v>0</v>
      </c>
      <c r="IQ33" s="78">
        <f t="shared" si="76"/>
        <v>0</v>
      </c>
    </row>
    <row r="34" spans="1:251" ht="18" customHeight="1" x14ac:dyDescent="0.2">
      <c r="A34" s="42">
        <v>13</v>
      </c>
      <c r="B34" s="62" t="s">
        <v>145</v>
      </c>
      <c r="C34" s="63"/>
      <c r="D34" s="60" t="s">
        <v>143</v>
      </c>
      <c r="E34" s="55"/>
      <c r="F34" s="55"/>
      <c r="G34" s="55"/>
      <c r="H34" s="55"/>
      <c r="I34" s="55"/>
      <c r="J34" s="55"/>
      <c r="K34" s="55"/>
      <c r="L34" s="55"/>
      <c r="M34" s="56">
        <f>SUM(E34:H34)</f>
        <v>0</v>
      </c>
      <c r="N34" s="56">
        <f>SUM(I34:L34)</f>
        <v>0</v>
      </c>
      <c r="O34" s="55"/>
      <c r="P34" s="55"/>
      <c r="Q34" s="448"/>
      <c r="R34" s="448"/>
      <c r="S34" s="448"/>
      <c r="T34" s="448"/>
      <c r="U34" s="448"/>
      <c r="V34" s="57"/>
      <c r="W34" s="56">
        <f>SUM(O34:R34)</f>
        <v>0</v>
      </c>
      <c r="X34" s="56">
        <f>SUM(S34:V34)</f>
        <v>0</v>
      </c>
      <c r="Y34" s="55"/>
      <c r="Z34" s="55"/>
      <c r="AA34" s="448"/>
      <c r="AB34" s="448"/>
      <c r="AC34" s="448"/>
      <c r="AD34" s="448"/>
      <c r="AE34" s="448"/>
      <c r="AF34" s="57"/>
      <c r="AG34" s="448"/>
      <c r="AH34" s="448"/>
      <c r="AI34" s="448"/>
      <c r="AJ34" s="448"/>
      <c r="AK34" s="57"/>
      <c r="IM34" s="448"/>
      <c r="IN34" s="448"/>
      <c r="IO34" s="448"/>
      <c r="IP34" s="448"/>
      <c r="IQ34" s="57"/>
    </row>
    <row r="35" spans="1:251" s="65" customFormat="1" ht="18" customHeight="1" x14ac:dyDescent="0.2">
      <c r="A35" s="754" t="s">
        <v>71</v>
      </c>
      <c r="B35" s="755"/>
      <c r="C35" s="76"/>
      <c r="D35" s="77" t="s">
        <v>143</v>
      </c>
      <c r="E35" s="76">
        <f>SUM(E33+E34)</f>
        <v>0</v>
      </c>
      <c r="F35" s="76">
        <f t="shared" ref="F35:V35" si="77">SUM(F33+F34)</f>
        <v>0</v>
      </c>
      <c r="G35" s="76">
        <f t="shared" si="77"/>
        <v>0</v>
      </c>
      <c r="H35" s="76">
        <f t="shared" si="77"/>
        <v>0</v>
      </c>
      <c r="I35" s="76">
        <f t="shared" si="77"/>
        <v>0</v>
      </c>
      <c r="J35" s="76">
        <f t="shared" si="77"/>
        <v>0</v>
      </c>
      <c r="K35" s="76">
        <f t="shared" si="77"/>
        <v>0</v>
      </c>
      <c r="L35" s="76">
        <f t="shared" si="77"/>
        <v>0</v>
      </c>
      <c r="M35" s="76">
        <f>SUM(M33+M34)</f>
        <v>0</v>
      </c>
      <c r="N35" s="76">
        <f t="shared" si="77"/>
        <v>0</v>
      </c>
      <c r="O35" s="76">
        <f t="shared" si="77"/>
        <v>0</v>
      </c>
      <c r="P35" s="76">
        <f t="shared" si="77"/>
        <v>0</v>
      </c>
      <c r="Q35" s="76">
        <f t="shared" si="77"/>
        <v>0</v>
      </c>
      <c r="R35" s="76">
        <f t="shared" si="77"/>
        <v>0</v>
      </c>
      <c r="S35" s="76">
        <f t="shared" si="77"/>
        <v>0</v>
      </c>
      <c r="T35" s="76">
        <f t="shared" si="77"/>
        <v>0</v>
      </c>
      <c r="U35" s="76">
        <f t="shared" si="77"/>
        <v>0</v>
      </c>
      <c r="V35" s="78">
        <f t="shared" si="77"/>
        <v>0</v>
      </c>
      <c r="W35" s="76">
        <f>SUM(W33+W34)</f>
        <v>0</v>
      </c>
      <c r="X35" s="76">
        <f t="shared" ref="X35:AF35" si="78">SUM(X33+X34)</f>
        <v>0</v>
      </c>
      <c r="Y35" s="76">
        <f t="shared" si="78"/>
        <v>0</v>
      </c>
      <c r="Z35" s="76">
        <f t="shared" si="78"/>
        <v>0</v>
      </c>
      <c r="AA35" s="76">
        <f t="shared" si="78"/>
        <v>0</v>
      </c>
      <c r="AB35" s="76">
        <f t="shared" si="78"/>
        <v>0</v>
      </c>
      <c r="AC35" s="76">
        <f t="shared" si="78"/>
        <v>0</v>
      </c>
      <c r="AD35" s="76">
        <f t="shared" si="78"/>
        <v>0</v>
      </c>
      <c r="AE35" s="76">
        <f t="shared" si="78"/>
        <v>0</v>
      </c>
      <c r="AF35" s="78">
        <f t="shared" si="78"/>
        <v>0</v>
      </c>
      <c r="AG35" s="76">
        <f t="shared" ref="AG35:AK35" si="79">SUM(AG33+AG34)</f>
        <v>0</v>
      </c>
      <c r="AH35" s="76">
        <f t="shared" si="79"/>
        <v>0</v>
      </c>
      <c r="AI35" s="76">
        <f t="shared" si="79"/>
        <v>0</v>
      </c>
      <c r="AJ35" s="76">
        <f t="shared" si="79"/>
        <v>0</v>
      </c>
      <c r="AK35" s="78">
        <f t="shared" si="79"/>
        <v>0</v>
      </c>
      <c r="IM35" s="76">
        <f t="shared" ref="IM35:IQ35" si="80">SUM(IM33+IM34)</f>
        <v>0</v>
      </c>
      <c r="IN35" s="76">
        <f t="shared" si="80"/>
        <v>0</v>
      </c>
      <c r="IO35" s="76">
        <f t="shared" si="80"/>
        <v>0</v>
      </c>
      <c r="IP35" s="76">
        <f t="shared" si="80"/>
        <v>0</v>
      </c>
      <c r="IQ35" s="78">
        <f t="shared" si="80"/>
        <v>0</v>
      </c>
    </row>
    <row r="36" spans="1:251" s="79" customFormat="1" ht="33.75" customHeight="1" x14ac:dyDescent="0.2">
      <c r="A36" s="42">
        <v>14</v>
      </c>
      <c r="B36" s="62" t="s">
        <v>52</v>
      </c>
      <c r="C36" s="63"/>
      <c r="D36" s="60" t="s">
        <v>143</v>
      </c>
      <c r="E36" s="55"/>
      <c r="F36" s="55"/>
      <c r="G36" s="55"/>
      <c r="H36" s="55"/>
      <c r="I36" s="55"/>
      <c r="J36" s="55"/>
      <c r="K36" s="55"/>
      <c r="L36" s="55"/>
      <c r="M36" s="56">
        <f t="shared" ref="M36:M41" si="81">SUM(E36:H36)</f>
        <v>0</v>
      </c>
      <c r="N36" s="56">
        <f t="shared" ref="N36:N41" si="82">SUM(I36:L36)</f>
        <v>0</v>
      </c>
      <c r="O36" s="55"/>
      <c r="P36" s="55"/>
      <c r="Q36" s="448"/>
      <c r="R36" s="448"/>
      <c r="S36" s="448"/>
      <c r="T36" s="448"/>
      <c r="U36" s="448"/>
      <c r="V36" s="57"/>
      <c r="W36" s="56">
        <f t="shared" ref="W36:W41" si="83">SUM(O36:R36)</f>
        <v>0</v>
      </c>
      <c r="X36" s="56">
        <f t="shared" ref="X36:X41" si="84">SUM(S36:V36)</f>
        <v>0</v>
      </c>
      <c r="Y36" s="55"/>
      <c r="Z36" s="55"/>
      <c r="AA36" s="448"/>
      <c r="AB36" s="448"/>
      <c r="AC36" s="448"/>
      <c r="AD36" s="448"/>
      <c r="AE36" s="448"/>
      <c r="AF36" s="57"/>
      <c r="AG36" s="448"/>
      <c r="AH36" s="448"/>
      <c r="AI36" s="448"/>
      <c r="AJ36" s="448"/>
      <c r="AK36" s="57"/>
      <c r="IM36" s="448"/>
      <c r="IN36" s="448"/>
      <c r="IO36" s="448"/>
      <c r="IP36" s="448"/>
      <c r="IQ36" s="57"/>
    </row>
    <row r="37" spans="1:251" s="79" customFormat="1" ht="48.75" customHeight="1" x14ac:dyDescent="0.2">
      <c r="A37" s="42">
        <v>15</v>
      </c>
      <c r="B37" s="62" t="s">
        <v>147</v>
      </c>
      <c r="C37" s="63"/>
      <c r="D37" s="60" t="s">
        <v>143</v>
      </c>
      <c r="E37" s="55"/>
      <c r="F37" s="55"/>
      <c r="G37" s="55"/>
      <c r="H37" s="55"/>
      <c r="I37" s="55"/>
      <c r="J37" s="55"/>
      <c r="K37" s="55"/>
      <c r="L37" s="55"/>
      <c r="M37" s="56">
        <f t="shared" si="81"/>
        <v>0</v>
      </c>
      <c r="N37" s="56">
        <f t="shared" si="82"/>
        <v>0</v>
      </c>
      <c r="O37" s="55"/>
      <c r="P37" s="55"/>
      <c r="Q37" s="448"/>
      <c r="R37" s="448"/>
      <c r="S37" s="448"/>
      <c r="T37" s="448"/>
      <c r="U37" s="448"/>
      <c r="V37" s="57"/>
      <c r="W37" s="56">
        <f t="shared" si="83"/>
        <v>0</v>
      </c>
      <c r="X37" s="56">
        <f t="shared" si="84"/>
        <v>0</v>
      </c>
      <c r="Y37" s="55"/>
      <c r="Z37" s="55"/>
      <c r="AA37" s="448"/>
      <c r="AB37" s="448"/>
      <c r="AC37" s="448"/>
      <c r="AD37" s="448"/>
      <c r="AE37" s="448"/>
      <c r="AF37" s="57"/>
      <c r="AG37" s="448"/>
      <c r="AH37" s="448"/>
      <c r="AI37" s="448"/>
      <c r="AJ37" s="448"/>
      <c r="AK37" s="57"/>
      <c r="IM37" s="448"/>
      <c r="IN37" s="448"/>
      <c r="IO37" s="448"/>
      <c r="IP37" s="448"/>
      <c r="IQ37" s="57"/>
    </row>
    <row r="38" spans="1:251" s="79" customFormat="1" ht="24.75" customHeight="1" x14ac:dyDescent="0.2">
      <c r="A38" s="42">
        <v>16</v>
      </c>
      <c r="B38" s="62" t="s">
        <v>190</v>
      </c>
      <c r="C38" s="63"/>
      <c r="D38" s="60" t="s">
        <v>143</v>
      </c>
      <c r="E38" s="55"/>
      <c r="F38" s="55"/>
      <c r="G38" s="55"/>
      <c r="H38" s="55"/>
      <c r="I38" s="55"/>
      <c r="J38" s="55"/>
      <c r="K38" s="55"/>
      <c r="L38" s="55"/>
      <c r="M38" s="56">
        <f t="shared" si="81"/>
        <v>0</v>
      </c>
      <c r="N38" s="56">
        <f t="shared" si="82"/>
        <v>0</v>
      </c>
      <c r="O38" s="55"/>
      <c r="P38" s="55"/>
      <c r="Q38" s="448"/>
      <c r="R38" s="448"/>
      <c r="S38" s="448"/>
      <c r="T38" s="448"/>
      <c r="U38" s="448"/>
      <c r="V38" s="57"/>
      <c r="W38" s="56">
        <f t="shared" si="83"/>
        <v>0</v>
      </c>
      <c r="X38" s="56">
        <f t="shared" si="84"/>
        <v>0</v>
      </c>
      <c r="Y38" s="55"/>
      <c r="Z38" s="55"/>
      <c r="AA38" s="448"/>
      <c r="AB38" s="448"/>
      <c r="AC38" s="448"/>
      <c r="AD38" s="448"/>
      <c r="AE38" s="448"/>
      <c r="AF38" s="57"/>
      <c r="AG38" s="448"/>
      <c r="AH38" s="448"/>
      <c r="AI38" s="448"/>
      <c r="AJ38" s="448"/>
      <c r="AK38" s="57"/>
      <c r="IM38" s="448"/>
      <c r="IN38" s="448"/>
      <c r="IO38" s="448"/>
      <c r="IP38" s="448"/>
      <c r="IQ38" s="57"/>
    </row>
    <row r="39" spans="1:251" s="79" customFormat="1" ht="25.5" x14ac:dyDescent="0.2">
      <c r="A39" s="42">
        <v>17</v>
      </c>
      <c r="B39" s="62" t="s">
        <v>75</v>
      </c>
      <c r="C39" s="63"/>
      <c r="D39" s="60" t="s">
        <v>143</v>
      </c>
      <c r="E39" s="55"/>
      <c r="F39" s="55"/>
      <c r="G39" s="55"/>
      <c r="H39" s="55"/>
      <c r="I39" s="55"/>
      <c r="J39" s="55"/>
      <c r="K39" s="55"/>
      <c r="L39" s="55"/>
      <c r="M39" s="56">
        <f t="shared" si="81"/>
        <v>0</v>
      </c>
      <c r="N39" s="56">
        <f t="shared" si="82"/>
        <v>0</v>
      </c>
      <c r="O39" s="55"/>
      <c r="P39" s="55"/>
      <c r="Q39" s="448"/>
      <c r="R39" s="448"/>
      <c r="S39" s="448"/>
      <c r="T39" s="448"/>
      <c r="U39" s="448"/>
      <c r="V39" s="57"/>
      <c r="W39" s="56">
        <f t="shared" si="83"/>
        <v>0</v>
      </c>
      <c r="X39" s="56">
        <f t="shared" si="84"/>
        <v>0</v>
      </c>
      <c r="Y39" s="55"/>
      <c r="Z39" s="55"/>
      <c r="AA39" s="448"/>
      <c r="AB39" s="448"/>
      <c r="AC39" s="448"/>
      <c r="AD39" s="448"/>
      <c r="AE39" s="448"/>
      <c r="AF39" s="57"/>
      <c r="AG39" s="448"/>
      <c r="AH39" s="448"/>
      <c r="AI39" s="448"/>
      <c r="AJ39" s="448"/>
      <c r="AK39" s="57"/>
      <c r="IM39" s="448"/>
      <c r="IN39" s="448"/>
      <c r="IO39" s="448"/>
      <c r="IP39" s="448"/>
      <c r="IQ39" s="57"/>
    </row>
    <row r="40" spans="1:251" s="79" customFormat="1" ht="49.5" customHeight="1" x14ac:dyDescent="0.2">
      <c r="A40" s="42">
        <v>18</v>
      </c>
      <c r="B40" s="62" t="s">
        <v>146</v>
      </c>
      <c r="C40" s="63"/>
      <c r="D40" s="60" t="s">
        <v>143</v>
      </c>
      <c r="E40" s="55"/>
      <c r="F40" s="55"/>
      <c r="G40" s="55"/>
      <c r="H40" s="55"/>
      <c r="I40" s="55"/>
      <c r="J40" s="55"/>
      <c r="K40" s="55"/>
      <c r="L40" s="55"/>
      <c r="M40" s="56">
        <f t="shared" si="81"/>
        <v>0</v>
      </c>
      <c r="N40" s="56">
        <f t="shared" si="82"/>
        <v>0</v>
      </c>
      <c r="O40" s="55"/>
      <c r="P40" s="55"/>
      <c r="Q40" s="448"/>
      <c r="R40" s="448"/>
      <c r="S40" s="448"/>
      <c r="T40" s="448"/>
      <c r="U40" s="448"/>
      <c r="V40" s="57"/>
      <c r="W40" s="56">
        <f t="shared" si="83"/>
        <v>0</v>
      </c>
      <c r="X40" s="56">
        <f t="shared" si="84"/>
        <v>0</v>
      </c>
      <c r="Y40" s="55"/>
      <c r="Z40" s="55"/>
      <c r="AA40" s="448"/>
      <c r="AB40" s="448"/>
      <c r="AC40" s="448"/>
      <c r="AD40" s="448"/>
      <c r="AE40" s="448"/>
      <c r="AF40" s="57"/>
      <c r="AG40" s="448"/>
      <c r="AH40" s="448"/>
      <c r="AI40" s="448"/>
      <c r="AJ40" s="448"/>
      <c r="AK40" s="57"/>
      <c r="IM40" s="448"/>
      <c r="IN40" s="448"/>
      <c r="IO40" s="448"/>
      <c r="IP40" s="448"/>
      <c r="IQ40" s="57"/>
    </row>
    <row r="41" spans="1:251" s="79" customFormat="1" ht="31.5" customHeight="1" x14ac:dyDescent="0.2">
      <c r="A41" s="42">
        <v>19</v>
      </c>
      <c r="B41" s="62" t="s">
        <v>66</v>
      </c>
      <c r="C41" s="63"/>
      <c r="D41" s="60" t="s">
        <v>143</v>
      </c>
      <c r="E41" s="55"/>
      <c r="F41" s="55"/>
      <c r="G41" s="55"/>
      <c r="H41" s="55"/>
      <c r="I41" s="55"/>
      <c r="J41" s="55"/>
      <c r="K41" s="55"/>
      <c r="L41" s="55"/>
      <c r="M41" s="56">
        <f t="shared" si="81"/>
        <v>0</v>
      </c>
      <c r="N41" s="56">
        <f t="shared" si="82"/>
        <v>0</v>
      </c>
      <c r="O41" s="55"/>
      <c r="P41" s="55"/>
      <c r="Q41" s="448"/>
      <c r="R41" s="448"/>
      <c r="S41" s="448"/>
      <c r="T41" s="448"/>
      <c r="U41" s="448"/>
      <c r="V41" s="57"/>
      <c r="W41" s="56">
        <f t="shared" si="83"/>
        <v>0</v>
      </c>
      <c r="X41" s="56">
        <f t="shared" si="84"/>
        <v>0</v>
      </c>
      <c r="Y41" s="55"/>
      <c r="Z41" s="55"/>
      <c r="AA41" s="448"/>
      <c r="AB41" s="448"/>
      <c r="AC41" s="448"/>
      <c r="AD41" s="448"/>
      <c r="AE41" s="448"/>
      <c r="AF41" s="57"/>
      <c r="AG41" s="448"/>
      <c r="AH41" s="448"/>
      <c r="AI41" s="448"/>
      <c r="AJ41" s="448"/>
      <c r="AK41" s="57"/>
      <c r="IM41" s="448"/>
      <c r="IN41" s="448"/>
      <c r="IO41" s="448"/>
      <c r="IP41" s="448"/>
      <c r="IQ41" s="57"/>
    </row>
    <row r="42" spans="1:251" s="82" customFormat="1" ht="33.6" customHeight="1" thickBot="1" x14ac:dyDescent="0.25">
      <c r="A42" s="750" t="s">
        <v>53</v>
      </c>
      <c r="B42" s="751"/>
      <c r="C42" s="80"/>
      <c r="D42" s="81" t="s">
        <v>143</v>
      </c>
      <c r="E42" s="80">
        <f>SUM(E35:E41)</f>
        <v>0</v>
      </c>
      <c r="F42" s="80">
        <f t="shared" ref="F42:K42" si="85">SUM(F35:F41)</f>
        <v>0</v>
      </c>
      <c r="G42" s="80">
        <f t="shared" si="85"/>
        <v>0</v>
      </c>
      <c r="H42" s="80">
        <f t="shared" si="85"/>
        <v>0</v>
      </c>
      <c r="I42" s="80">
        <f t="shared" si="85"/>
        <v>0</v>
      </c>
      <c r="J42" s="80">
        <f t="shared" si="85"/>
        <v>0</v>
      </c>
      <c r="K42" s="80">
        <f t="shared" si="85"/>
        <v>0</v>
      </c>
      <c r="L42" s="80">
        <f t="shared" ref="L42:V42" si="86">SUM(L35:L41)</f>
        <v>0</v>
      </c>
      <c r="M42" s="80">
        <f t="shared" si="86"/>
        <v>0</v>
      </c>
      <c r="N42" s="80">
        <f>SUM(N35:N41)</f>
        <v>0</v>
      </c>
      <c r="O42" s="80">
        <f t="shared" si="86"/>
        <v>0</v>
      </c>
      <c r="P42" s="80">
        <f t="shared" si="86"/>
        <v>0</v>
      </c>
      <c r="Q42" s="80">
        <f t="shared" si="86"/>
        <v>0</v>
      </c>
      <c r="R42" s="80">
        <f t="shared" si="86"/>
        <v>0</v>
      </c>
      <c r="S42" s="80">
        <f t="shared" si="86"/>
        <v>0</v>
      </c>
      <c r="T42" s="80">
        <f t="shared" si="86"/>
        <v>0</v>
      </c>
      <c r="U42" s="80">
        <f t="shared" si="86"/>
        <v>0</v>
      </c>
      <c r="V42" s="80">
        <f t="shared" si="86"/>
        <v>0</v>
      </c>
      <c r="W42" s="80">
        <f t="shared" ref="W42" si="87">SUM(W35:W41)</f>
        <v>0</v>
      </c>
      <c r="X42" s="80">
        <f>SUM(X35:X41)</f>
        <v>0</v>
      </c>
      <c r="Y42" s="80">
        <f t="shared" ref="Y42:AF42" si="88">SUM(Y35:Y41)</f>
        <v>0</v>
      </c>
      <c r="Z42" s="80">
        <f t="shared" si="88"/>
        <v>0</v>
      </c>
      <c r="AA42" s="80">
        <f t="shared" si="88"/>
        <v>0</v>
      </c>
      <c r="AB42" s="80">
        <f t="shared" si="88"/>
        <v>0</v>
      </c>
      <c r="AC42" s="80">
        <f t="shared" si="88"/>
        <v>0</v>
      </c>
      <c r="AD42" s="80">
        <f t="shared" si="88"/>
        <v>0</v>
      </c>
      <c r="AE42" s="80">
        <f t="shared" si="88"/>
        <v>0</v>
      </c>
      <c r="AF42" s="80">
        <f t="shared" si="88"/>
        <v>0</v>
      </c>
      <c r="AG42" s="80">
        <f t="shared" ref="AG42:AK42" si="89">SUM(AG35:AG41)</f>
        <v>0</v>
      </c>
      <c r="AH42" s="80">
        <f t="shared" si="89"/>
        <v>0</v>
      </c>
      <c r="AI42" s="80">
        <f t="shared" si="89"/>
        <v>0</v>
      </c>
      <c r="AJ42" s="80">
        <f t="shared" si="89"/>
        <v>0</v>
      </c>
      <c r="AK42" s="80">
        <f t="shared" si="89"/>
        <v>0</v>
      </c>
      <c r="IM42" s="80">
        <f t="shared" ref="IM42:IQ42" si="90">SUM(IM35:IM41)</f>
        <v>0</v>
      </c>
      <c r="IN42" s="80">
        <f t="shared" si="90"/>
        <v>0</v>
      </c>
      <c r="IO42" s="80">
        <f t="shared" si="90"/>
        <v>0</v>
      </c>
      <c r="IP42" s="80">
        <f t="shared" si="90"/>
        <v>0</v>
      </c>
      <c r="IQ42" s="80">
        <f t="shared" si="90"/>
        <v>0</v>
      </c>
    </row>
    <row r="43" spans="1:251" s="73" customFormat="1" x14ac:dyDescent="0.2">
      <c r="A43" s="83"/>
      <c r="B43" s="83"/>
      <c r="C43" s="84"/>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IM43" s="83"/>
      <c r="IN43" s="83"/>
      <c r="IO43" s="83"/>
      <c r="IP43" s="83"/>
      <c r="IQ43" s="83"/>
    </row>
    <row r="44" spans="1:251" x14ac:dyDescent="0.2"/>
    <row r="45" spans="1:251" x14ac:dyDescent="0.2"/>
    <row r="46" spans="1:251" x14ac:dyDescent="0.2">
      <c r="B46" s="86"/>
    </row>
    <row r="47" spans="1:251" x14ac:dyDescent="0.2"/>
    <row r="48" spans="1:251" x14ac:dyDescent="0.2">
      <c r="E48" s="87"/>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sheetData>
  <mergeCells count="43">
    <mergeCell ref="A1:O1"/>
    <mergeCell ref="P1:V2"/>
    <mergeCell ref="A3:V3"/>
    <mergeCell ref="I5:L5"/>
    <mergeCell ref="M5:M6"/>
    <mergeCell ref="A4:V4"/>
    <mergeCell ref="A2:O2"/>
    <mergeCell ref="A42:B42"/>
    <mergeCell ref="A33:B33"/>
    <mergeCell ref="A35:B35"/>
    <mergeCell ref="V5:V6"/>
    <mergeCell ref="O5:O6"/>
    <mergeCell ref="A7:V7"/>
    <mergeCell ref="A20:V20"/>
    <mergeCell ref="P5:P6"/>
    <mergeCell ref="N5:N6"/>
    <mergeCell ref="E5:H5"/>
    <mergeCell ref="Q5:Q6"/>
    <mergeCell ref="R5:R6"/>
    <mergeCell ref="S5:S6"/>
    <mergeCell ref="T5:T6"/>
    <mergeCell ref="U5:U6"/>
    <mergeCell ref="Z1:AF2"/>
    <mergeCell ref="W5:W6"/>
    <mergeCell ref="X5:X6"/>
    <mergeCell ref="Y5:Y6"/>
    <mergeCell ref="Z5:Z6"/>
    <mergeCell ref="AA5:AA6"/>
    <mergeCell ref="AB5:AB6"/>
    <mergeCell ref="AC5:AC6"/>
    <mergeCell ref="AD5:AD6"/>
    <mergeCell ref="AE5:AE6"/>
    <mergeCell ref="AF5:AF6"/>
    <mergeCell ref="IM5:IM6"/>
    <mergeCell ref="IN5:IN6"/>
    <mergeCell ref="IO5:IO6"/>
    <mergeCell ref="IP5:IP6"/>
    <mergeCell ref="IQ5:IQ6"/>
    <mergeCell ref="AG5:AG6"/>
    <mergeCell ref="AH5:AH6"/>
    <mergeCell ref="AI5:AI6"/>
    <mergeCell ref="AJ5:AJ6"/>
    <mergeCell ref="AK5:AK6"/>
  </mergeCells>
  <phoneticPr fontId="0" type="noConversion"/>
  <dataValidations count="1">
    <dataValidation errorStyle="information" allowBlank="1" showInputMessage="1" showErrorMessage="1" sqref="E34:AK42 E21:AK32 E8:AK19 IM34:IQ42 IM21:IQ32 IM8:IQ19"/>
  </dataValidations>
  <printOptions horizontalCentered="1" verticalCentered="1"/>
  <pageMargins left="0.38" right="0.5" top="0.31" bottom="0.41" header="0.13" footer="0.14000000000000001"/>
  <pageSetup paperSize="9" scale="63" fitToWidth="3" orientation="landscape" r:id="rId1"/>
  <headerFooter alignWithMargins="0">
    <oddFooter>&amp;L&amp;A&amp;C&amp;D&amp;R&amp;P/&amp;N</oddFooter>
  </headerFooter>
  <colBreaks count="1" manualBreakCount="1">
    <brk id="2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6"/>
    <pageSetUpPr autoPageBreaks="0"/>
  </sheetPr>
  <dimension ref="A1:IZ179"/>
  <sheetViews>
    <sheetView showGridLines="0" showZeros="0" view="pageBreakPreview" topLeftCell="J1" zoomScale="55" zoomScaleNormal="25" zoomScaleSheetLayoutView="55" workbookViewId="0">
      <selection sqref="A1:AJ17"/>
    </sheetView>
  </sheetViews>
  <sheetFormatPr defaultColWidth="8" defaultRowHeight="14.25" zeroHeight="1" x14ac:dyDescent="0.2"/>
  <cols>
    <col min="1" max="1" width="5.7109375" style="91" customWidth="1"/>
    <col min="2" max="2" width="40.85546875" style="91" customWidth="1"/>
    <col min="3" max="3" width="11" style="91" customWidth="1"/>
    <col min="4" max="36" width="17.28515625" style="91" customWidth="1"/>
    <col min="37" max="49" width="8" style="660" customWidth="1"/>
    <col min="50" max="255" width="8" style="91" customWidth="1"/>
    <col min="256" max="259" width="8" style="91" hidden="1" customWidth="1"/>
    <col min="260" max="16384" width="8" style="91"/>
  </cols>
  <sheetData>
    <row r="1" spans="1:260" ht="15.75" x14ac:dyDescent="0.2">
      <c r="A1" s="764" t="s">
        <v>152</v>
      </c>
      <c r="B1" s="765"/>
      <c r="C1" s="765"/>
      <c r="D1" s="765"/>
      <c r="E1" s="765"/>
      <c r="F1" s="765"/>
      <c r="G1" s="765"/>
      <c r="H1" s="765"/>
      <c r="I1" s="765"/>
      <c r="J1" s="765"/>
      <c r="K1" s="765"/>
      <c r="L1" s="765"/>
      <c r="M1" s="765"/>
      <c r="N1" s="765"/>
      <c r="O1" s="382"/>
      <c r="P1" s="693" t="s">
        <v>508</v>
      </c>
      <c r="Q1" s="748"/>
      <c r="R1" s="748"/>
      <c r="S1" s="748"/>
      <c r="T1" s="748"/>
      <c r="U1" s="694"/>
      <c r="V1" s="658"/>
      <c r="W1" s="658"/>
      <c r="X1" s="658"/>
      <c r="Y1" s="651"/>
      <c r="Z1" s="693" t="s">
        <v>508</v>
      </c>
      <c r="AA1" s="748"/>
      <c r="AB1" s="748"/>
      <c r="AC1" s="748"/>
      <c r="AD1" s="748"/>
      <c r="AE1" s="694"/>
      <c r="AF1" s="658"/>
      <c r="AG1" s="658"/>
      <c r="AH1" s="658"/>
      <c r="AI1" s="651"/>
      <c r="AJ1" s="658"/>
      <c r="AK1" s="658"/>
      <c r="AL1" s="658"/>
      <c r="AM1" s="658"/>
      <c r="AN1" s="658"/>
      <c r="AO1" s="658"/>
      <c r="AP1" s="658"/>
      <c r="AQ1" s="658"/>
      <c r="AR1" s="658"/>
      <c r="AS1" s="658"/>
      <c r="AT1" s="658"/>
      <c r="AU1" s="658"/>
      <c r="AV1" s="658"/>
      <c r="AW1" s="658"/>
      <c r="IT1" s="92"/>
      <c r="IU1" s="65"/>
      <c r="IV1" s="65"/>
      <c r="IW1" s="65"/>
      <c r="IX1" s="65"/>
      <c r="IY1" s="65"/>
      <c r="IZ1" s="65"/>
    </row>
    <row r="2" spans="1:260" ht="23.25" x14ac:dyDescent="0.2">
      <c r="A2" s="766" t="s">
        <v>228</v>
      </c>
      <c r="B2" s="767"/>
      <c r="C2" s="767"/>
      <c r="D2" s="767"/>
      <c r="E2" s="767"/>
      <c r="F2" s="767"/>
      <c r="G2" s="767"/>
      <c r="H2" s="767"/>
      <c r="I2" s="767"/>
      <c r="J2" s="767"/>
      <c r="K2" s="767"/>
      <c r="L2" s="767"/>
      <c r="M2" s="767"/>
      <c r="N2" s="768"/>
      <c r="O2" s="383"/>
      <c r="P2" s="695"/>
      <c r="Q2" s="749"/>
      <c r="R2" s="749"/>
      <c r="S2" s="749"/>
      <c r="T2" s="749"/>
      <c r="U2" s="696"/>
      <c r="V2" s="261"/>
      <c r="W2" s="261"/>
      <c r="X2" s="261"/>
      <c r="Y2" s="652"/>
      <c r="Z2" s="695"/>
      <c r="AA2" s="749"/>
      <c r="AB2" s="749"/>
      <c r="AC2" s="749"/>
      <c r="AD2" s="749"/>
      <c r="AE2" s="696"/>
      <c r="AF2" s="261"/>
      <c r="AG2" s="261"/>
      <c r="AH2" s="261"/>
      <c r="AI2" s="652"/>
      <c r="AJ2" s="261"/>
      <c r="AK2" s="261"/>
      <c r="AL2" s="261"/>
      <c r="AM2" s="261"/>
      <c r="AN2" s="261"/>
      <c r="AO2" s="261"/>
      <c r="AP2" s="261"/>
      <c r="AQ2" s="261"/>
      <c r="AR2" s="261"/>
      <c r="AS2" s="261"/>
      <c r="AT2" s="261"/>
      <c r="AU2" s="261"/>
      <c r="AV2" s="261"/>
      <c r="AW2" s="261"/>
      <c r="IT2" s="92"/>
      <c r="IU2" s="65"/>
      <c r="IV2" s="65"/>
      <c r="IW2" s="65"/>
      <c r="IX2" s="65"/>
      <c r="IY2" s="65"/>
      <c r="IZ2" s="65"/>
    </row>
    <row r="3" spans="1:260" ht="15.75" customHeight="1" x14ac:dyDescent="0.2">
      <c r="A3" s="691"/>
      <c r="B3" s="692"/>
      <c r="C3" s="692"/>
      <c r="D3" s="692"/>
      <c r="E3" s="692"/>
      <c r="F3" s="692"/>
      <c r="G3" s="692"/>
      <c r="H3" s="692"/>
      <c r="I3" s="692"/>
      <c r="J3" s="692"/>
      <c r="K3" s="692"/>
      <c r="L3" s="692"/>
      <c r="M3" s="692"/>
      <c r="N3" s="692"/>
      <c r="O3" s="692"/>
      <c r="P3" s="692"/>
      <c r="Q3" s="762"/>
      <c r="R3" s="762"/>
      <c r="S3" s="762"/>
      <c r="T3" s="762"/>
      <c r="U3" s="713"/>
      <c r="V3" s="261"/>
      <c r="W3" s="261"/>
      <c r="X3" s="261"/>
      <c r="Y3" s="261"/>
      <c r="Z3" s="261"/>
      <c r="AA3" s="261"/>
      <c r="AB3" s="261"/>
      <c r="AC3" s="261"/>
      <c r="AD3" s="261"/>
      <c r="AE3" s="261"/>
      <c r="AF3" s="261"/>
      <c r="AG3" s="261"/>
      <c r="AH3" s="261"/>
      <c r="AI3" s="261"/>
      <c r="AJ3" s="261"/>
      <c r="AK3" s="261"/>
      <c r="AL3" s="261"/>
      <c r="AM3" s="261"/>
      <c r="AN3" s="261"/>
      <c r="AO3" s="261"/>
      <c r="AP3" s="261"/>
      <c r="AQ3" s="261"/>
      <c r="AR3" s="261"/>
      <c r="AS3" s="261"/>
      <c r="AT3" s="261"/>
      <c r="AU3" s="261"/>
      <c r="AV3" s="261"/>
      <c r="AW3" s="261"/>
      <c r="IT3" s="92"/>
      <c r="IU3" s="65"/>
      <c r="IV3" s="65"/>
      <c r="IW3" s="65"/>
      <c r="IX3" s="65"/>
      <c r="IY3" s="65"/>
      <c r="IZ3" s="65"/>
    </row>
    <row r="4" spans="1:260" ht="30" customHeight="1" x14ac:dyDescent="0.2">
      <c r="A4" s="769" t="s">
        <v>27</v>
      </c>
      <c r="B4" s="770"/>
      <c r="C4" s="770"/>
      <c r="D4" s="770"/>
      <c r="E4" s="770"/>
      <c r="F4" s="770"/>
      <c r="G4" s="770"/>
      <c r="H4" s="770"/>
      <c r="I4" s="770"/>
      <c r="J4" s="770"/>
      <c r="K4" s="770"/>
      <c r="L4" s="770"/>
      <c r="M4" s="770"/>
      <c r="N4" s="770"/>
      <c r="O4" s="770"/>
      <c r="P4" s="770"/>
      <c r="Q4" s="771"/>
      <c r="R4" s="771"/>
      <c r="S4" s="771"/>
      <c r="T4" s="771"/>
      <c r="U4" s="772"/>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c r="AW4" s="261"/>
      <c r="IT4" s="92"/>
      <c r="IU4" s="65"/>
      <c r="IV4" s="65"/>
      <c r="IW4" s="65"/>
      <c r="IX4" s="65"/>
      <c r="IY4" s="65"/>
      <c r="IZ4" s="65"/>
    </row>
    <row r="5" spans="1:260" ht="30" customHeight="1" x14ac:dyDescent="0.2">
      <c r="A5" s="66"/>
      <c r="B5" s="67"/>
      <c r="C5" s="69"/>
      <c r="D5" s="761" t="s">
        <v>28</v>
      </c>
      <c r="E5" s="761"/>
      <c r="F5" s="761"/>
      <c r="G5" s="761"/>
      <c r="H5" s="761" t="s">
        <v>29</v>
      </c>
      <c r="I5" s="761"/>
      <c r="J5" s="761"/>
      <c r="K5" s="761"/>
      <c r="L5" s="756" t="s">
        <v>196</v>
      </c>
      <c r="M5" s="756" t="s">
        <v>197</v>
      </c>
      <c r="N5" s="756" t="s">
        <v>198</v>
      </c>
      <c r="O5" s="746" t="s">
        <v>476</v>
      </c>
      <c r="P5" s="756" t="s">
        <v>203</v>
      </c>
      <c r="Q5" s="746" t="s">
        <v>477</v>
      </c>
      <c r="R5" s="746" t="s">
        <v>478</v>
      </c>
      <c r="S5" s="746" t="s">
        <v>479</v>
      </c>
      <c r="T5" s="746" t="s">
        <v>480</v>
      </c>
      <c r="U5" s="746" t="s">
        <v>481</v>
      </c>
      <c r="V5" s="746" t="s">
        <v>655</v>
      </c>
      <c r="W5" s="746" t="s">
        <v>656</v>
      </c>
      <c r="X5" s="746" t="s">
        <v>657</v>
      </c>
      <c r="Y5" s="746" t="s">
        <v>658</v>
      </c>
      <c r="Z5" s="746" t="s">
        <v>659</v>
      </c>
      <c r="AA5" s="746" t="s">
        <v>660</v>
      </c>
      <c r="AB5" s="746" t="s">
        <v>661</v>
      </c>
      <c r="AC5" s="746" t="s">
        <v>662</v>
      </c>
      <c r="AD5" s="746" t="s">
        <v>663</v>
      </c>
      <c r="AE5" s="746" t="s">
        <v>664</v>
      </c>
      <c r="AF5" s="746" t="s">
        <v>665</v>
      </c>
      <c r="AG5" s="746" t="s">
        <v>666</v>
      </c>
      <c r="AH5" s="746" t="s">
        <v>667</v>
      </c>
      <c r="AI5" s="746" t="s">
        <v>668</v>
      </c>
      <c r="AJ5" s="746" t="s">
        <v>669</v>
      </c>
      <c r="AK5" s="261"/>
      <c r="AL5" s="261"/>
      <c r="AM5" s="261"/>
      <c r="AN5" s="261"/>
      <c r="AO5" s="261"/>
      <c r="AP5" s="261"/>
      <c r="AQ5" s="261"/>
      <c r="AR5" s="261"/>
      <c r="AS5" s="261"/>
      <c r="AT5" s="261"/>
      <c r="AU5" s="261"/>
      <c r="AV5" s="261"/>
      <c r="AW5" s="261"/>
      <c r="IT5" s="92"/>
      <c r="IU5" s="65"/>
      <c r="IV5" s="65"/>
      <c r="IW5" s="65"/>
      <c r="IX5" s="65"/>
      <c r="IY5" s="65"/>
      <c r="IZ5" s="65"/>
    </row>
    <row r="6" spans="1:260" ht="30" customHeight="1" x14ac:dyDescent="0.2">
      <c r="A6" s="42" t="s">
        <v>195</v>
      </c>
      <c r="B6" s="39" t="s">
        <v>45</v>
      </c>
      <c r="C6" s="39" t="s">
        <v>40</v>
      </c>
      <c r="D6" s="39" t="s">
        <v>58</v>
      </c>
      <c r="E6" s="39" t="s">
        <v>59</v>
      </c>
      <c r="F6" s="39" t="s">
        <v>60</v>
      </c>
      <c r="G6" s="39" t="s">
        <v>61</v>
      </c>
      <c r="H6" s="39" t="s">
        <v>58</v>
      </c>
      <c r="I6" s="39" t="s">
        <v>59</v>
      </c>
      <c r="J6" s="39" t="s">
        <v>60</v>
      </c>
      <c r="K6" s="39" t="s">
        <v>61</v>
      </c>
      <c r="L6" s="757"/>
      <c r="M6" s="757"/>
      <c r="N6" s="757"/>
      <c r="O6" s="747"/>
      <c r="P6" s="757"/>
      <c r="Q6" s="747"/>
      <c r="R6" s="747"/>
      <c r="S6" s="747"/>
      <c r="T6" s="747"/>
      <c r="U6" s="747"/>
      <c r="V6" s="747"/>
      <c r="W6" s="747"/>
      <c r="X6" s="747"/>
      <c r="Y6" s="747"/>
      <c r="Z6" s="747"/>
      <c r="AA6" s="747"/>
      <c r="AB6" s="747"/>
      <c r="AC6" s="747"/>
      <c r="AD6" s="747"/>
      <c r="AE6" s="747"/>
      <c r="AF6" s="747"/>
      <c r="AG6" s="747"/>
      <c r="AH6" s="747"/>
      <c r="AI6" s="747"/>
      <c r="AJ6" s="747"/>
      <c r="AK6" s="261"/>
      <c r="AL6" s="261"/>
      <c r="AM6" s="261"/>
      <c r="AN6" s="261"/>
      <c r="AO6" s="261"/>
      <c r="AP6" s="261"/>
      <c r="AQ6" s="261"/>
      <c r="AR6" s="261"/>
      <c r="AS6" s="261"/>
      <c r="AT6" s="261"/>
      <c r="AU6" s="261"/>
      <c r="AV6" s="261"/>
      <c r="AW6" s="261"/>
      <c r="IT6" s="92"/>
      <c r="IU6" s="65"/>
      <c r="IV6" s="65"/>
      <c r="IW6" s="65"/>
      <c r="IX6" s="65"/>
      <c r="IY6" s="65"/>
      <c r="IZ6" s="65"/>
    </row>
    <row r="7" spans="1:260" ht="25.5" x14ac:dyDescent="0.2">
      <c r="A7" s="52">
        <v>1</v>
      </c>
      <c r="B7" s="58" t="s">
        <v>94</v>
      </c>
      <c r="C7" s="60" t="s">
        <v>143</v>
      </c>
      <c r="D7" s="55"/>
      <c r="E7" s="55"/>
      <c r="F7" s="55"/>
      <c r="G7" s="55"/>
      <c r="H7" s="55"/>
      <c r="I7" s="55"/>
      <c r="J7" s="55"/>
      <c r="K7" s="55"/>
      <c r="L7" s="56">
        <f>SUM(D7:G7)</f>
        <v>0</v>
      </c>
      <c r="M7" s="56">
        <f>SUM(H7:K7)</f>
        <v>0</v>
      </c>
      <c r="N7" s="55"/>
      <c r="O7" s="55"/>
      <c r="P7" s="55"/>
      <c r="Q7" s="55"/>
      <c r="R7" s="55"/>
      <c r="S7" s="55"/>
      <c r="T7" s="55"/>
      <c r="U7" s="55"/>
      <c r="V7" s="56">
        <f>SUM(N7:Q7)</f>
        <v>0</v>
      </c>
      <c r="W7" s="56">
        <f>SUM(R7:U7)</f>
        <v>0</v>
      </c>
      <c r="X7" s="55"/>
      <c r="Y7" s="55"/>
      <c r="Z7" s="55"/>
      <c r="AA7" s="55"/>
      <c r="AB7" s="55"/>
      <c r="AC7" s="55"/>
      <c r="AD7" s="55"/>
      <c r="AE7" s="55"/>
      <c r="AF7" s="56">
        <f>SUM(X7:AA7)</f>
        <v>0</v>
      </c>
      <c r="AG7" s="56">
        <f>SUM(AB7:AE7)</f>
        <v>0</v>
      </c>
      <c r="AH7" s="55"/>
      <c r="AI7" s="55"/>
      <c r="AJ7" s="55"/>
      <c r="AK7" s="261"/>
      <c r="AL7" s="261"/>
      <c r="AM7" s="261"/>
      <c r="AN7" s="261"/>
      <c r="AO7" s="261"/>
      <c r="AP7" s="261"/>
      <c r="AQ7" s="261"/>
      <c r="AR7" s="261"/>
      <c r="AS7" s="261"/>
      <c r="AT7" s="261"/>
      <c r="AU7" s="261"/>
      <c r="AV7" s="261"/>
      <c r="AW7" s="261"/>
      <c r="IT7" s="92"/>
      <c r="IU7" s="65"/>
      <c r="IV7" s="65"/>
      <c r="IW7" s="65"/>
      <c r="IX7" s="65"/>
      <c r="IY7" s="65"/>
      <c r="IZ7" s="65"/>
    </row>
    <row r="8" spans="1:260" ht="26.25" customHeight="1" x14ac:dyDescent="0.2">
      <c r="A8" s="52">
        <v>2</v>
      </c>
      <c r="B8" s="58" t="s">
        <v>70</v>
      </c>
      <c r="C8" s="60" t="s">
        <v>143</v>
      </c>
      <c r="D8" s="55"/>
      <c r="E8" s="55"/>
      <c r="F8" s="55"/>
      <c r="G8" s="55"/>
      <c r="H8" s="55"/>
      <c r="I8" s="55"/>
      <c r="J8" s="55"/>
      <c r="K8" s="55"/>
      <c r="L8" s="56">
        <f>SUM(D8:G8)</f>
        <v>0</v>
      </c>
      <c r="M8" s="56">
        <f t="shared" ref="M8:M10" si="0">SUM(H8:K8)</f>
        <v>0</v>
      </c>
      <c r="N8" s="55"/>
      <c r="O8" s="55"/>
      <c r="P8" s="55"/>
      <c r="Q8" s="55"/>
      <c r="R8" s="55"/>
      <c r="S8" s="55"/>
      <c r="T8" s="55"/>
      <c r="U8" s="55"/>
      <c r="V8" s="56">
        <f>SUM(N8:Q8)</f>
        <v>0</v>
      </c>
      <c r="W8" s="56">
        <f t="shared" ref="W8:W10" si="1">SUM(R8:U8)</f>
        <v>0</v>
      </c>
      <c r="X8" s="55"/>
      <c r="Y8" s="55"/>
      <c r="Z8" s="55"/>
      <c r="AA8" s="55"/>
      <c r="AB8" s="55"/>
      <c r="AC8" s="55"/>
      <c r="AD8" s="55"/>
      <c r="AE8" s="55"/>
      <c r="AF8" s="56">
        <f>SUM(X8:AA8)</f>
        <v>0</v>
      </c>
      <c r="AG8" s="56">
        <f t="shared" ref="AG8:AG10" si="2">SUM(AB8:AE8)</f>
        <v>0</v>
      </c>
      <c r="AH8" s="55"/>
      <c r="AI8" s="55"/>
      <c r="AJ8" s="55"/>
      <c r="AK8" s="261"/>
      <c r="AL8" s="261"/>
      <c r="AM8" s="261"/>
      <c r="AN8" s="261"/>
      <c r="AO8" s="261"/>
      <c r="AP8" s="261"/>
      <c r="AQ8" s="261"/>
      <c r="AR8" s="261"/>
      <c r="AS8" s="261"/>
      <c r="AT8" s="261"/>
      <c r="AU8" s="261"/>
      <c r="AV8" s="261"/>
      <c r="AW8" s="261"/>
      <c r="IT8" s="92"/>
      <c r="IU8" s="65"/>
      <c r="IV8" s="65"/>
      <c r="IW8" s="65"/>
      <c r="IX8" s="65"/>
      <c r="IY8" s="65"/>
      <c r="IZ8" s="65"/>
    </row>
    <row r="9" spans="1:260" ht="26.25" customHeight="1" x14ac:dyDescent="0.2">
      <c r="A9" s="52">
        <v>3</v>
      </c>
      <c r="B9" s="58" t="s">
        <v>95</v>
      </c>
      <c r="C9" s="60" t="s">
        <v>143</v>
      </c>
      <c r="D9" s="55"/>
      <c r="E9" s="55"/>
      <c r="F9" s="55"/>
      <c r="G9" s="55"/>
      <c r="H9" s="55"/>
      <c r="I9" s="55"/>
      <c r="J9" s="55"/>
      <c r="K9" s="55"/>
      <c r="L9" s="56">
        <f>SUM(D9:G9)</f>
        <v>0</v>
      </c>
      <c r="M9" s="56">
        <f t="shared" si="0"/>
        <v>0</v>
      </c>
      <c r="N9" s="55"/>
      <c r="O9" s="55"/>
      <c r="P9" s="55"/>
      <c r="Q9" s="55"/>
      <c r="R9" s="55"/>
      <c r="S9" s="55"/>
      <c r="T9" s="55"/>
      <c r="U9" s="55"/>
      <c r="V9" s="56">
        <f>SUM(N9:Q9)</f>
        <v>0</v>
      </c>
      <c r="W9" s="56">
        <f t="shared" si="1"/>
        <v>0</v>
      </c>
      <c r="X9" s="55"/>
      <c r="Y9" s="55"/>
      <c r="Z9" s="55"/>
      <c r="AA9" s="55"/>
      <c r="AB9" s="55"/>
      <c r="AC9" s="55"/>
      <c r="AD9" s="55"/>
      <c r="AE9" s="55"/>
      <c r="AF9" s="56">
        <f>SUM(X9:AA9)</f>
        <v>0</v>
      </c>
      <c r="AG9" s="56">
        <f t="shared" si="2"/>
        <v>0</v>
      </c>
      <c r="AH9" s="55"/>
      <c r="AI9" s="55"/>
      <c r="AJ9" s="55"/>
      <c r="AK9" s="261"/>
      <c r="AL9" s="261"/>
      <c r="AM9" s="261"/>
      <c r="AN9" s="261"/>
      <c r="AO9" s="261"/>
      <c r="AP9" s="261"/>
      <c r="AQ9" s="261"/>
      <c r="AR9" s="261"/>
      <c r="AS9" s="261"/>
      <c r="AT9" s="261"/>
      <c r="AU9" s="261"/>
      <c r="AV9" s="261"/>
      <c r="AW9" s="261"/>
      <c r="IT9" s="92"/>
      <c r="IU9" s="65"/>
      <c r="IV9" s="65"/>
      <c r="IW9" s="65"/>
      <c r="IX9" s="65"/>
      <c r="IY9" s="65"/>
      <c r="IZ9" s="65"/>
    </row>
    <row r="10" spans="1:260" s="93" customFormat="1" ht="26.25" customHeight="1" x14ac:dyDescent="0.2">
      <c r="A10" s="52">
        <v>4</v>
      </c>
      <c r="B10" s="58" t="s">
        <v>96</v>
      </c>
      <c r="C10" s="60" t="s">
        <v>143</v>
      </c>
      <c r="D10" s="55"/>
      <c r="E10" s="55"/>
      <c r="F10" s="55"/>
      <c r="G10" s="55"/>
      <c r="H10" s="55"/>
      <c r="I10" s="55"/>
      <c r="J10" s="55"/>
      <c r="K10" s="55"/>
      <c r="L10" s="56">
        <f>SUM(D10:G10)</f>
        <v>0</v>
      </c>
      <c r="M10" s="56">
        <f t="shared" si="0"/>
        <v>0</v>
      </c>
      <c r="N10" s="55"/>
      <c r="O10" s="55"/>
      <c r="P10" s="55"/>
      <c r="Q10" s="55"/>
      <c r="R10" s="55"/>
      <c r="S10" s="55"/>
      <c r="T10" s="55"/>
      <c r="U10" s="55"/>
      <c r="V10" s="56">
        <f>SUM(N10:Q10)</f>
        <v>0</v>
      </c>
      <c r="W10" s="56">
        <f t="shared" si="1"/>
        <v>0</v>
      </c>
      <c r="X10" s="55"/>
      <c r="Y10" s="55"/>
      <c r="Z10" s="55"/>
      <c r="AA10" s="55"/>
      <c r="AB10" s="55"/>
      <c r="AC10" s="55"/>
      <c r="AD10" s="55"/>
      <c r="AE10" s="55"/>
      <c r="AF10" s="56">
        <f>SUM(X10:AA10)</f>
        <v>0</v>
      </c>
      <c r="AG10" s="56">
        <f t="shared" si="2"/>
        <v>0</v>
      </c>
      <c r="AH10" s="55"/>
      <c r="AI10" s="55"/>
      <c r="AJ10" s="55"/>
      <c r="AK10" s="261"/>
      <c r="AL10" s="261"/>
      <c r="AM10" s="261"/>
      <c r="AN10" s="261"/>
      <c r="AO10" s="261"/>
      <c r="AP10" s="261"/>
      <c r="AQ10" s="261"/>
      <c r="AR10" s="261"/>
      <c r="AS10" s="261"/>
      <c r="AT10" s="261"/>
      <c r="AU10" s="261"/>
      <c r="AV10" s="261"/>
      <c r="AW10" s="261"/>
      <c r="IT10" s="94"/>
      <c r="IU10" s="95"/>
      <c r="IV10" s="95"/>
      <c r="IW10" s="95"/>
      <c r="IX10" s="95"/>
      <c r="IY10" s="95"/>
      <c r="IZ10" s="95"/>
    </row>
    <row r="11" spans="1:260" ht="30" customHeight="1" x14ac:dyDescent="0.2">
      <c r="A11" s="100">
        <v>5</v>
      </c>
      <c r="B11" s="101" t="s">
        <v>97</v>
      </c>
      <c r="C11" s="102" t="s">
        <v>143</v>
      </c>
      <c r="D11" s="103">
        <f>SUM(D7:D10)</f>
        <v>0</v>
      </c>
      <c r="E11" s="103">
        <f t="shared" ref="E11:K11" si="3">SUM(E7:E10)</f>
        <v>0</v>
      </c>
      <c r="F11" s="103">
        <f t="shared" si="3"/>
        <v>0</v>
      </c>
      <c r="G11" s="103">
        <f t="shared" si="3"/>
        <v>0</v>
      </c>
      <c r="H11" s="103">
        <f t="shared" si="3"/>
        <v>0</v>
      </c>
      <c r="I11" s="103">
        <f t="shared" si="3"/>
        <v>0</v>
      </c>
      <c r="J11" s="103">
        <f t="shared" si="3"/>
        <v>0</v>
      </c>
      <c r="K11" s="103">
        <f t="shared" si="3"/>
        <v>0</v>
      </c>
      <c r="L11" s="103">
        <f t="shared" ref="L11:U11" si="4">SUM(L7:L10)</f>
        <v>0</v>
      </c>
      <c r="M11" s="103">
        <f t="shared" si="4"/>
        <v>0</v>
      </c>
      <c r="N11" s="103">
        <f t="shared" si="4"/>
        <v>0</v>
      </c>
      <c r="O11" s="104">
        <f t="shared" si="4"/>
        <v>0</v>
      </c>
      <c r="P11" s="103">
        <f t="shared" si="4"/>
        <v>0</v>
      </c>
      <c r="Q11" s="104">
        <f t="shared" si="4"/>
        <v>0</v>
      </c>
      <c r="R11" s="104">
        <f t="shared" si="4"/>
        <v>0</v>
      </c>
      <c r="S11" s="104">
        <f t="shared" si="4"/>
        <v>0</v>
      </c>
      <c r="T11" s="104">
        <f t="shared" si="4"/>
        <v>0</v>
      </c>
      <c r="U11" s="104">
        <f t="shared" si="4"/>
        <v>0</v>
      </c>
      <c r="V11" s="103">
        <f t="shared" ref="V11:AE11" si="5">SUM(V7:V10)</f>
        <v>0</v>
      </c>
      <c r="W11" s="103">
        <f t="shared" si="5"/>
        <v>0</v>
      </c>
      <c r="X11" s="103">
        <f t="shared" si="5"/>
        <v>0</v>
      </c>
      <c r="Y11" s="104">
        <f t="shared" si="5"/>
        <v>0</v>
      </c>
      <c r="Z11" s="103">
        <f t="shared" si="5"/>
        <v>0</v>
      </c>
      <c r="AA11" s="104">
        <f t="shared" si="5"/>
        <v>0</v>
      </c>
      <c r="AB11" s="104">
        <f t="shared" si="5"/>
        <v>0</v>
      </c>
      <c r="AC11" s="104">
        <f t="shared" si="5"/>
        <v>0</v>
      </c>
      <c r="AD11" s="104">
        <f t="shared" si="5"/>
        <v>0</v>
      </c>
      <c r="AE11" s="104">
        <f t="shared" si="5"/>
        <v>0</v>
      </c>
      <c r="AF11" s="103">
        <f t="shared" ref="AF11:AJ11" si="6">SUM(AF7:AF10)</f>
        <v>0</v>
      </c>
      <c r="AG11" s="103">
        <f t="shared" si="6"/>
        <v>0</v>
      </c>
      <c r="AH11" s="103">
        <f t="shared" si="6"/>
        <v>0</v>
      </c>
      <c r="AI11" s="104">
        <f t="shared" si="6"/>
        <v>0</v>
      </c>
      <c r="AJ11" s="103">
        <f t="shared" si="6"/>
        <v>0</v>
      </c>
      <c r="AK11" s="261"/>
      <c r="AL11" s="261"/>
      <c r="AM11" s="261"/>
      <c r="AN11" s="261"/>
      <c r="AO11" s="261"/>
      <c r="AP11" s="261"/>
      <c r="AQ11" s="261"/>
      <c r="AR11" s="261"/>
      <c r="AS11" s="261"/>
      <c r="AT11" s="261"/>
      <c r="AU11" s="261"/>
      <c r="AV11" s="261"/>
      <c r="AW11" s="261"/>
      <c r="IT11" s="92"/>
      <c r="IU11" s="65"/>
      <c r="IV11" s="65"/>
      <c r="IW11" s="65"/>
      <c r="IX11" s="65"/>
      <c r="IY11" s="65"/>
      <c r="IZ11" s="65"/>
    </row>
    <row r="12" spans="1:260" s="93" customFormat="1" ht="26.25" customHeight="1" x14ac:dyDescent="0.2">
      <c r="A12" s="53">
        <v>6</v>
      </c>
      <c r="B12" s="58" t="s">
        <v>88</v>
      </c>
      <c r="C12" s="60" t="s">
        <v>143</v>
      </c>
      <c r="D12" s="55"/>
      <c r="E12" s="55"/>
      <c r="F12" s="55"/>
      <c r="G12" s="55"/>
      <c r="H12" s="55"/>
      <c r="I12" s="55"/>
      <c r="J12" s="55"/>
      <c r="K12" s="55"/>
      <c r="L12" s="56">
        <f>SUM(D12:G12)</f>
        <v>0</v>
      </c>
      <c r="M12" s="56">
        <f>SUM(H12:K12)</f>
        <v>0</v>
      </c>
      <c r="N12" s="55"/>
      <c r="O12" s="55"/>
      <c r="P12" s="55"/>
      <c r="Q12" s="55"/>
      <c r="R12" s="55"/>
      <c r="S12" s="55"/>
      <c r="T12" s="55"/>
      <c r="U12" s="55"/>
      <c r="V12" s="56">
        <f>SUM(N12:Q12)</f>
        <v>0</v>
      </c>
      <c r="W12" s="56">
        <f>SUM(R12:U12)</f>
        <v>0</v>
      </c>
      <c r="X12" s="55"/>
      <c r="Y12" s="55"/>
      <c r="Z12" s="55"/>
      <c r="AA12" s="55"/>
      <c r="AB12" s="55"/>
      <c r="AC12" s="55"/>
      <c r="AD12" s="55"/>
      <c r="AE12" s="55"/>
      <c r="AF12" s="56">
        <f>SUM(X12:AA12)</f>
        <v>0</v>
      </c>
      <c r="AG12" s="56">
        <f>SUM(AB12:AE12)</f>
        <v>0</v>
      </c>
      <c r="AH12" s="55"/>
      <c r="AI12" s="55"/>
      <c r="AJ12" s="55"/>
      <c r="AK12" s="261"/>
      <c r="AL12" s="261"/>
      <c r="AM12" s="261"/>
      <c r="AN12" s="261"/>
      <c r="AO12" s="261"/>
      <c r="AP12" s="261"/>
      <c r="AQ12" s="261"/>
      <c r="AR12" s="261"/>
      <c r="AS12" s="261"/>
      <c r="AT12" s="261"/>
      <c r="AU12" s="261"/>
      <c r="AV12" s="261"/>
      <c r="AW12" s="261"/>
      <c r="IT12" s="94"/>
      <c r="IU12" s="95"/>
      <c r="IV12" s="95"/>
      <c r="IW12" s="95"/>
      <c r="IX12" s="95"/>
      <c r="IY12" s="95"/>
      <c r="IZ12" s="95"/>
    </row>
    <row r="13" spans="1:260" s="93" customFormat="1" ht="26.25" customHeight="1" x14ac:dyDescent="0.2">
      <c r="A13" s="53">
        <v>7</v>
      </c>
      <c r="B13" s="58" t="s">
        <v>74</v>
      </c>
      <c r="C13" s="60" t="s">
        <v>143</v>
      </c>
      <c r="D13" s="55"/>
      <c r="E13" s="55"/>
      <c r="F13" s="55"/>
      <c r="G13" s="55"/>
      <c r="H13" s="55"/>
      <c r="I13" s="55"/>
      <c r="J13" s="55"/>
      <c r="K13" s="55"/>
      <c r="L13" s="56">
        <f>SUM(D13:G13)</f>
        <v>0</v>
      </c>
      <c r="M13" s="56">
        <f>SUM(H13:K13)</f>
        <v>0</v>
      </c>
      <c r="N13" s="55"/>
      <c r="O13" s="55"/>
      <c r="P13" s="55"/>
      <c r="Q13" s="55"/>
      <c r="R13" s="55"/>
      <c r="S13" s="55"/>
      <c r="T13" s="55"/>
      <c r="U13" s="55"/>
      <c r="V13" s="56">
        <f>SUM(N13:Q13)</f>
        <v>0</v>
      </c>
      <c r="W13" s="56">
        <f>SUM(R13:U13)</f>
        <v>0</v>
      </c>
      <c r="X13" s="55"/>
      <c r="Y13" s="55"/>
      <c r="Z13" s="55"/>
      <c r="AA13" s="55"/>
      <c r="AB13" s="55"/>
      <c r="AC13" s="55"/>
      <c r="AD13" s="55"/>
      <c r="AE13" s="55"/>
      <c r="AF13" s="56">
        <f>SUM(X13:AA13)</f>
        <v>0</v>
      </c>
      <c r="AG13" s="56">
        <f>SUM(AB13:AE13)</f>
        <v>0</v>
      </c>
      <c r="AH13" s="55"/>
      <c r="AI13" s="55"/>
      <c r="AJ13" s="55"/>
      <c r="AK13" s="261"/>
      <c r="AL13" s="261"/>
      <c r="AM13" s="261"/>
      <c r="AN13" s="261"/>
      <c r="AO13" s="261"/>
      <c r="AP13" s="261"/>
      <c r="AQ13" s="261"/>
      <c r="AR13" s="261"/>
      <c r="AS13" s="261"/>
      <c r="AT13" s="261"/>
      <c r="AU13" s="261"/>
      <c r="AV13" s="261"/>
      <c r="AW13" s="261"/>
      <c r="IT13" s="94"/>
      <c r="IU13" s="95"/>
      <c r="IV13" s="95"/>
      <c r="IW13" s="95"/>
      <c r="IX13" s="95"/>
      <c r="IY13" s="95"/>
      <c r="IZ13" s="95"/>
    </row>
    <row r="14" spans="1:260" ht="30" customHeight="1" x14ac:dyDescent="0.2">
      <c r="A14" s="100">
        <v>8</v>
      </c>
      <c r="B14" s="101" t="s">
        <v>1</v>
      </c>
      <c r="C14" s="102" t="s">
        <v>143</v>
      </c>
      <c r="D14" s="103">
        <f>SUM(D12:D13)</f>
        <v>0</v>
      </c>
      <c r="E14" s="103">
        <f t="shared" ref="E14:K14" si="7">SUM(E12:E13)</f>
        <v>0</v>
      </c>
      <c r="F14" s="103">
        <f t="shared" si="7"/>
        <v>0</v>
      </c>
      <c r="G14" s="103">
        <f>SUM(G12:G13)</f>
        <v>0</v>
      </c>
      <c r="H14" s="103">
        <f t="shared" si="7"/>
        <v>0</v>
      </c>
      <c r="I14" s="103">
        <f t="shared" si="7"/>
        <v>0</v>
      </c>
      <c r="J14" s="103">
        <f t="shared" si="7"/>
        <v>0</v>
      </c>
      <c r="K14" s="103">
        <f t="shared" si="7"/>
        <v>0</v>
      </c>
      <c r="L14" s="103">
        <f t="shared" ref="L14:U14" si="8">SUM(L12:L13)</f>
        <v>0</v>
      </c>
      <c r="M14" s="103">
        <f t="shared" si="8"/>
        <v>0</v>
      </c>
      <c r="N14" s="103">
        <f t="shared" si="8"/>
        <v>0</v>
      </c>
      <c r="O14" s="104">
        <f t="shared" si="8"/>
        <v>0</v>
      </c>
      <c r="P14" s="103">
        <f t="shared" si="8"/>
        <v>0</v>
      </c>
      <c r="Q14" s="104">
        <f t="shared" si="8"/>
        <v>0</v>
      </c>
      <c r="R14" s="104">
        <f t="shared" si="8"/>
        <v>0</v>
      </c>
      <c r="S14" s="104">
        <f t="shared" si="8"/>
        <v>0</v>
      </c>
      <c r="T14" s="104">
        <f t="shared" si="8"/>
        <v>0</v>
      </c>
      <c r="U14" s="104">
        <f t="shared" si="8"/>
        <v>0</v>
      </c>
      <c r="V14" s="103">
        <f t="shared" ref="V14:AE14" si="9">SUM(V12:V13)</f>
        <v>0</v>
      </c>
      <c r="W14" s="103">
        <f t="shared" si="9"/>
        <v>0</v>
      </c>
      <c r="X14" s="103">
        <f t="shared" si="9"/>
        <v>0</v>
      </c>
      <c r="Y14" s="104">
        <f t="shared" si="9"/>
        <v>0</v>
      </c>
      <c r="Z14" s="103">
        <f t="shared" si="9"/>
        <v>0</v>
      </c>
      <c r="AA14" s="104">
        <f t="shared" si="9"/>
        <v>0</v>
      </c>
      <c r="AB14" s="104">
        <f t="shared" si="9"/>
        <v>0</v>
      </c>
      <c r="AC14" s="104">
        <f t="shared" si="9"/>
        <v>0</v>
      </c>
      <c r="AD14" s="104">
        <f t="shared" si="9"/>
        <v>0</v>
      </c>
      <c r="AE14" s="104">
        <f t="shared" si="9"/>
        <v>0</v>
      </c>
      <c r="AF14" s="103">
        <f t="shared" ref="AF14:AJ14" si="10">SUM(AF12:AF13)</f>
        <v>0</v>
      </c>
      <c r="AG14" s="103">
        <f t="shared" si="10"/>
        <v>0</v>
      </c>
      <c r="AH14" s="103">
        <f t="shared" si="10"/>
        <v>0</v>
      </c>
      <c r="AI14" s="104">
        <f t="shared" si="10"/>
        <v>0</v>
      </c>
      <c r="AJ14" s="103">
        <f t="shared" si="10"/>
        <v>0</v>
      </c>
      <c r="AK14" s="261"/>
      <c r="AL14" s="261"/>
      <c r="AM14" s="261"/>
      <c r="AN14" s="261"/>
      <c r="AO14" s="261"/>
      <c r="AP14" s="261"/>
      <c r="AQ14" s="261"/>
      <c r="AR14" s="261"/>
      <c r="AS14" s="261"/>
      <c r="AT14" s="261"/>
      <c r="AU14" s="261"/>
      <c r="AV14" s="261"/>
      <c r="AW14" s="261"/>
      <c r="IT14" s="92"/>
      <c r="IU14" s="65"/>
      <c r="IV14" s="65"/>
      <c r="IW14" s="65"/>
      <c r="IX14" s="65"/>
      <c r="IY14" s="65"/>
      <c r="IZ14" s="65"/>
    </row>
    <row r="15" spans="1:260" ht="26.25" customHeight="1" x14ac:dyDescent="0.2">
      <c r="A15" s="53">
        <v>9</v>
      </c>
      <c r="B15" s="58" t="s">
        <v>212</v>
      </c>
      <c r="C15" s="60" t="s">
        <v>143</v>
      </c>
      <c r="D15" s="55"/>
      <c r="E15" s="55"/>
      <c r="F15" s="55"/>
      <c r="G15" s="55"/>
      <c r="H15" s="55"/>
      <c r="I15" s="55"/>
      <c r="J15" s="55"/>
      <c r="K15" s="55"/>
      <c r="L15" s="56">
        <f>SUM(D15:G15)</f>
        <v>0</v>
      </c>
      <c r="M15" s="56">
        <f>SUM(H15:K15)</f>
        <v>0</v>
      </c>
      <c r="N15" s="55"/>
      <c r="O15" s="55"/>
      <c r="P15" s="55"/>
      <c r="Q15" s="55"/>
      <c r="R15" s="55"/>
      <c r="S15" s="55"/>
      <c r="T15" s="55"/>
      <c r="U15" s="55"/>
      <c r="V15" s="56">
        <f>SUM(N15:Q15)</f>
        <v>0</v>
      </c>
      <c r="W15" s="56">
        <f>SUM(R15:U15)</f>
        <v>0</v>
      </c>
      <c r="X15" s="55"/>
      <c r="Y15" s="55"/>
      <c r="Z15" s="55"/>
      <c r="AA15" s="55"/>
      <c r="AB15" s="55"/>
      <c r="AC15" s="55"/>
      <c r="AD15" s="55"/>
      <c r="AE15" s="55"/>
      <c r="AF15" s="56">
        <f>SUM(X15:AA15)</f>
        <v>0</v>
      </c>
      <c r="AG15" s="56">
        <f>SUM(AB15:AE15)</f>
        <v>0</v>
      </c>
      <c r="AH15" s="55"/>
      <c r="AI15" s="55"/>
      <c r="AJ15" s="55"/>
      <c r="AK15" s="261"/>
      <c r="AL15" s="261"/>
      <c r="AM15" s="261"/>
      <c r="AN15" s="261"/>
      <c r="AO15" s="261"/>
      <c r="AP15" s="261"/>
      <c r="AQ15" s="261"/>
      <c r="AR15" s="261"/>
      <c r="AS15" s="261"/>
      <c r="AT15" s="261"/>
      <c r="AU15" s="261"/>
      <c r="AV15" s="261"/>
      <c r="AW15" s="261"/>
      <c r="IT15" s="92"/>
      <c r="IU15" s="65"/>
      <c r="IV15" s="65"/>
      <c r="IW15" s="65"/>
      <c r="IX15" s="65"/>
      <c r="IY15" s="65"/>
      <c r="IZ15" s="65"/>
    </row>
    <row r="16" spans="1:260" ht="26.25" customHeight="1" x14ac:dyDescent="0.2">
      <c r="A16" s="53">
        <v>10</v>
      </c>
      <c r="B16" s="58" t="s">
        <v>64</v>
      </c>
      <c r="C16" s="60" t="s">
        <v>143</v>
      </c>
      <c r="D16" s="55"/>
      <c r="E16" s="55"/>
      <c r="F16" s="55"/>
      <c r="G16" s="55"/>
      <c r="H16" s="55"/>
      <c r="I16" s="55"/>
      <c r="J16" s="55"/>
      <c r="K16" s="55"/>
      <c r="L16" s="56">
        <f>SUM(D16:G16)</f>
        <v>0</v>
      </c>
      <c r="M16" s="56">
        <f>SUM(H16:K16)</f>
        <v>0</v>
      </c>
      <c r="N16" s="55"/>
      <c r="O16" s="55"/>
      <c r="P16" s="55"/>
      <c r="Q16" s="55"/>
      <c r="R16" s="55"/>
      <c r="S16" s="55"/>
      <c r="T16" s="55"/>
      <c r="U16" s="55"/>
      <c r="V16" s="56">
        <f>SUM(N16:Q16)</f>
        <v>0</v>
      </c>
      <c r="W16" s="56">
        <f>SUM(R16:U16)</f>
        <v>0</v>
      </c>
      <c r="X16" s="55"/>
      <c r="Y16" s="55"/>
      <c r="Z16" s="55"/>
      <c r="AA16" s="55"/>
      <c r="AB16" s="55"/>
      <c r="AC16" s="55"/>
      <c r="AD16" s="55"/>
      <c r="AE16" s="55"/>
      <c r="AF16" s="56">
        <f>SUM(X16:AA16)</f>
        <v>0</v>
      </c>
      <c r="AG16" s="56">
        <f>SUM(AB16:AE16)</f>
        <v>0</v>
      </c>
      <c r="AH16" s="55"/>
      <c r="AI16" s="55"/>
      <c r="AJ16" s="55"/>
      <c r="AK16" s="261"/>
      <c r="AL16" s="261"/>
      <c r="AM16" s="261"/>
      <c r="AN16" s="261"/>
      <c r="AO16" s="261"/>
      <c r="AP16" s="261"/>
      <c r="AQ16" s="261"/>
      <c r="AR16" s="261"/>
      <c r="AS16" s="261"/>
      <c r="AT16" s="261"/>
      <c r="AU16" s="261"/>
      <c r="AV16" s="261"/>
      <c r="AW16" s="261"/>
      <c r="IT16" s="92"/>
      <c r="IU16" s="65"/>
      <c r="IV16" s="65"/>
      <c r="IW16" s="65"/>
      <c r="IX16" s="65"/>
      <c r="IY16" s="65"/>
      <c r="IZ16" s="65"/>
    </row>
    <row r="17" spans="1:260" ht="30" customHeight="1" x14ac:dyDescent="0.2">
      <c r="A17" s="100">
        <v>11</v>
      </c>
      <c r="B17" s="101" t="s">
        <v>2</v>
      </c>
      <c r="C17" s="102" t="s">
        <v>143</v>
      </c>
      <c r="D17" s="103">
        <f>SUM(D11+D14+D16+D15)</f>
        <v>0</v>
      </c>
      <c r="E17" s="103">
        <f t="shared" ref="E17:K17" si="11">SUM(E11+E14+E16+E15)</f>
        <v>0</v>
      </c>
      <c r="F17" s="103">
        <f t="shared" si="11"/>
        <v>0</v>
      </c>
      <c r="G17" s="103">
        <f t="shared" si="11"/>
        <v>0</v>
      </c>
      <c r="H17" s="103">
        <f t="shared" si="11"/>
        <v>0</v>
      </c>
      <c r="I17" s="103">
        <f t="shared" si="11"/>
        <v>0</v>
      </c>
      <c r="J17" s="103">
        <f t="shared" si="11"/>
        <v>0</v>
      </c>
      <c r="K17" s="103">
        <f t="shared" si="11"/>
        <v>0</v>
      </c>
      <c r="L17" s="103">
        <f t="shared" ref="L17:U17" si="12">SUM(L11+L14+L16+L15)</f>
        <v>0</v>
      </c>
      <c r="M17" s="103">
        <f t="shared" si="12"/>
        <v>0</v>
      </c>
      <c r="N17" s="103">
        <f t="shared" si="12"/>
        <v>0</v>
      </c>
      <c r="O17" s="104">
        <f t="shared" si="12"/>
        <v>0</v>
      </c>
      <c r="P17" s="103">
        <f t="shared" si="12"/>
        <v>0</v>
      </c>
      <c r="Q17" s="104">
        <f t="shared" si="12"/>
        <v>0</v>
      </c>
      <c r="R17" s="104">
        <f t="shared" si="12"/>
        <v>0</v>
      </c>
      <c r="S17" s="104">
        <f t="shared" si="12"/>
        <v>0</v>
      </c>
      <c r="T17" s="104">
        <f t="shared" si="12"/>
        <v>0</v>
      </c>
      <c r="U17" s="104">
        <f t="shared" si="12"/>
        <v>0</v>
      </c>
      <c r="V17" s="103">
        <f t="shared" ref="V17:AE17" si="13">SUM(V11+V14+V16+V15)</f>
        <v>0</v>
      </c>
      <c r="W17" s="103">
        <f t="shared" si="13"/>
        <v>0</v>
      </c>
      <c r="X17" s="103">
        <f t="shared" si="13"/>
        <v>0</v>
      </c>
      <c r="Y17" s="104">
        <f t="shared" si="13"/>
        <v>0</v>
      </c>
      <c r="Z17" s="103">
        <f t="shared" si="13"/>
        <v>0</v>
      </c>
      <c r="AA17" s="104">
        <f t="shared" si="13"/>
        <v>0</v>
      </c>
      <c r="AB17" s="104">
        <f t="shared" si="13"/>
        <v>0</v>
      </c>
      <c r="AC17" s="104">
        <f t="shared" si="13"/>
        <v>0</v>
      </c>
      <c r="AD17" s="104">
        <f t="shared" si="13"/>
        <v>0</v>
      </c>
      <c r="AE17" s="104">
        <f t="shared" si="13"/>
        <v>0</v>
      </c>
      <c r="AF17" s="103">
        <f t="shared" ref="AF17:AJ17" si="14">SUM(AF11+AF14+AF16+AF15)</f>
        <v>0</v>
      </c>
      <c r="AG17" s="103">
        <f t="shared" si="14"/>
        <v>0</v>
      </c>
      <c r="AH17" s="103">
        <f t="shared" si="14"/>
        <v>0</v>
      </c>
      <c r="AI17" s="104">
        <f t="shared" si="14"/>
        <v>0</v>
      </c>
      <c r="AJ17" s="103">
        <f t="shared" si="14"/>
        <v>0</v>
      </c>
      <c r="AK17" s="261"/>
      <c r="AL17" s="261"/>
      <c r="AM17" s="261"/>
      <c r="AN17" s="261"/>
      <c r="AO17" s="261"/>
      <c r="AP17" s="261"/>
      <c r="AQ17" s="261"/>
      <c r="AR17" s="261"/>
      <c r="AS17" s="261"/>
      <c r="AT17" s="261"/>
      <c r="AU17" s="261"/>
      <c r="AV17" s="261"/>
      <c r="AW17" s="261"/>
      <c r="IT17" s="92"/>
      <c r="IU17" s="65"/>
      <c r="IV17" s="65"/>
      <c r="IW17" s="65"/>
      <c r="IX17" s="65"/>
      <c r="IY17" s="65"/>
      <c r="IZ17" s="65"/>
    </row>
    <row r="18" spans="1:260" s="96" customFormat="1" ht="3.75" customHeight="1" x14ac:dyDescent="0.2">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261"/>
      <c r="AL18" s="261"/>
      <c r="AM18" s="261"/>
      <c r="AN18" s="261"/>
      <c r="AO18" s="261"/>
      <c r="AP18" s="261"/>
      <c r="AQ18" s="261"/>
      <c r="AR18" s="261"/>
      <c r="AS18" s="261"/>
      <c r="AT18" s="261"/>
      <c r="AU18" s="261"/>
      <c r="AV18" s="261"/>
      <c r="AW18" s="261"/>
      <c r="IT18" s="64"/>
      <c r="IU18" s="65"/>
      <c r="IV18" s="65"/>
      <c r="IW18" s="65"/>
      <c r="IX18" s="65"/>
      <c r="IY18" s="65"/>
      <c r="IZ18" s="65"/>
    </row>
    <row r="19" spans="1:260" x14ac:dyDescent="0.2">
      <c r="AK19" s="261"/>
      <c r="AL19" s="261"/>
      <c r="AM19" s="261"/>
      <c r="AN19" s="261"/>
      <c r="AO19" s="261"/>
      <c r="AP19" s="261"/>
      <c r="AQ19" s="261"/>
      <c r="AR19" s="261"/>
      <c r="AS19" s="261"/>
      <c r="AT19" s="261"/>
      <c r="AU19" s="261"/>
      <c r="AV19" s="261"/>
      <c r="AW19" s="261"/>
      <c r="IT19" s="92"/>
      <c r="IU19" s="65"/>
      <c r="IV19" s="65"/>
      <c r="IW19" s="65"/>
      <c r="IX19" s="65"/>
      <c r="IY19" s="65"/>
      <c r="IZ19" s="65"/>
    </row>
    <row r="20" spans="1:260" x14ac:dyDescent="0.2">
      <c r="D20" s="98"/>
      <c r="AK20" s="261"/>
      <c r="AL20" s="261"/>
      <c r="AM20" s="261"/>
      <c r="AN20" s="261"/>
      <c r="AO20" s="261"/>
      <c r="AP20" s="261"/>
      <c r="AQ20" s="261"/>
      <c r="AR20" s="261"/>
      <c r="AS20" s="261"/>
      <c r="AT20" s="261"/>
      <c r="AU20" s="261"/>
      <c r="AV20" s="261"/>
      <c r="AW20" s="261"/>
      <c r="IT20" s="92"/>
      <c r="IU20" s="65"/>
      <c r="IV20" s="65"/>
      <c r="IW20" s="65"/>
      <c r="IX20" s="65"/>
      <c r="IY20" s="65"/>
      <c r="IZ20" s="65"/>
    </row>
    <row r="21" spans="1:260" x14ac:dyDescent="0.2">
      <c r="AK21" s="261"/>
      <c r="AL21" s="261"/>
      <c r="AM21" s="261"/>
      <c r="AN21" s="261"/>
      <c r="AO21" s="261"/>
      <c r="AP21" s="261"/>
      <c r="AQ21" s="261"/>
      <c r="AR21" s="261"/>
      <c r="AS21" s="261"/>
      <c r="AT21" s="261"/>
      <c r="AU21" s="261"/>
      <c r="AV21" s="261"/>
      <c r="AW21" s="261"/>
      <c r="IT21" s="92"/>
      <c r="IU21" s="65"/>
      <c r="IV21" s="65"/>
      <c r="IW21" s="65"/>
      <c r="IX21" s="65"/>
      <c r="IY21" s="65"/>
      <c r="IZ21" s="65"/>
    </row>
    <row r="22" spans="1:260" x14ac:dyDescent="0.2">
      <c r="AK22" s="261"/>
      <c r="AL22" s="261"/>
      <c r="AM22" s="261"/>
      <c r="AN22" s="261"/>
      <c r="AO22" s="261"/>
      <c r="AP22" s="261"/>
      <c r="AQ22" s="261"/>
      <c r="AR22" s="261"/>
      <c r="AS22" s="261"/>
      <c r="AT22" s="261"/>
      <c r="AU22" s="261"/>
      <c r="AV22" s="261"/>
      <c r="AW22" s="261"/>
      <c r="IT22" s="92"/>
      <c r="IU22" s="65"/>
      <c r="IV22" s="65"/>
      <c r="IW22" s="65"/>
      <c r="IX22" s="65"/>
      <c r="IY22" s="65"/>
      <c r="IZ22" s="65"/>
    </row>
    <row r="23" spans="1:260" x14ac:dyDescent="0.2">
      <c r="AK23" s="261"/>
      <c r="AL23" s="261"/>
      <c r="AM23" s="261"/>
      <c r="AN23" s="261"/>
      <c r="AO23" s="261"/>
      <c r="AP23" s="261"/>
      <c r="AQ23" s="261"/>
      <c r="AR23" s="261"/>
      <c r="AS23" s="261"/>
      <c r="AT23" s="261"/>
      <c r="AU23" s="261"/>
      <c r="AV23" s="261"/>
      <c r="AW23" s="261"/>
      <c r="IT23" s="92"/>
      <c r="IU23" s="65"/>
      <c r="IV23" s="65"/>
      <c r="IW23" s="65"/>
      <c r="IX23" s="65"/>
      <c r="IY23" s="65"/>
      <c r="IZ23" s="65"/>
    </row>
    <row r="24" spans="1:260" x14ac:dyDescent="0.2">
      <c r="AK24" s="261"/>
      <c r="AL24" s="261"/>
      <c r="AM24" s="261"/>
      <c r="AN24" s="261"/>
      <c r="AO24" s="261"/>
      <c r="AP24" s="261"/>
      <c r="AQ24" s="261"/>
      <c r="AR24" s="261"/>
      <c r="AS24" s="261"/>
      <c r="AT24" s="261"/>
      <c r="AU24" s="261"/>
      <c r="AV24" s="261"/>
      <c r="AW24" s="261"/>
      <c r="IT24" s="92"/>
      <c r="IU24" s="65"/>
      <c r="IV24" s="65"/>
      <c r="IW24" s="65"/>
      <c r="IX24" s="65"/>
      <c r="IY24" s="65"/>
      <c r="IZ24" s="65"/>
    </row>
    <row r="25" spans="1:260" x14ac:dyDescent="0.2">
      <c r="AK25" s="261"/>
      <c r="AL25" s="261"/>
      <c r="AM25" s="261"/>
      <c r="AN25" s="261"/>
      <c r="AO25" s="261"/>
      <c r="AP25" s="261"/>
      <c r="AQ25" s="261"/>
      <c r="AR25" s="261"/>
      <c r="AS25" s="261"/>
      <c r="AT25" s="261"/>
      <c r="AU25" s="261"/>
      <c r="AV25" s="261"/>
      <c r="AW25" s="261"/>
      <c r="IT25" s="92"/>
      <c r="IU25" s="65"/>
      <c r="IV25" s="65"/>
      <c r="IW25" s="65"/>
      <c r="IX25" s="65"/>
      <c r="IY25" s="65"/>
      <c r="IZ25" s="65"/>
    </row>
    <row r="26" spans="1:260" x14ac:dyDescent="0.2">
      <c r="AK26" s="261"/>
      <c r="AL26" s="261"/>
      <c r="AM26" s="261"/>
      <c r="AN26" s="261"/>
      <c r="AO26" s="261"/>
      <c r="AP26" s="261"/>
      <c r="AQ26" s="261"/>
      <c r="AR26" s="261"/>
      <c r="AS26" s="261"/>
      <c r="AT26" s="261"/>
      <c r="AU26" s="261"/>
      <c r="AV26" s="261"/>
      <c r="AW26" s="261"/>
      <c r="IT26" s="92"/>
      <c r="IU26" s="65"/>
      <c r="IV26" s="65"/>
      <c r="IW26" s="65"/>
      <c r="IX26" s="65"/>
      <c r="IY26" s="65"/>
      <c r="IZ26" s="65"/>
    </row>
    <row r="27" spans="1:260" x14ac:dyDescent="0.2">
      <c r="AK27" s="261"/>
      <c r="AL27" s="261"/>
      <c r="AM27" s="261"/>
      <c r="AN27" s="261"/>
      <c r="AO27" s="261"/>
      <c r="AP27" s="261"/>
      <c r="AQ27" s="261"/>
      <c r="AR27" s="261"/>
      <c r="AS27" s="261"/>
      <c r="AT27" s="261"/>
      <c r="AU27" s="261"/>
      <c r="AV27" s="261"/>
      <c r="AW27" s="261"/>
      <c r="IT27" s="92"/>
      <c r="IU27" s="65"/>
      <c r="IV27" s="65"/>
      <c r="IW27" s="65"/>
      <c r="IX27" s="65"/>
      <c r="IY27" s="65"/>
      <c r="IZ27" s="65"/>
    </row>
    <row r="28" spans="1:260" x14ac:dyDescent="0.2">
      <c r="AK28" s="261"/>
      <c r="AL28" s="261"/>
      <c r="AM28" s="261"/>
      <c r="AN28" s="261"/>
      <c r="AO28" s="261"/>
      <c r="AP28" s="261"/>
      <c r="AQ28" s="261"/>
      <c r="AR28" s="261"/>
      <c r="AS28" s="261"/>
      <c r="AT28" s="261"/>
      <c r="AU28" s="261"/>
      <c r="AV28" s="261"/>
      <c r="AW28" s="261"/>
      <c r="IT28" s="92"/>
      <c r="IU28" s="65"/>
      <c r="IV28" s="65"/>
      <c r="IW28" s="65"/>
      <c r="IX28" s="65"/>
      <c r="IY28" s="65"/>
      <c r="IZ28" s="65"/>
    </row>
    <row r="29" spans="1:260" x14ac:dyDescent="0.2">
      <c r="AK29" s="261"/>
      <c r="AL29" s="261"/>
      <c r="AM29" s="261"/>
      <c r="AN29" s="261"/>
      <c r="AO29" s="261"/>
      <c r="AP29" s="261"/>
      <c r="AQ29" s="261"/>
      <c r="AR29" s="261"/>
      <c r="AS29" s="261"/>
      <c r="AT29" s="261"/>
      <c r="AU29" s="261"/>
      <c r="AV29" s="261"/>
      <c r="AW29" s="261"/>
      <c r="IT29" s="92"/>
      <c r="IU29" s="65"/>
      <c r="IV29" s="65"/>
      <c r="IW29" s="65"/>
      <c r="IX29" s="65"/>
      <c r="IY29" s="65"/>
      <c r="IZ29" s="65"/>
    </row>
    <row r="30" spans="1:260" x14ac:dyDescent="0.2">
      <c r="AK30" s="261"/>
      <c r="AL30" s="261"/>
      <c r="AM30" s="261"/>
      <c r="AN30" s="261"/>
      <c r="AO30" s="261"/>
      <c r="AP30" s="261"/>
      <c r="AQ30" s="261"/>
      <c r="AR30" s="261"/>
      <c r="AS30" s="261"/>
      <c r="AT30" s="261"/>
      <c r="AU30" s="261"/>
      <c r="AV30" s="261"/>
      <c r="AW30" s="261"/>
      <c r="IT30" s="92"/>
      <c r="IU30" s="65"/>
      <c r="IV30" s="65"/>
      <c r="IW30" s="65"/>
      <c r="IX30" s="65"/>
      <c r="IY30" s="65"/>
      <c r="IZ30" s="65"/>
    </row>
    <row r="31" spans="1:260" x14ac:dyDescent="0.2">
      <c r="AK31" s="261"/>
      <c r="AL31" s="261"/>
      <c r="AM31" s="261"/>
      <c r="AN31" s="261"/>
      <c r="AO31" s="261"/>
      <c r="AP31" s="261"/>
      <c r="AQ31" s="261"/>
      <c r="AR31" s="261"/>
      <c r="AS31" s="261"/>
      <c r="AT31" s="261"/>
      <c r="AU31" s="261"/>
      <c r="AV31" s="261"/>
      <c r="AW31" s="261"/>
      <c r="IT31" s="92"/>
      <c r="IU31" s="65"/>
      <c r="IV31" s="65"/>
      <c r="IW31" s="65"/>
      <c r="IX31" s="65"/>
      <c r="IY31" s="65"/>
      <c r="IZ31" s="65"/>
    </row>
    <row r="32" spans="1:260" x14ac:dyDescent="0.2">
      <c r="AK32" s="261"/>
      <c r="AL32" s="261"/>
      <c r="AM32" s="261"/>
      <c r="AN32" s="261"/>
      <c r="AO32" s="261"/>
      <c r="AP32" s="261"/>
      <c r="AQ32" s="261"/>
      <c r="AR32" s="261"/>
      <c r="AS32" s="261"/>
      <c r="AT32" s="261"/>
      <c r="AU32" s="261"/>
      <c r="AV32" s="261"/>
      <c r="AW32" s="261"/>
      <c r="IT32" s="92"/>
      <c r="IU32" s="65"/>
      <c r="IV32" s="65"/>
      <c r="IW32" s="65"/>
      <c r="IX32" s="65"/>
      <c r="IY32" s="65"/>
      <c r="IZ32" s="65"/>
    </row>
    <row r="33" spans="37:260" x14ac:dyDescent="0.2">
      <c r="AK33" s="261"/>
      <c r="AL33" s="261"/>
      <c r="AM33" s="261"/>
      <c r="AN33" s="261"/>
      <c r="AO33" s="261"/>
      <c r="AP33" s="261"/>
      <c r="AQ33" s="261"/>
      <c r="AR33" s="261"/>
      <c r="AS33" s="261"/>
      <c r="AT33" s="261"/>
      <c r="AU33" s="261"/>
      <c r="AV33" s="261"/>
      <c r="AW33" s="261"/>
      <c r="IT33" s="92"/>
      <c r="IU33" s="65"/>
      <c r="IV33" s="65"/>
      <c r="IW33" s="65"/>
      <c r="IX33" s="65"/>
      <c r="IY33" s="65"/>
      <c r="IZ33" s="65"/>
    </row>
    <row r="34" spans="37:260" x14ac:dyDescent="0.2">
      <c r="AK34" s="261"/>
      <c r="AL34" s="261"/>
      <c r="AM34" s="261"/>
      <c r="AN34" s="261"/>
      <c r="AO34" s="261"/>
      <c r="AP34" s="261"/>
      <c r="AQ34" s="261"/>
      <c r="AR34" s="261"/>
      <c r="AS34" s="261"/>
      <c r="AT34" s="261"/>
      <c r="AU34" s="261"/>
      <c r="AV34" s="261"/>
      <c r="AW34" s="261"/>
      <c r="IT34" s="92"/>
      <c r="IU34" s="65"/>
      <c r="IV34" s="65"/>
      <c r="IW34" s="65"/>
      <c r="IX34" s="65"/>
      <c r="IY34" s="65"/>
      <c r="IZ34" s="65"/>
    </row>
    <row r="35" spans="37:260" x14ac:dyDescent="0.2">
      <c r="AK35" s="261"/>
      <c r="AL35" s="261"/>
      <c r="AM35" s="261"/>
      <c r="AN35" s="261"/>
      <c r="AO35" s="261"/>
      <c r="AP35" s="261"/>
      <c r="AQ35" s="261"/>
      <c r="AR35" s="261"/>
      <c r="AS35" s="261"/>
      <c r="AT35" s="261"/>
      <c r="AU35" s="261"/>
      <c r="AV35" s="261"/>
      <c r="AW35" s="261"/>
      <c r="IT35" s="92"/>
      <c r="IU35" s="65"/>
      <c r="IV35" s="65"/>
      <c r="IW35" s="65"/>
      <c r="IX35" s="65"/>
      <c r="IY35" s="65"/>
      <c r="IZ35" s="65"/>
    </row>
    <row r="36" spans="37:260" x14ac:dyDescent="0.2">
      <c r="AK36" s="261"/>
      <c r="AL36" s="261"/>
      <c r="AM36" s="261"/>
      <c r="AN36" s="261"/>
      <c r="AO36" s="261"/>
      <c r="AP36" s="261"/>
      <c r="AQ36" s="261"/>
      <c r="AR36" s="261"/>
      <c r="AS36" s="261"/>
      <c r="AT36" s="261"/>
      <c r="AU36" s="261"/>
      <c r="AV36" s="261"/>
      <c r="AW36" s="261"/>
      <c r="IT36" s="92"/>
      <c r="IU36" s="65"/>
      <c r="IV36" s="65"/>
      <c r="IW36" s="65"/>
      <c r="IX36" s="65"/>
      <c r="IY36" s="65"/>
      <c r="IZ36" s="65"/>
    </row>
    <row r="37" spans="37:260" x14ac:dyDescent="0.2">
      <c r="AK37" s="261"/>
      <c r="AL37" s="261"/>
      <c r="AM37" s="261"/>
      <c r="AN37" s="261"/>
      <c r="AO37" s="261"/>
      <c r="AP37" s="261"/>
      <c r="AQ37" s="261"/>
      <c r="AR37" s="261"/>
      <c r="AS37" s="261"/>
      <c r="AT37" s="261"/>
      <c r="AU37" s="261"/>
      <c r="AV37" s="261"/>
      <c r="AW37" s="261"/>
      <c r="IT37" s="92"/>
      <c r="IU37" s="65"/>
      <c r="IV37" s="65"/>
      <c r="IW37" s="65"/>
      <c r="IX37" s="65"/>
      <c r="IY37" s="65"/>
      <c r="IZ37" s="65"/>
    </row>
    <row r="38" spans="37:260" x14ac:dyDescent="0.2">
      <c r="AK38" s="261"/>
      <c r="AL38" s="261"/>
      <c r="AM38" s="261"/>
      <c r="AN38" s="261"/>
      <c r="AO38" s="261"/>
      <c r="AP38" s="261"/>
      <c r="AQ38" s="261"/>
      <c r="AR38" s="261"/>
      <c r="AS38" s="261"/>
      <c r="AT38" s="261"/>
      <c r="AU38" s="261"/>
      <c r="AV38" s="261"/>
      <c r="AW38" s="261"/>
      <c r="IT38" s="92"/>
      <c r="IU38" s="65"/>
      <c r="IV38" s="65"/>
      <c r="IW38" s="65"/>
      <c r="IX38" s="65"/>
      <c r="IY38" s="65"/>
      <c r="IZ38" s="65"/>
    </row>
    <row r="39" spans="37:260" x14ac:dyDescent="0.2">
      <c r="AK39" s="261"/>
      <c r="AL39" s="261"/>
      <c r="AM39" s="261"/>
      <c r="AN39" s="261"/>
      <c r="AO39" s="261"/>
      <c r="AP39" s="261"/>
      <c r="AQ39" s="261"/>
      <c r="AR39" s="261"/>
      <c r="AS39" s="261"/>
      <c r="AT39" s="261"/>
      <c r="AU39" s="261"/>
      <c r="AV39" s="261"/>
      <c r="AW39" s="261"/>
      <c r="IT39" s="92"/>
      <c r="IU39" s="65"/>
      <c r="IV39" s="65"/>
      <c r="IW39" s="65"/>
      <c r="IX39" s="65"/>
      <c r="IY39" s="65"/>
      <c r="IZ39" s="65"/>
    </row>
    <row r="40" spans="37:260" x14ac:dyDescent="0.2">
      <c r="AK40" s="261"/>
      <c r="AL40" s="261"/>
      <c r="AM40" s="261"/>
      <c r="AN40" s="261"/>
      <c r="AO40" s="261"/>
      <c r="AP40" s="261"/>
      <c r="AQ40" s="261"/>
      <c r="AR40" s="261"/>
      <c r="AS40" s="261"/>
      <c r="AT40" s="261"/>
      <c r="AU40" s="261"/>
      <c r="AV40" s="261"/>
      <c r="AW40" s="261"/>
      <c r="IT40" s="92"/>
      <c r="IU40" s="65"/>
      <c r="IV40" s="65"/>
      <c r="IW40" s="65"/>
      <c r="IX40" s="65"/>
      <c r="IY40" s="65"/>
      <c r="IZ40" s="65"/>
    </row>
    <row r="41" spans="37:260" x14ac:dyDescent="0.2">
      <c r="AK41" s="261"/>
      <c r="AL41" s="261"/>
      <c r="AM41" s="261"/>
      <c r="AN41" s="261"/>
      <c r="AO41" s="261"/>
      <c r="AP41" s="261"/>
      <c r="AQ41" s="261"/>
      <c r="AR41" s="261"/>
      <c r="AS41" s="261"/>
      <c r="AT41" s="261"/>
      <c r="AU41" s="261"/>
      <c r="AV41" s="261"/>
      <c r="AW41" s="261"/>
      <c r="IT41" s="92"/>
      <c r="IU41" s="65"/>
      <c r="IV41" s="65"/>
      <c r="IW41" s="65"/>
      <c r="IX41" s="65"/>
      <c r="IY41" s="65"/>
      <c r="IZ41" s="65"/>
    </row>
    <row r="42" spans="37:260" x14ac:dyDescent="0.2">
      <c r="AK42" s="261"/>
      <c r="AL42" s="261"/>
      <c r="AM42" s="261"/>
      <c r="AN42" s="261"/>
      <c r="AO42" s="261"/>
      <c r="AP42" s="261"/>
      <c r="AQ42" s="261"/>
      <c r="AR42" s="261"/>
      <c r="AS42" s="261"/>
      <c r="AT42" s="261"/>
      <c r="AU42" s="261"/>
      <c r="AV42" s="261"/>
      <c r="AW42" s="261"/>
      <c r="IT42" s="92"/>
      <c r="IU42" s="65"/>
      <c r="IV42" s="65"/>
      <c r="IW42" s="65"/>
      <c r="IX42" s="65"/>
      <c r="IY42" s="65"/>
      <c r="IZ42" s="65"/>
    </row>
    <row r="43" spans="37:260" x14ac:dyDescent="0.2">
      <c r="AK43" s="261"/>
      <c r="AL43" s="261"/>
      <c r="AM43" s="261"/>
      <c r="AN43" s="261"/>
      <c r="AO43" s="261"/>
      <c r="AP43" s="261"/>
      <c r="AQ43" s="261"/>
      <c r="AR43" s="261"/>
      <c r="AS43" s="261"/>
      <c r="AT43" s="261"/>
      <c r="AU43" s="261"/>
      <c r="AV43" s="261"/>
      <c r="AW43" s="261"/>
      <c r="IT43" s="92"/>
      <c r="IU43" s="65"/>
      <c r="IV43" s="65"/>
      <c r="IW43" s="65"/>
      <c r="IX43" s="65"/>
      <c r="IY43" s="65"/>
      <c r="IZ43" s="65"/>
    </row>
    <row r="44" spans="37:260" x14ac:dyDescent="0.2">
      <c r="AK44" s="261"/>
      <c r="AL44" s="261"/>
      <c r="AM44" s="261"/>
      <c r="AN44" s="261"/>
      <c r="AO44" s="261"/>
      <c r="AP44" s="261"/>
      <c r="AQ44" s="261"/>
      <c r="AR44" s="261"/>
      <c r="AS44" s="261"/>
      <c r="AT44" s="261"/>
      <c r="AU44" s="261"/>
      <c r="AV44" s="261"/>
      <c r="AW44" s="261"/>
      <c r="IT44" s="92"/>
      <c r="IU44" s="65"/>
      <c r="IV44" s="65"/>
      <c r="IW44" s="65"/>
      <c r="IX44" s="65"/>
      <c r="IY44" s="65"/>
      <c r="IZ44" s="65"/>
    </row>
    <row r="45" spans="37:260" x14ac:dyDescent="0.2">
      <c r="AK45" s="261"/>
      <c r="AL45" s="261"/>
      <c r="AM45" s="261"/>
      <c r="AN45" s="261"/>
      <c r="AO45" s="261"/>
      <c r="AP45" s="261"/>
      <c r="AQ45" s="261"/>
      <c r="AR45" s="261"/>
      <c r="AS45" s="261"/>
      <c r="AT45" s="261"/>
      <c r="AU45" s="261"/>
      <c r="AV45" s="261"/>
      <c r="AW45" s="261"/>
      <c r="IT45" s="92"/>
      <c r="IU45" s="65"/>
      <c r="IV45" s="65"/>
      <c r="IW45" s="65"/>
      <c r="IX45" s="65"/>
      <c r="IY45" s="65"/>
      <c r="IZ45" s="65"/>
    </row>
    <row r="46" spans="37:260" x14ac:dyDescent="0.2">
      <c r="AK46" s="261"/>
      <c r="AL46" s="261"/>
      <c r="AM46" s="261"/>
      <c r="AN46" s="261"/>
      <c r="AO46" s="261"/>
      <c r="AP46" s="261"/>
      <c r="AQ46" s="261"/>
      <c r="AR46" s="261"/>
      <c r="AS46" s="261"/>
      <c r="AT46" s="261"/>
      <c r="AU46" s="261"/>
      <c r="AV46" s="261"/>
      <c r="AW46" s="261"/>
      <c r="IT46" s="92"/>
      <c r="IU46" s="65"/>
      <c r="IV46" s="65"/>
      <c r="IW46" s="65"/>
      <c r="IX46" s="65"/>
      <c r="IY46" s="65"/>
      <c r="IZ46" s="65"/>
    </row>
    <row r="47" spans="37:260" x14ac:dyDescent="0.2">
      <c r="AK47" s="261"/>
      <c r="AL47" s="261"/>
      <c r="AM47" s="261"/>
      <c r="AN47" s="261"/>
      <c r="AO47" s="261"/>
      <c r="AP47" s="261"/>
      <c r="AQ47" s="261"/>
      <c r="AR47" s="261"/>
      <c r="AS47" s="261"/>
      <c r="AT47" s="261"/>
      <c r="AU47" s="261"/>
      <c r="AV47" s="261"/>
      <c r="AW47" s="261"/>
      <c r="IT47" s="92"/>
      <c r="IU47" s="65"/>
      <c r="IV47" s="65"/>
      <c r="IW47" s="65"/>
      <c r="IX47" s="65"/>
      <c r="IY47" s="65"/>
      <c r="IZ47" s="65"/>
    </row>
    <row r="48" spans="37:260" x14ac:dyDescent="0.2">
      <c r="AK48" s="261"/>
      <c r="AL48" s="261"/>
      <c r="AM48" s="261"/>
      <c r="AN48" s="261"/>
      <c r="AO48" s="261"/>
      <c r="AP48" s="261"/>
      <c r="AQ48" s="261"/>
      <c r="AR48" s="261"/>
      <c r="AS48" s="261"/>
      <c r="AT48" s="261"/>
      <c r="AU48" s="261"/>
      <c r="AV48" s="261"/>
      <c r="AW48" s="261"/>
      <c r="IT48" s="92"/>
      <c r="IU48" s="65"/>
      <c r="IV48" s="65"/>
      <c r="IW48" s="65"/>
      <c r="IX48" s="65"/>
      <c r="IY48" s="65"/>
      <c r="IZ48" s="65"/>
    </row>
    <row r="49" spans="37:260" x14ac:dyDescent="0.2">
      <c r="AK49" s="261"/>
      <c r="AL49" s="261"/>
      <c r="AM49" s="261"/>
      <c r="AN49" s="261"/>
      <c r="AO49" s="261"/>
      <c r="AP49" s="261"/>
      <c r="AQ49" s="261"/>
      <c r="AR49" s="261"/>
      <c r="AS49" s="261"/>
      <c r="AT49" s="261"/>
      <c r="AU49" s="261"/>
      <c r="AV49" s="261"/>
      <c r="AW49" s="261"/>
      <c r="IT49" s="92"/>
      <c r="IU49" s="65"/>
      <c r="IV49" s="65"/>
      <c r="IW49" s="65"/>
      <c r="IX49" s="65"/>
      <c r="IY49" s="65"/>
      <c r="IZ49" s="65"/>
    </row>
    <row r="50" spans="37:260" x14ac:dyDescent="0.2">
      <c r="AK50" s="261"/>
      <c r="AL50" s="261"/>
      <c r="AM50" s="261"/>
      <c r="AN50" s="261"/>
      <c r="AO50" s="261"/>
      <c r="AP50" s="261"/>
      <c r="AQ50" s="261"/>
      <c r="AR50" s="261"/>
      <c r="AS50" s="261"/>
      <c r="AT50" s="261"/>
      <c r="AU50" s="261"/>
      <c r="AV50" s="261"/>
      <c r="AW50" s="261"/>
      <c r="IT50" s="92"/>
      <c r="IU50" s="65"/>
      <c r="IV50" s="65"/>
      <c r="IW50" s="65"/>
      <c r="IX50" s="65"/>
      <c r="IY50" s="65"/>
      <c r="IZ50" s="65"/>
    </row>
    <row r="51" spans="37:260" x14ac:dyDescent="0.2">
      <c r="AK51" s="261"/>
      <c r="AL51" s="261"/>
      <c r="AM51" s="261"/>
      <c r="AN51" s="261"/>
      <c r="AO51" s="261"/>
      <c r="AP51" s="261"/>
      <c r="AQ51" s="261"/>
      <c r="AR51" s="261"/>
      <c r="AS51" s="261"/>
      <c r="AT51" s="261"/>
      <c r="AU51" s="261"/>
      <c r="AV51" s="261"/>
      <c r="AW51" s="261"/>
      <c r="IT51" s="92"/>
      <c r="IU51" s="65"/>
      <c r="IV51" s="65"/>
      <c r="IW51" s="65"/>
      <c r="IX51" s="65"/>
      <c r="IY51" s="65"/>
      <c r="IZ51" s="65"/>
    </row>
    <row r="52" spans="37:260" x14ac:dyDescent="0.2">
      <c r="AK52" s="261"/>
      <c r="AL52" s="261"/>
      <c r="AM52" s="261"/>
      <c r="AN52" s="261"/>
      <c r="AO52" s="261"/>
      <c r="AP52" s="261"/>
      <c r="AQ52" s="261"/>
      <c r="AR52" s="261"/>
      <c r="AS52" s="261"/>
      <c r="AT52" s="261"/>
      <c r="AU52" s="261"/>
      <c r="AV52" s="261"/>
      <c r="AW52" s="261"/>
      <c r="IT52" s="92"/>
      <c r="IU52" s="65"/>
      <c r="IV52" s="65"/>
      <c r="IW52" s="65"/>
      <c r="IX52" s="65"/>
      <c r="IY52" s="65"/>
      <c r="IZ52" s="65"/>
    </row>
    <row r="53" spans="37:260" x14ac:dyDescent="0.2">
      <c r="AK53" s="261"/>
      <c r="AL53" s="261"/>
      <c r="AM53" s="261"/>
      <c r="AN53" s="261"/>
      <c r="AO53" s="261"/>
      <c r="AP53" s="261"/>
      <c r="AQ53" s="261"/>
      <c r="AR53" s="261"/>
      <c r="AS53" s="261"/>
      <c r="AT53" s="261"/>
      <c r="AU53" s="261"/>
      <c r="AV53" s="261"/>
      <c r="AW53" s="261"/>
      <c r="IT53" s="92"/>
      <c r="IU53" s="65"/>
      <c r="IV53" s="65"/>
      <c r="IW53" s="65"/>
      <c r="IX53" s="65"/>
      <c r="IY53" s="65"/>
      <c r="IZ53" s="65"/>
    </row>
    <row r="54" spans="37:260" x14ac:dyDescent="0.2">
      <c r="AK54" s="261"/>
      <c r="AL54" s="261"/>
      <c r="AM54" s="261"/>
      <c r="AN54" s="261"/>
      <c r="AO54" s="261"/>
      <c r="AP54" s="261"/>
      <c r="AQ54" s="261"/>
      <c r="AR54" s="261"/>
      <c r="AS54" s="261"/>
      <c r="AT54" s="261"/>
      <c r="AU54" s="261"/>
      <c r="AV54" s="261"/>
      <c r="AW54" s="261"/>
      <c r="IT54" s="92"/>
      <c r="IU54" s="65"/>
      <c r="IV54" s="65"/>
      <c r="IW54" s="65"/>
      <c r="IX54" s="65"/>
      <c r="IY54" s="65"/>
      <c r="IZ54" s="65"/>
    </row>
    <row r="55" spans="37:260" x14ac:dyDescent="0.2">
      <c r="AK55" s="261"/>
      <c r="AL55" s="261"/>
      <c r="AM55" s="261"/>
      <c r="AN55" s="261"/>
      <c r="AO55" s="261"/>
      <c r="AP55" s="261"/>
      <c r="AQ55" s="261"/>
      <c r="AR55" s="261"/>
      <c r="AS55" s="261"/>
      <c r="AT55" s="261"/>
      <c r="AU55" s="261"/>
      <c r="AV55" s="261"/>
      <c r="AW55" s="261"/>
      <c r="IT55" s="92"/>
      <c r="IU55" s="65"/>
      <c r="IV55" s="65"/>
      <c r="IW55" s="65"/>
      <c r="IX55" s="65"/>
      <c r="IY55" s="65"/>
      <c r="IZ55" s="65"/>
    </row>
    <row r="56" spans="37:260" x14ac:dyDescent="0.2">
      <c r="AK56" s="261"/>
      <c r="AL56" s="261"/>
      <c r="AM56" s="261"/>
      <c r="AN56" s="261"/>
      <c r="AO56" s="261"/>
      <c r="AP56" s="261"/>
      <c r="AQ56" s="261"/>
      <c r="AR56" s="261"/>
      <c r="AS56" s="261"/>
      <c r="AT56" s="261"/>
      <c r="AU56" s="261"/>
      <c r="AV56" s="261"/>
      <c r="AW56" s="261"/>
      <c r="IT56" s="92"/>
      <c r="IU56" s="65"/>
      <c r="IV56" s="65"/>
      <c r="IW56" s="65"/>
      <c r="IX56" s="65"/>
      <c r="IY56" s="65"/>
      <c r="IZ56" s="65"/>
    </row>
    <row r="57" spans="37:260" x14ac:dyDescent="0.2">
      <c r="AK57" s="261"/>
      <c r="AL57" s="261"/>
      <c r="AM57" s="261"/>
      <c r="AN57" s="261"/>
      <c r="AO57" s="261"/>
      <c r="AP57" s="261"/>
      <c r="AQ57" s="261"/>
      <c r="AR57" s="261"/>
      <c r="AS57" s="261"/>
      <c r="AT57" s="261"/>
      <c r="AU57" s="261"/>
      <c r="AV57" s="261"/>
      <c r="AW57" s="261"/>
      <c r="IT57" s="92"/>
      <c r="IU57" s="65"/>
      <c r="IV57" s="65"/>
      <c r="IW57" s="65"/>
      <c r="IX57" s="65"/>
      <c r="IY57" s="65"/>
      <c r="IZ57" s="65"/>
    </row>
    <row r="58" spans="37:260" x14ac:dyDescent="0.2">
      <c r="AK58" s="261"/>
      <c r="AL58" s="261"/>
      <c r="AM58" s="261"/>
      <c r="AN58" s="261"/>
      <c r="AO58" s="261"/>
      <c r="AP58" s="261"/>
      <c r="AQ58" s="261"/>
      <c r="AR58" s="261"/>
      <c r="AS58" s="261"/>
      <c r="AT58" s="261"/>
      <c r="AU58" s="261"/>
      <c r="AV58" s="261"/>
      <c r="AW58" s="261"/>
      <c r="IT58" s="92"/>
      <c r="IU58" s="65"/>
      <c r="IV58" s="65"/>
      <c r="IW58" s="65"/>
      <c r="IX58" s="65"/>
      <c r="IY58" s="65"/>
      <c r="IZ58" s="65"/>
    </row>
    <row r="59" spans="37:260" x14ac:dyDescent="0.2">
      <c r="AK59" s="261"/>
      <c r="AL59" s="261"/>
      <c r="AM59" s="261"/>
      <c r="AN59" s="261"/>
      <c r="AO59" s="261"/>
      <c r="AP59" s="261"/>
      <c r="AQ59" s="261"/>
      <c r="AR59" s="261"/>
      <c r="AS59" s="261"/>
      <c r="AT59" s="261"/>
      <c r="AU59" s="261"/>
      <c r="AV59" s="261"/>
      <c r="AW59" s="261"/>
      <c r="IT59" s="92"/>
      <c r="IU59" s="65"/>
      <c r="IV59" s="65"/>
      <c r="IW59" s="65"/>
      <c r="IX59" s="65"/>
      <c r="IY59" s="65"/>
      <c r="IZ59" s="65"/>
    </row>
    <row r="60" spans="37:260" x14ac:dyDescent="0.2">
      <c r="AK60" s="261"/>
      <c r="AL60" s="261"/>
      <c r="AM60" s="261"/>
      <c r="AN60" s="261"/>
      <c r="AO60" s="261"/>
      <c r="AP60" s="261"/>
      <c r="AQ60" s="261"/>
      <c r="AR60" s="261"/>
      <c r="AS60" s="261"/>
      <c r="AT60" s="261"/>
      <c r="AU60" s="261"/>
      <c r="AV60" s="261"/>
      <c r="AW60" s="261"/>
      <c r="IT60" s="92"/>
      <c r="IU60" s="65"/>
      <c r="IV60" s="65"/>
      <c r="IW60" s="65"/>
      <c r="IX60" s="65"/>
      <c r="IY60" s="65"/>
      <c r="IZ60" s="65"/>
    </row>
    <row r="61" spans="37:260" x14ac:dyDescent="0.2">
      <c r="AK61" s="261"/>
      <c r="AL61" s="261"/>
      <c r="AM61" s="261"/>
      <c r="AN61" s="261"/>
      <c r="AO61" s="261"/>
      <c r="AP61" s="261"/>
      <c r="AQ61" s="261"/>
      <c r="AR61" s="261"/>
      <c r="AS61" s="261"/>
      <c r="AT61" s="261"/>
      <c r="AU61" s="261"/>
      <c r="AV61" s="261"/>
      <c r="AW61" s="261"/>
      <c r="IT61" s="92"/>
      <c r="IU61" s="65"/>
      <c r="IV61" s="65"/>
      <c r="IW61" s="65"/>
      <c r="IX61" s="65"/>
      <c r="IY61" s="65"/>
      <c r="IZ61" s="65"/>
    </row>
    <row r="62" spans="37:260" x14ac:dyDescent="0.2">
      <c r="AK62" s="261"/>
      <c r="AL62" s="261"/>
      <c r="AM62" s="261"/>
      <c r="AN62" s="261"/>
      <c r="AO62" s="261"/>
      <c r="AP62" s="261"/>
      <c r="AQ62" s="261"/>
      <c r="AR62" s="261"/>
      <c r="AS62" s="261"/>
      <c r="AT62" s="261"/>
      <c r="AU62" s="261"/>
      <c r="AV62" s="261"/>
      <c r="AW62" s="261"/>
      <c r="IT62" s="92"/>
      <c r="IU62" s="65"/>
      <c r="IV62" s="65"/>
      <c r="IW62" s="65"/>
      <c r="IX62" s="65"/>
      <c r="IY62" s="65"/>
      <c r="IZ62" s="65"/>
    </row>
    <row r="63" spans="37:260" x14ac:dyDescent="0.2">
      <c r="AK63" s="261"/>
      <c r="AL63" s="261"/>
      <c r="AM63" s="261"/>
      <c r="AN63" s="261"/>
      <c r="AO63" s="261"/>
      <c r="AP63" s="261"/>
      <c r="AQ63" s="261"/>
      <c r="AR63" s="261"/>
      <c r="AS63" s="261"/>
      <c r="AT63" s="261"/>
      <c r="AU63" s="261"/>
      <c r="AV63" s="261"/>
      <c r="AW63" s="261"/>
      <c r="IT63" s="92"/>
      <c r="IU63" s="65"/>
      <c r="IV63" s="65"/>
      <c r="IW63" s="65"/>
      <c r="IX63" s="65"/>
      <c r="IY63" s="65"/>
      <c r="IZ63" s="65"/>
    </row>
    <row r="64" spans="37:260" x14ac:dyDescent="0.2">
      <c r="AK64" s="261"/>
      <c r="AL64" s="261"/>
      <c r="AM64" s="261"/>
      <c r="AN64" s="261"/>
      <c r="AO64" s="261"/>
      <c r="AP64" s="261"/>
      <c r="AQ64" s="261"/>
      <c r="AR64" s="261"/>
      <c r="AS64" s="261"/>
      <c r="AT64" s="261"/>
      <c r="AU64" s="261"/>
      <c r="AV64" s="261"/>
      <c r="AW64" s="261"/>
      <c r="IT64" s="92"/>
      <c r="IU64" s="65"/>
      <c r="IV64" s="65"/>
      <c r="IW64" s="65"/>
      <c r="IX64" s="65"/>
      <c r="IY64" s="65"/>
      <c r="IZ64" s="65"/>
    </row>
    <row r="65" spans="37:260" x14ac:dyDescent="0.2">
      <c r="AK65" s="261"/>
      <c r="AL65" s="261"/>
      <c r="AM65" s="261"/>
      <c r="AN65" s="261"/>
      <c r="AO65" s="261"/>
      <c r="AP65" s="261"/>
      <c r="AQ65" s="261"/>
      <c r="AR65" s="261"/>
      <c r="AS65" s="261"/>
      <c r="AT65" s="261"/>
      <c r="AU65" s="261"/>
      <c r="AV65" s="261"/>
      <c r="AW65" s="261"/>
      <c r="IT65" s="92"/>
      <c r="IU65" s="65"/>
      <c r="IV65" s="65"/>
      <c r="IW65" s="65"/>
      <c r="IX65" s="65"/>
      <c r="IY65" s="65"/>
      <c r="IZ65" s="65"/>
    </row>
    <row r="66" spans="37:260" x14ac:dyDescent="0.2">
      <c r="AK66" s="261"/>
      <c r="AL66" s="261"/>
      <c r="AM66" s="261"/>
      <c r="AN66" s="261"/>
      <c r="AO66" s="261"/>
      <c r="AP66" s="261"/>
      <c r="AQ66" s="261"/>
      <c r="AR66" s="261"/>
      <c r="AS66" s="261"/>
      <c r="AT66" s="261"/>
      <c r="AU66" s="261"/>
      <c r="AV66" s="261"/>
      <c r="AW66" s="261"/>
      <c r="IT66" s="92"/>
      <c r="IU66" s="65"/>
      <c r="IV66" s="65"/>
      <c r="IW66" s="65"/>
      <c r="IX66" s="65"/>
      <c r="IY66" s="65"/>
      <c r="IZ66" s="65"/>
    </row>
    <row r="67" spans="37:260" x14ac:dyDescent="0.2">
      <c r="AK67" s="261"/>
      <c r="AL67" s="261"/>
      <c r="AM67" s="261"/>
      <c r="AN67" s="261"/>
      <c r="AO67" s="261"/>
      <c r="AP67" s="261"/>
      <c r="AQ67" s="261"/>
      <c r="AR67" s="261"/>
      <c r="AS67" s="261"/>
      <c r="AT67" s="261"/>
      <c r="AU67" s="261"/>
      <c r="AV67" s="261"/>
      <c r="AW67" s="261"/>
      <c r="IT67" s="92"/>
      <c r="IU67" s="65"/>
      <c r="IV67" s="65"/>
      <c r="IW67" s="65"/>
      <c r="IX67" s="65"/>
      <c r="IY67" s="65"/>
      <c r="IZ67" s="65"/>
    </row>
    <row r="68" spans="37:260" x14ac:dyDescent="0.2">
      <c r="AK68" s="261"/>
      <c r="AL68" s="261"/>
      <c r="AM68" s="261"/>
      <c r="AN68" s="261"/>
      <c r="AO68" s="261"/>
      <c r="AP68" s="261"/>
      <c r="AQ68" s="261"/>
      <c r="AR68" s="261"/>
      <c r="AS68" s="261"/>
      <c r="AT68" s="261"/>
      <c r="AU68" s="261"/>
      <c r="AV68" s="261"/>
      <c r="AW68" s="261"/>
      <c r="IT68" s="92"/>
      <c r="IU68" s="65"/>
      <c r="IV68" s="65"/>
      <c r="IW68" s="65"/>
      <c r="IX68" s="65"/>
      <c r="IY68" s="65"/>
      <c r="IZ68" s="65"/>
    </row>
    <row r="69" spans="37:260" x14ac:dyDescent="0.2">
      <c r="AK69" s="261"/>
      <c r="AL69" s="261"/>
      <c r="AM69" s="261"/>
      <c r="AN69" s="261"/>
      <c r="AO69" s="261"/>
      <c r="AP69" s="261"/>
      <c r="AQ69" s="261"/>
      <c r="AR69" s="261"/>
      <c r="AS69" s="261"/>
      <c r="AT69" s="261"/>
      <c r="AU69" s="261"/>
      <c r="AV69" s="261"/>
      <c r="AW69" s="261"/>
      <c r="IT69" s="92"/>
      <c r="IU69" s="65"/>
      <c r="IV69" s="65"/>
      <c r="IW69" s="65"/>
      <c r="IX69" s="65"/>
      <c r="IY69" s="65"/>
      <c r="IZ69" s="65"/>
    </row>
    <row r="70" spans="37:260" x14ac:dyDescent="0.2">
      <c r="AK70" s="261"/>
      <c r="AL70" s="261"/>
      <c r="AM70" s="261"/>
      <c r="AN70" s="261"/>
      <c r="AO70" s="261"/>
      <c r="AP70" s="261"/>
      <c r="AQ70" s="261"/>
      <c r="AR70" s="261"/>
      <c r="AS70" s="261"/>
      <c r="AT70" s="261"/>
      <c r="AU70" s="261"/>
      <c r="AV70" s="261"/>
      <c r="AW70" s="261"/>
      <c r="IT70" s="92"/>
      <c r="IU70" s="65"/>
      <c r="IV70" s="65"/>
      <c r="IW70" s="65"/>
      <c r="IX70" s="65"/>
      <c r="IY70" s="65"/>
      <c r="IZ70" s="65"/>
    </row>
    <row r="71" spans="37:260" x14ac:dyDescent="0.2">
      <c r="AK71" s="261"/>
      <c r="AL71" s="261"/>
      <c r="AM71" s="261"/>
      <c r="AN71" s="261"/>
      <c r="AO71" s="261"/>
      <c r="AP71" s="261"/>
      <c r="AQ71" s="261"/>
      <c r="AR71" s="261"/>
      <c r="AS71" s="261"/>
      <c r="AT71" s="261"/>
      <c r="AU71" s="261"/>
      <c r="AV71" s="261"/>
      <c r="AW71" s="261"/>
      <c r="IT71" s="92"/>
      <c r="IU71" s="65"/>
      <c r="IV71" s="65"/>
      <c r="IW71" s="65"/>
      <c r="IX71" s="65"/>
      <c r="IY71" s="65"/>
      <c r="IZ71" s="65"/>
    </row>
    <row r="72" spans="37:260" x14ac:dyDescent="0.2">
      <c r="AK72" s="261"/>
      <c r="AL72" s="261"/>
      <c r="AM72" s="261"/>
      <c r="AN72" s="261"/>
      <c r="AO72" s="261"/>
      <c r="AP72" s="261"/>
      <c r="AQ72" s="261"/>
      <c r="AR72" s="261"/>
      <c r="AS72" s="261"/>
      <c r="AT72" s="261"/>
      <c r="AU72" s="261"/>
      <c r="AV72" s="261"/>
      <c r="AW72" s="261"/>
      <c r="IT72" s="92"/>
      <c r="IU72" s="65"/>
      <c r="IV72" s="65"/>
      <c r="IW72" s="65"/>
      <c r="IX72" s="65"/>
      <c r="IY72" s="65"/>
      <c r="IZ72" s="65"/>
    </row>
    <row r="73" spans="37:260" x14ac:dyDescent="0.2">
      <c r="AK73" s="261"/>
      <c r="AL73" s="261"/>
      <c r="AM73" s="261"/>
      <c r="AN73" s="261"/>
      <c r="AO73" s="261"/>
      <c r="AP73" s="261"/>
      <c r="AQ73" s="261"/>
      <c r="AR73" s="261"/>
      <c r="AS73" s="261"/>
      <c r="AT73" s="261"/>
      <c r="AU73" s="261"/>
      <c r="AV73" s="261"/>
      <c r="AW73" s="261"/>
      <c r="IT73" s="92"/>
      <c r="IU73" s="65"/>
      <c r="IV73" s="65"/>
      <c r="IW73" s="65"/>
      <c r="IX73" s="65"/>
      <c r="IY73" s="65"/>
      <c r="IZ73" s="65"/>
    </row>
    <row r="74" spans="37:260" x14ac:dyDescent="0.2">
      <c r="AK74" s="261"/>
      <c r="AL74" s="261"/>
      <c r="AM74" s="261"/>
      <c r="AN74" s="261"/>
      <c r="AO74" s="261"/>
      <c r="AP74" s="261"/>
      <c r="AQ74" s="261"/>
      <c r="AR74" s="261"/>
      <c r="AS74" s="261"/>
      <c r="AT74" s="261"/>
      <c r="AU74" s="261"/>
      <c r="AV74" s="261"/>
      <c r="AW74" s="261"/>
      <c r="IT74" s="92"/>
      <c r="IU74" s="65"/>
      <c r="IV74" s="65"/>
      <c r="IW74" s="65"/>
      <c r="IX74" s="65"/>
      <c r="IY74" s="65"/>
      <c r="IZ74" s="65"/>
    </row>
    <row r="75" spans="37:260" x14ac:dyDescent="0.2">
      <c r="AK75" s="261"/>
      <c r="AL75" s="261"/>
      <c r="AM75" s="261"/>
      <c r="AN75" s="261"/>
      <c r="AO75" s="261"/>
      <c r="AP75" s="261"/>
      <c r="AQ75" s="261"/>
      <c r="AR75" s="261"/>
      <c r="AS75" s="261"/>
      <c r="AT75" s="261"/>
      <c r="AU75" s="261"/>
      <c r="AV75" s="261"/>
      <c r="AW75" s="261"/>
      <c r="IT75" s="92"/>
      <c r="IU75" s="65"/>
      <c r="IV75" s="65"/>
      <c r="IW75" s="65"/>
      <c r="IX75" s="65"/>
      <c r="IY75" s="65"/>
      <c r="IZ75" s="65"/>
    </row>
    <row r="76" spans="37:260" x14ac:dyDescent="0.2">
      <c r="AK76" s="261"/>
      <c r="AL76" s="261"/>
      <c r="AM76" s="261"/>
      <c r="AN76" s="261"/>
      <c r="AO76" s="261"/>
      <c r="AP76" s="261"/>
      <c r="AQ76" s="261"/>
      <c r="AR76" s="261"/>
      <c r="AS76" s="261"/>
      <c r="AT76" s="261"/>
      <c r="AU76" s="261"/>
      <c r="AV76" s="261"/>
      <c r="AW76" s="261"/>
      <c r="IT76" s="92"/>
      <c r="IU76" s="65"/>
      <c r="IV76" s="65"/>
      <c r="IW76" s="65"/>
      <c r="IX76" s="65"/>
      <c r="IY76" s="65"/>
      <c r="IZ76" s="65"/>
    </row>
    <row r="77" spans="37:260" x14ac:dyDescent="0.2">
      <c r="AK77" s="261"/>
      <c r="AL77" s="261"/>
      <c r="AM77" s="261"/>
      <c r="AN77" s="261"/>
      <c r="AO77" s="261"/>
      <c r="AP77" s="261"/>
      <c r="AQ77" s="261"/>
      <c r="AR77" s="261"/>
      <c r="AS77" s="261"/>
      <c r="AT77" s="261"/>
      <c r="AU77" s="261"/>
      <c r="AV77" s="261"/>
      <c r="AW77" s="261"/>
      <c r="IT77" s="92"/>
      <c r="IU77" s="65"/>
      <c r="IV77" s="65"/>
      <c r="IW77" s="65"/>
      <c r="IX77" s="65"/>
      <c r="IY77" s="65"/>
      <c r="IZ77" s="65"/>
    </row>
    <row r="78" spans="37:260" x14ac:dyDescent="0.2">
      <c r="AK78" s="261"/>
      <c r="AL78" s="261"/>
      <c r="AM78" s="261"/>
      <c r="AN78" s="261"/>
      <c r="AO78" s="261"/>
      <c r="AP78" s="261"/>
      <c r="AQ78" s="261"/>
      <c r="AR78" s="261"/>
      <c r="AS78" s="261"/>
      <c r="AT78" s="261"/>
      <c r="AU78" s="261"/>
      <c r="AV78" s="261"/>
      <c r="AW78" s="261"/>
      <c r="IT78" s="92"/>
      <c r="IU78" s="65"/>
      <c r="IV78" s="65"/>
      <c r="IW78" s="65"/>
      <c r="IX78" s="65"/>
      <c r="IY78" s="65"/>
      <c r="IZ78" s="65"/>
    </row>
    <row r="79" spans="37:260" x14ac:dyDescent="0.2">
      <c r="AK79" s="261"/>
      <c r="AL79" s="261"/>
      <c r="AM79" s="261"/>
      <c r="AN79" s="261"/>
      <c r="AO79" s="261"/>
      <c r="AP79" s="261"/>
      <c r="AQ79" s="261"/>
      <c r="AR79" s="261"/>
      <c r="AS79" s="261"/>
      <c r="AT79" s="261"/>
      <c r="AU79" s="261"/>
      <c r="AV79" s="261"/>
      <c r="AW79" s="261"/>
      <c r="IT79" s="92"/>
      <c r="IU79" s="65"/>
      <c r="IV79" s="65"/>
      <c r="IW79" s="65"/>
      <c r="IX79" s="65"/>
      <c r="IY79" s="65"/>
      <c r="IZ79" s="65"/>
    </row>
    <row r="80" spans="37:260" x14ac:dyDescent="0.2">
      <c r="AK80" s="261"/>
      <c r="AL80" s="261"/>
      <c r="AM80" s="261"/>
      <c r="AN80" s="261"/>
      <c r="AO80" s="261"/>
      <c r="AP80" s="261"/>
      <c r="AQ80" s="261"/>
      <c r="AR80" s="261"/>
      <c r="AS80" s="261"/>
      <c r="AT80" s="261"/>
      <c r="AU80" s="261"/>
      <c r="AV80" s="261"/>
      <c r="AW80" s="261"/>
      <c r="IT80" s="92"/>
      <c r="IU80" s="65"/>
      <c r="IV80" s="65"/>
      <c r="IW80" s="65"/>
      <c r="IX80" s="65"/>
      <c r="IY80" s="65"/>
      <c r="IZ80" s="65"/>
    </row>
    <row r="81" spans="37:260" x14ac:dyDescent="0.2">
      <c r="AK81" s="261"/>
      <c r="AL81" s="261"/>
      <c r="AM81" s="261"/>
      <c r="AN81" s="261"/>
      <c r="AO81" s="261"/>
      <c r="AP81" s="261"/>
      <c r="AQ81" s="261"/>
      <c r="AR81" s="261"/>
      <c r="AS81" s="261"/>
      <c r="AT81" s="261"/>
      <c r="AU81" s="261"/>
      <c r="AV81" s="261"/>
      <c r="AW81" s="261"/>
      <c r="IT81" s="92"/>
      <c r="IU81" s="65"/>
      <c r="IV81" s="65"/>
      <c r="IW81" s="65"/>
      <c r="IX81" s="65"/>
      <c r="IY81" s="65"/>
      <c r="IZ81" s="65"/>
    </row>
    <row r="82" spans="37:260" x14ac:dyDescent="0.2">
      <c r="AK82" s="261"/>
      <c r="AL82" s="261"/>
      <c r="AM82" s="261"/>
      <c r="AN82" s="261"/>
      <c r="AO82" s="261"/>
      <c r="AP82" s="261"/>
      <c r="AQ82" s="261"/>
      <c r="AR82" s="261"/>
      <c r="AS82" s="261"/>
      <c r="AT82" s="261"/>
      <c r="AU82" s="261"/>
      <c r="AV82" s="261"/>
      <c r="AW82" s="261"/>
      <c r="IT82" s="92"/>
      <c r="IU82" s="65"/>
      <c r="IV82" s="65"/>
      <c r="IW82" s="65"/>
      <c r="IX82" s="65"/>
      <c r="IY82" s="65"/>
      <c r="IZ82" s="65"/>
    </row>
    <row r="83" spans="37:260" x14ac:dyDescent="0.2">
      <c r="AK83" s="261"/>
      <c r="AL83" s="261"/>
      <c r="AM83" s="261"/>
      <c r="AN83" s="261"/>
      <c r="AO83" s="261"/>
      <c r="AP83" s="261"/>
      <c r="AQ83" s="261"/>
      <c r="AR83" s="261"/>
      <c r="AS83" s="261"/>
      <c r="AT83" s="261"/>
      <c r="AU83" s="261"/>
      <c r="AV83" s="261"/>
      <c r="AW83" s="261"/>
      <c r="IT83" s="92"/>
      <c r="IU83" s="65"/>
      <c r="IV83" s="65"/>
      <c r="IW83" s="65"/>
      <c r="IX83" s="65"/>
      <c r="IY83" s="65"/>
      <c r="IZ83" s="65"/>
    </row>
    <row r="84" spans="37:260" x14ac:dyDescent="0.2">
      <c r="AK84" s="261"/>
      <c r="AL84" s="261"/>
      <c r="AM84" s="261"/>
      <c r="AN84" s="261"/>
      <c r="AO84" s="261"/>
      <c r="AP84" s="261"/>
      <c r="AQ84" s="261"/>
      <c r="AR84" s="261"/>
      <c r="AS84" s="261"/>
      <c r="AT84" s="261"/>
      <c r="AU84" s="261"/>
      <c r="AV84" s="261"/>
      <c r="AW84" s="261"/>
      <c r="IT84" s="92"/>
      <c r="IU84" s="65"/>
      <c r="IV84" s="65"/>
      <c r="IW84" s="65"/>
      <c r="IX84" s="65"/>
      <c r="IY84" s="65"/>
      <c r="IZ84" s="65"/>
    </row>
    <row r="85" spans="37:260" x14ac:dyDescent="0.2">
      <c r="AK85" s="261"/>
      <c r="AL85" s="261"/>
      <c r="AM85" s="261"/>
      <c r="AN85" s="261"/>
      <c r="AO85" s="261"/>
      <c r="AP85" s="261"/>
      <c r="AQ85" s="261"/>
      <c r="AR85" s="261"/>
      <c r="AS85" s="261"/>
      <c r="AT85" s="261"/>
      <c r="AU85" s="261"/>
      <c r="AV85" s="261"/>
      <c r="AW85" s="261"/>
      <c r="IT85" s="92"/>
      <c r="IU85" s="65"/>
      <c r="IV85" s="65"/>
      <c r="IW85" s="65"/>
      <c r="IX85" s="65"/>
      <c r="IY85" s="65"/>
      <c r="IZ85" s="65"/>
    </row>
    <row r="86" spans="37:260" x14ac:dyDescent="0.2">
      <c r="AK86" s="261"/>
      <c r="AL86" s="261"/>
      <c r="AM86" s="261"/>
      <c r="AN86" s="261"/>
      <c r="AO86" s="261"/>
      <c r="AP86" s="261"/>
      <c r="AQ86" s="261"/>
      <c r="AR86" s="261"/>
      <c r="AS86" s="261"/>
      <c r="AT86" s="261"/>
      <c r="AU86" s="261"/>
      <c r="AV86" s="261"/>
      <c r="AW86" s="261"/>
      <c r="IT86" s="92"/>
      <c r="IU86" s="65"/>
      <c r="IV86" s="65"/>
      <c r="IW86" s="65"/>
      <c r="IX86" s="65"/>
      <c r="IY86" s="65"/>
      <c r="IZ86" s="65"/>
    </row>
    <row r="87" spans="37:260" x14ac:dyDescent="0.2">
      <c r="AK87" s="261"/>
      <c r="AL87" s="261"/>
      <c r="AM87" s="261"/>
      <c r="AN87" s="261"/>
      <c r="AO87" s="261"/>
      <c r="AP87" s="261"/>
      <c r="AQ87" s="261"/>
      <c r="AR87" s="261"/>
      <c r="AS87" s="261"/>
      <c r="AT87" s="261"/>
      <c r="AU87" s="261"/>
      <c r="AV87" s="261"/>
      <c r="AW87" s="261"/>
      <c r="IT87" s="92"/>
      <c r="IU87" s="65"/>
      <c r="IV87" s="65"/>
      <c r="IW87" s="65"/>
      <c r="IX87" s="65"/>
      <c r="IY87" s="65"/>
      <c r="IZ87" s="65"/>
    </row>
    <row r="88" spans="37:260" x14ac:dyDescent="0.2">
      <c r="AK88" s="261"/>
      <c r="AL88" s="261"/>
      <c r="AM88" s="261"/>
      <c r="AN88" s="261"/>
      <c r="AO88" s="261"/>
      <c r="AP88" s="261"/>
      <c r="AQ88" s="261"/>
      <c r="AR88" s="261"/>
      <c r="AS88" s="261"/>
      <c r="AT88" s="261"/>
      <c r="AU88" s="261"/>
      <c r="AV88" s="261"/>
      <c r="AW88" s="261"/>
      <c r="IT88" s="92"/>
      <c r="IU88" s="65"/>
      <c r="IV88" s="65"/>
      <c r="IW88" s="65"/>
      <c r="IX88" s="65"/>
      <c r="IY88" s="65"/>
      <c r="IZ88" s="65"/>
    </row>
    <row r="89" spans="37:260" x14ac:dyDescent="0.2">
      <c r="AK89" s="261"/>
      <c r="AL89" s="261"/>
      <c r="AM89" s="261"/>
      <c r="AN89" s="261"/>
      <c r="AO89" s="261"/>
      <c r="AP89" s="261"/>
      <c r="AQ89" s="261"/>
      <c r="AR89" s="261"/>
      <c r="AS89" s="261"/>
      <c r="AT89" s="261"/>
      <c r="AU89" s="261"/>
      <c r="AV89" s="261"/>
      <c r="AW89" s="261"/>
      <c r="IT89" s="92"/>
      <c r="IU89" s="65"/>
      <c r="IV89" s="65"/>
      <c r="IW89" s="65"/>
      <c r="IX89" s="65"/>
      <c r="IY89" s="65"/>
      <c r="IZ89" s="65"/>
    </row>
    <row r="90" spans="37:260" x14ac:dyDescent="0.2">
      <c r="AK90" s="261"/>
      <c r="AL90" s="261"/>
      <c r="AM90" s="261"/>
      <c r="AN90" s="261"/>
      <c r="AO90" s="261"/>
      <c r="AP90" s="261"/>
      <c r="AQ90" s="261"/>
      <c r="AR90" s="261"/>
      <c r="AS90" s="261"/>
      <c r="AT90" s="261"/>
      <c r="AU90" s="261"/>
      <c r="AV90" s="261"/>
      <c r="AW90" s="261"/>
      <c r="IT90" s="92"/>
      <c r="IU90" s="65"/>
      <c r="IV90" s="65"/>
      <c r="IW90" s="65"/>
      <c r="IX90" s="65"/>
      <c r="IY90" s="65"/>
      <c r="IZ90" s="65"/>
    </row>
    <row r="91" spans="37:260" x14ac:dyDescent="0.2">
      <c r="AK91" s="261"/>
      <c r="AL91" s="261"/>
      <c r="AM91" s="261"/>
      <c r="AN91" s="261"/>
      <c r="AO91" s="261"/>
      <c r="AP91" s="261"/>
      <c r="AQ91" s="261"/>
      <c r="AR91" s="261"/>
      <c r="AS91" s="261"/>
      <c r="AT91" s="261"/>
      <c r="AU91" s="261"/>
      <c r="AV91" s="261"/>
      <c r="AW91" s="261"/>
      <c r="IT91" s="92"/>
      <c r="IU91" s="65"/>
      <c r="IV91" s="65"/>
      <c r="IW91" s="65"/>
      <c r="IX91" s="65"/>
      <c r="IY91" s="65"/>
      <c r="IZ91" s="65"/>
    </row>
    <row r="92" spans="37:260" x14ac:dyDescent="0.2">
      <c r="AK92" s="261"/>
      <c r="AL92" s="261"/>
      <c r="AM92" s="261"/>
      <c r="AN92" s="261"/>
      <c r="AO92" s="261"/>
      <c r="AP92" s="261"/>
      <c r="AQ92" s="261"/>
      <c r="AR92" s="261"/>
      <c r="AS92" s="261"/>
      <c r="AT92" s="261"/>
      <c r="AU92" s="261"/>
      <c r="AV92" s="261"/>
      <c r="AW92" s="261"/>
      <c r="IT92" s="92"/>
      <c r="IU92" s="65"/>
      <c r="IV92" s="65"/>
      <c r="IW92" s="65"/>
      <c r="IX92" s="65"/>
      <c r="IY92" s="65"/>
      <c r="IZ92" s="65"/>
    </row>
    <row r="93" spans="37:260" x14ac:dyDescent="0.2">
      <c r="AK93" s="261"/>
      <c r="AL93" s="261"/>
      <c r="AM93" s="261"/>
      <c r="AN93" s="261"/>
      <c r="AO93" s="261"/>
      <c r="AP93" s="261"/>
      <c r="AQ93" s="261"/>
      <c r="AR93" s="261"/>
      <c r="AS93" s="261"/>
      <c r="AT93" s="261"/>
      <c r="AU93" s="261"/>
      <c r="AV93" s="261"/>
      <c r="AW93" s="261"/>
      <c r="IT93" s="92"/>
      <c r="IU93" s="65"/>
      <c r="IV93" s="65"/>
      <c r="IW93" s="65"/>
      <c r="IX93" s="65"/>
      <c r="IY93" s="65"/>
      <c r="IZ93" s="65"/>
    </row>
    <row r="94" spans="37:260" x14ac:dyDescent="0.2">
      <c r="AK94" s="261"/>
      <c r="AL94" s="261"/>
      <c r="AM94" s="261"/>
      <c r="AN94" s="261"/>
      <c r="AO94" s="261"/>
      <c r="AP94" s="261"/>
      <c r="AQ94" s="261"/>
      <c r="AR94" s="261"/>
      <c r="AS94" s="261"/>
      <c r="AT94" s="261"/>
      <c r="AU94" s="261"/>
      <c r="AV94" s="261"/>
      <c r="AW94" s="261"/>
      <c r="IT94" s="92"/>
      <c r="IU94" s="65"/>
      <c r="IV94" s="65"/>
      <c r="IW94" s="65"/>
      <c r="IX94" s="65"/>
      <c r="IY94" s="65"/>
      <c r="IZ94" s="65"/>
    </row>
    <row r="95" spans="37:260" x14ac:dyDescent="0.2">
      <c r="AK95" s="261"/>
      <c r="AL95" s="261"/>
      <c r="AM95" s="261"/>
      <c r="AN95" s="261"/>
      <c r="AO95" s="261"/>
      <c r="AP95" s="261"/>
      <c r="AQ95" s="261"/>
      <c r="AR95" s="261"/>
      <c r="AS95" s="261"/>
      <c r="AT95" s="261"/>
      <c r="AU95" s="261"/>
      <c r="AV95" s="261"/>
      <c r="AW95" s="261"/>
      <c r="IT95" s="92"/>
      <c r="IU95" s="65"/>
      <c r="IV95" s="65"/>
      <c r="IW95" s="65"/>
      <c r="IX95" s="65"/>
      <c r="IY95" s="65"/>
      <c r="IZ95" s="65"/>
    </row>
    <row r="96" spans="37:260" x14ac:dyDescent="0.2">
      <c r="AK96" s="261"/>
      <c r="AL96" s="261"/>
      <c r="AM96" s="261"/>
      <c r="AN96" s="261"/>
      <c r="AO96" s="261"/>
      <c r="AP96" s="261"/>
      <c r="AQ96" s="261"/>
      <c r="AR96" s="261"/>
      <c r="AS96" s="261"/>
      <c r="AT96" s="261"/>
      <c r="AU96" s="261"/>
      <c r="AV96" s="261"/>
      <c r="AW96" s="261"/>
      <c r="IT96" s="92"/>
      <c r="IU96" s="65"/>
      <c r="IV96" s="65"/>
      <c r="IW96" s="65"/>
      <c r="IX96" s="65"/>
      <c r="IY96" s="65"/>
      <c r="IZ96" s="65"/>
    </row>
    <row r="97" spans="37:260" x14ac:dyDescent="0.2">
      <c r="AK97" s="261"/>
      <c r="AL97" s="261"/>
      <c r="AM97" s="261"/>
      <c r="AN97" s="261"/>
      <c r="AO97" s="261"/>
      <c r="AP97" s="261"/>
      <c r="AQ97" s="261"/>
      <c r="AR97" s="261"/>
      <c r="AS97" s="261"/>
      <c r="AT97" s="261"/>
      <c r="AU97" s="261"/>
      <c r="AV97" s="261"/>
      <c r="AW97" s="261"/>
      <c r="IT97" s="92"/>
      <c r="IU97" s="65"/>
      <c r="IV97" s="65"/>
      <c r="IW97" s="65"/>
      <c r="IX97" s="65"/>
      <c r="IY97" s="65"/>
      <c r="IZ97" s="65"/>
    </row>
    <row r="98" spans="37:260" x14ac:dyDescent="0.2">
      <c r="AK98" s="261"/>
      <c r="AL98" s="261"/>
      <c r="AM98" s="261"/>
      <c r="AN98" s="261"/>
      <c r="AO98" s="261"/>
      <c r="AP98" s="261"/>
      <c r="AQ98" s="261"/>
      <c r="AR98" s="261"/>
      <c r="AS98" s="261"/>
      <c r="AT98" s="261"/>
      <c r="AU98" s="261"/>
      <c r="AV98" s="261"/>
      <c r="AW98" s="261"/>
      <c r="IT98" s="92"/>
      <c r="IU98" s="65"/>
      <c r="IV98" s="65"/>
      <c r="IW98" s="65"/>
      <c r="IX98" s="65"/>
      <c r="IY98" s="65"/>
      <c r="IZ98" s="65"/>
    </row>
    <row r="99" spans="37:260" x14ac:dyDescent="0.2">
      <c r="AK99" s="261"/>
      <c r="AL99" s="261"/>
      <c r="AM99" s="261"/>
      <c r="AN99" s="261"/>
      <c r="AO99" s="261"/>
      <c r="AP99" s="261"/>
      <c r="AQ99" s="261"/>
      <c r="AR99" s="261"/>
      <c r="AS99" s="261"/>
      <c r="AT99" s="261"/>
      <c r="AU99" s="261"/>
      <c r="AV99" s="261"/>
      <c r="AW99" s="261"/>
      <c r="IT99" s="92"/>
      <c r="IU99" s="65"/>
      <c r="IV99" s="65"/>
      <c r="IW99" s="65"/>
      <c r="IX99" s="65"/>
      <c r="IY99" s="65"/>
      <c r="IZ99" s="65"/>
    </row>
    <row r="100" spans="37:260" x14ac:dyDescent="0.2">
      <c r="AK100" s="261"/>
      <c r="AL100" s="261"/>
      <c r="AM100" s="261"/>
      <c r="AN100" s="261"/>
      <c r="AO100" s="261"/>
      <c r="AP100" s="261"/>
      <c r="AQ100" s="261"/>
      <c r="AR100" s="261"/>
      <c r="AS100" s="261"/>
      <c r="AT100" s="261"/>
      <c r="AU100" s="261"/>
      <c r="AV100" s="261"/>
      <c r="AW100" s="261"/>
      <c r="IT100" s="92"/>
      <c r="IU100" s="65"/>
      <c r="IV100" s="65"/>
      <c r="IW100" s="65"/>
      <c r="IX100" s="65"/>
      <c r="IY100" s="65"/>
      <c r="IZ100" s="65"/>
    </row>
    <row r="101" spans="37:260" x14ac:dyDescent="0.2">
      <c r="AK101" s="261"/>
      <c r="AL101" s="261"/>
      <c r="AM101" s="261"/>
      <c r="AN101" s="261"/>
      <c r="AO101" s="261"/>
      <c r="AP101" s="261"/>
      <c r="AQ101" s="261"/>
      <c r="AR101" s="261"/>
      <c r="AS101" s="261"/>
      <c r="AT101" s="261"/>
      <c r="AU101" s="261"/>
      <c r="AV101" s="261"/>
      <c r="AW101" s="261"/>
      <c r="IT101" s="92"/>
      <c r="IU101" s="65"/>
      <c r="IV101" s="65"/>
      <c r="IW101" s="65"/>
      <c r="IX101" s="65"/>
      <c r="IY101" s="65"/>
      <c r="IZ101" s="65"/>
    </row>
    <row r="102" spans="37:260" x14ac:dyDescent="0.2">
      <c r="AK102" s="261"/>
      <c r="AL102" s="261"/>
      <c r="AM102" s="261"/>
      <c r="AN102" s="261"/>
      <c r="AO102" s="261"/>
      <c r="AP102" s="261"/>
      <c r="AQ102" s="261"/>
      <c r="AR102" s="261"/>
      <c r="AS102" s="261"/>
      <c r="AT102" s="261"/>
      <c r="AU102" s="261"/>
      <c r="AV102" s="261"/>
      <c r="AW102" s="261"/>
      <c r="IT102" s="92"/>
      <c r="IU102" s="65"/>
      <c r="IV102" s="65"/>
      <c r="IW102" s="65"/>
      <c r="IX102" s="65"/>
      <c r="IY102" s="65"/>
      <c r="IZ102" s="65"/>
    </row>
    <row r="103" spans="37:260" x14ac:dyDescent="0.2">
      <c r="AK103" s="261"/>
      <c r="AL103" s="261"/>
      <c r="AM103" s="261"/>
      <c r="AN103" s="261"/>
      <c r="AO103" s="261"/>
      <c r="AP103" s="261"/>
      <c r="AQ103" s="261"/>
      <c r="AR103" s="261"/>
      <c r="AS103" s="261"/>
      <c r="AT103" s="261"/>
      <c r="AU103" s="261"/>
      <c r="AV103" s="261"/>
      <c r="AW103" s="261"/>
      <c r="IT103" s="92"/>
      <c r="IU103" s="65"/>
      <c r="IV103" s="65"/>
      <c r="IW103" s="65"/>
      <c r="IX103" s="65"/>
      <c r="IY103" s="65"/>
      <c r="IZ103" s="65"/>
    </row>
    <row r="104" spans="37:260" x14ac:dyDescent="0.2">
      <c r="AK104" s="261"/>
      <c r="AL104" s="261"/>
      <c r="AM104" s="261"/>
      <c r="AN104" s="261"/>
      <c r="AO104" s="261"/>
      <c r="AP104" s="261"/>
      <c r="AQ104" s="261"/>
      <c r="AR104" s="261"/>
      <c r="AS104" s="261"/>
      <c r="AT104" s="261"/>
      <c r="AU104" s="261"/>
      <c r="AV104" s="261"/>
      <c r="AW104" s="261"/>
      <c r="IT104" s="92"/>
      <c r="IU104" s="65"/>
      <c r="IV104" s="65"/>
      <c r="IW104" s="65"/>
      <c r="IX104" s="65"/>
      <c r="IY104" s="65"/>
      <c r="IZ104" s="65"/>
    </row>
    <row r="105" spans="37:260" x14ac:dyDescent="0.2">
      <c r="AK105" s="261"/>
      <c r="AL105" s="261"/>
      <c r="AM105" s="261"/>
      <c r="AN105" s="261"/>
      <c r="AO105" s="261"/>
      <c r="AP105" s="261"/>
      <c r="AQ105" s="261"/>
      <c r="AR105" s="261"/>
      <c r="AS105" s="261"/>
      <c r="AT105" s="261"/>
      <c r="AU105" s="261"/>
      <c r="AV105" s="261"/>
      <c r="AW105" s="261"/>
      <c r="IT105" s="92"/>
      <c r="IU105" s="65"/>
      <c r="IV105" s="65"/>
      <c r="IW105" s="65"/>
      <c r="IX105" s="65"/>
      <c r="IY105" s="65"/>
      <c r="IZ105" s="65"/>
    </row>
    <row r="106" spans="37:260" x14ac:dyDescent="0.2">
      <c r="AK106" s="261"/>
      <c r="AL106" s="261"/>
      <c r="AM106" s="261"/>
      <c r="AN106" s="261"/>
      <c r="AO106" s="261"/>
      <c r="AP106" s="261"/>
      <c r="AQ106" s="261"/>
      <c r="AR106" s="261"/>
      <c r="AS106" s="261"/>
      <c r="AT106" s="261"/>
      <c r="AU106" s="261"/>
      <c r="AV106" s="261"/>
      <c r="AW106" s="261"/>
      <c r="IT106" s="92"/>
      <c r="IU106" s="65"/>
      <c r="IV106" s="65"/>
      <c r="IW106" s="65"/>
      <c r="IX106" s="65"/>
      <c r="IY106" s="65"/>
      <c r="IZ106" s="65"/>
    </row>
    <row r="107" spans="37:260" x14ac:dyDescent="0.2">
      <c r="AK107" s="261"/>
      <c r="AL107" s="261"/>
      <c r="AM107" s="261"/>
      <c r="AN107" s="261"/>
      <c r="AO107" s="261"/>
      <c r="AP107" s="261"/>
      <c r="AQ107" s="261"/>
      <c r="AR107" s="261"/>
      <c r="AS107" s="261"/>
      <c r="AT107" s="261"/>
      <c r="AU107" s="261"/>
      <c r="AV107" s="261"/>
      <c r="AW107" s="261"/>
      <c r="IT107" s="92"/>
      <c r="IU107" s="65"/>
      <c r="IV107" s="65"/>
      <c r="IW107" s="65"/>
      <c r="IX107" s="65"/>
      <c r="IY107" s="65"/>
      <c r="IZ107" s="65"/>
    </row>
    <row r="108" spans="37:260" x14ac:dyDescent="0.2">
      <c r="AK108" s="261"/>
      <c r="AL108" s="261"/>
      <c r="AM108" s="261"/>
      <c r="AN108" s="261"/>
      <c r="AO108" s="261"/>
      <c r="AP108" s="261"/>
      <c r="AQ108" s="261"/>
      <c r="AR108" s="261"/>
      <c r="AS108" s="261"/>
      <c r="AT108" s="261"/>
      <c r="AU108" s="261"/>
      <c r="AV108" s="261"/>
      <c r="AW108" s="261"/>
      <c r="IT108" s="92"/>
      <c r="IU108" s="65"/>
      <c r="IV108" s="65"/>
      <c r="IW108" s="65"/>
      <c r="IX108" s="65"/>
      <c r="IY108" s="65"/>
      <c r="IZ108" s="65"/>
    </row>
    <row r="109" spans="37:260" x14ac:dyDescent="0.2">
      <c r="AK109" s="261"/>
      <c r="AL109" s="261"/>
      <c r="AM109" s="261"/>
      <c r="AN109" s="261"/>
      <c r="AO109" s="261"/>
      <c r="AP109" s="261"/>
      <c r="AQ109" s="261"/>
      <c r="AR109" s="261"/>
      <c r="AS109" s="261"/>
      <c r="AT109" s="261"/>
      <c r="AU109" s="261"/>
      <c r="AV109" s="261"/>
      <c r="AW109" s="261"/>
      <c r="IT109" s="92"/>
      <c r="IU109" s="65"/>
      <c r="IV109" s="65"/>
      <c r="IW109" s="65"/>
      <c r="IX109" s="65"/>
      <c r="IY109" s="65"/>
      <c r="IZ109" s="65"/>
    </row>
    <row r="110" spans="37:260" x14ac:dyDescent="0.2">
      <c r="AK110" s="261"/>
      <c r="AL110" s="261"/>
      <c r="AM110" s="261"/>
      <c r="AN110" s="261"/>
      <c r="AO110" s="261"/>
      <c r="AP110" s="261"/>
      <c r="AQ110" s="261"/>
      <c r="AR110" s="261"/>
      <c r="AS110" s="261"/>
      <c r="AT110" s="261"/>
      <c r="AU110" s="261"/>
      <c r="AV110" s="261"/>
      <c r="AW110" s="261"/>
      <c r="IT110" s="92"/>
      <c r="IU110" s="65"/>
      <c r="IV110" s="65"/>
      <c r="IW110" s="65"/>
      <c r="IX110" s="65"/>
      <c r="IY110" s="65"/>
      <c r="IZ110" s="65"/>
    </row>
    <row r="111" spans="37:260" x14ac:dyDescent="0.2">
      <c r="AK111" s="261"/>
      <c r="AL111" s="261"/>
      <c r="AM111" s="261"/>
      <c r="AN111" s="261"/>
      <c r="AO111" s="261"/>
      <c r="AP111" s="261"/>
      <c r="AQ111" s="261"/>
      <c r="AR111" s="261"/>
      <c r="AS111" s="261"/>
      <c r="AT111" s="261"/>
      <c r="AU111" s="261"/>
      <c r="AV111" s="261"/>
      <c r="AW111" s="261"/>
      <c r="IT111" s="92"/>
      <c r="IU111" s="65"/>
      <c r="IV111" s="65"/>
      <c r="IW111" s="65"/>
      <c r="IX111" s="65"/>
      <c r="IY111" s="65"/>
      <c r="IZ111" s="65"/>
    </row>
    <row r="112" spans="37:260" x14ac:dyDescent="0.2">
      <c r="AK112" s="261"/>
      <c r="AL112" s="261"/>
      <c r="AM112" s="261"/>
      <c r="AN112" s="261"/>
      <c r="AO112" s="261"/>
      <c r="AP112" s="261"/>
      <c r="AQ112" s="261"/>
      <c r="AR112" s="261"/>
      <c r="AS112" s="261"/>
      <c r="AT112" s="261"/>
      <c r="AU112" s="261"/>
      <c r="AV112" s="261"/>
      <c r="AW112" s="261"/>
      <c r="IT112" s="92"/>
      <c r="IU112" s="65"/>
      <c r="IV112" s="65"/>
      <c r="IW112" s="65"/>
      <c r="IX112" s="65"/>
      <c r="IY112" s="65"/>
      <c r="IZ112" s="65"/>
    </row>
    <row r="113" spans="37:260" x14ac:dyDescent="0.2">
      <c r="AK113" s="261"/>
      <c r="AL113" s="261"/>
      <c r="AM113" s="261"/>
      <c r="AN113" s="261"/>
      <c r="AO113" s="261"/>
      <c r="AP113" s="261"/>
      <c r="AQ113" s="261"/>
      <c r="AR113" s="261"/>
      <c r="AS113" s="261"/>
      <c r="AT113" s="261"/>
      <c r="AU113" s="261"/>
      <c r="AV113" s="261"/>
      <c r="AW113" s="261"/>
      <c r="IT113" s="92"/>
      <c r="IU113" s="65"/>
      <c r="IV113" s="65"/>
      <c r="IW113" s="65"/>
      <c r="IX113" s="65"/>
      <c r="IY113" s="65"/>
      <c r="IZ113" s="65"/>
    </row>
    <row r="114" spans="37:260" x14ac:dyDescent="0.2">
      <c r="AK114" s="261"/>
      <c r="AL114" s="261"/>
      <c r="AM114" s="261"/>
      <c r="AN114" s="261"/>
      <c r="AO114" s="261"/>
      <c r="AP114" s="261"/>
      <c r="AQ114" s="261"/>
      <c r="AR114" s="261"/>
      <c r="AS114" s="261"/>
      <c r="AT114" s="261"/>
      <c r="AU114" s="261"/>
      <c r="AV114" s="261"/>
      <c r="AW114" s="261"/>
      <c r="IT114" s="92"/>
      <c r="IU114" s="65"/>
      <c r="IV114" s="65"/>
      <c r="IW114" s="65"/>
      <c r="IX114" s="65"/>
      <c r="IY114" s="65"/>
      <c r="IZ114" s="65"/>
    </row>
    <row r="115" spans="37:260" x14ac:dyDescent="0.2">
      <c r="AK115" s="261"/>
      <c r="AL115" s="261"/>
      <c r="AM115" s="261"/>
      <c r="AN115" s="261"/>
      <c r="AO115" s="261"/>
      <c r="AP115" s="261"/>
      <c r="AQ115" s="261"/>
      <c r="AR115" s="261"/>
      <c r="AS115" s="261"/>
      <c r="AT115" s="261"/>
      <c r="AU115" s="261"/>
      <c r="AV115" s="261"/>
      <c r="AW115" s="261"/>
      <c r="IT115" s="92"/>
      <c r="IU115" s="65"/>
      <c r="IV115" s="65"/>
      <c r="IW115" s="65"/>
      <c r="IX115" s="65"/>
      <c r="IY115" s="65"/>
      <c r="IZ115" s="65"/>
    </row>
    <row r="116" spans="37:260" x14ac:dyDescent="0.2">
      <c r="AK116" s="261"/>
      <c r="AL116" s="261"/>
      <c r="AM116" s="261"/>
      <c r="AN116" s="261"/>
      <c r="AO116" s="261"/>
      <c r="AP116" s="261"/>
      <c r="AQ116" s="261"/>
      <c r="AR116" s="261"/>
      <c r="AS116" s="261"/>
      <c r="AT116" s="261"/>
      <c r="AU116" s="261"/>
      <c r="AV116" s="261"/>
      <c r="AW116" s="261"/>
      <c r="IT116" s="92"/>
      <c r="IU116" s="65"/>
      <c r="IV116" s="65"/>
      <c r="IW116" s="65"/>
      <c r="IX116" s="65"/>
      <c r="IY116" s="65"/>
      <c r="IZ116" s="65"/>
    </row>
    <row r="117" spans="37:260" x14ac:dyDescent="0.2">
      <c r="AK117" s="261"/>
      <c r="AL117" s="261"/>
      <c r="AM117" s="261"/>
      <c r="AN117" s="261"/>
      <c r="AO117" s="261"/>
      <c r="AP117" s="261"/>
      <c r="AQ117" s="261"/>
      <c r="AR117" s="261"/>
      <c r="AS117" s="261"/>
      <c r="AT117" s="261"/>
      <c r="AU117" s="261"/>
      <c r="AV117" s="261"/>
      <c r="AW117" s="261"/>
      <c r="IT117" s="92"/>
      <c r="IU117" s="65"/>
      <c r="IV117" s="65"/>
      <c r="IW117" s="65"/>
      <c r="IX117" s="65"/>
      <c r="IY117" s="65"/>
      <c r="IZ117" s="65"/>
    </row>
    <row r="118" spans="37:260" x14ac:dyDescent="0.2">
      <c r="AK118" s="261"/>
      <c r="AL118" s="261"/>
      <c r="AM118" s="261"/>
      <c r="AN118" s="261"/>
      <c r="AO118" s="261"/>
      <c r="AP118" s="261"/>
      <c r="AQ118" s="261"/>
      <c r="AR118" s="261"/>
      <c r="AS118" s="261"/>
      <c r="AT118" s="261"/>
      <c r="AU118" s="261"/>
      <c r="AV118" s="261"/>
      <c r="AW118" s="261"/>
      <c r="IT118" s="92"/>
      <c r="IU118" s="65"/>
      <c r="IV118" s="65"/>
      <c r="IW118" s="65"/>
      <c r="IX118" s="65"/>
      <c r="IY118" s="65"/>
      <c r="IZ118" s="65"/>
    </row>
    <row r="119" spans="37:260" x14ac:dyDescent="0.2">
      <c r="AK119" s="261"/>
      <c r="AL119" s="261"/>
      <c r="AM119" s="261"/>
      <c r="AN119" s="261"/>
      <c r="AO119" s="261"/>
      <c r="AP119" s="261"/>
      <c r="AQ119" s="261"/>
      <c r="AR119" s="261"/>
      <c r="AS119" s="261"/>
      <c r="AT119" s="261"/>
      <c r="AU119" s="261"/>
      <c r="AV119" s="261"/>
      <c r="AW119" s="261"/>
      <c r="IT119" s="92"/>
      <c r="IU119" s="65"/>
      <c r="IV119" s="65"/>
      <c r="IW119" s="65"/>
      <c r="IX119" s="65"/>
      <c r="IY119" s="65"/>
      <c r="IZ119" s="65"/>
    </row>
    <row r="120" spans="37:260" x14ac:dyDescent="0.2">
      <c r="AK120" s="261"/>
      <c r="AL120" s="261"/>
      <c r="AM120" s="261"/>
      <c r="AN120" s="261"/>
      <c r="AO120" s="261"/>
      <c r="AP120" s="261"/>
      <c r="AQ120" s="261"/>
      <c r="AR120" s="261"/>
      <c r="AS120" s="261"/>
      <c r="AT120" s="261"/>
      <c r="AU120" s="261"/>
      <c r="AV120" s="261"/>
      <c r="AW120" s="261"/>
      <c r="IT120" s="92"/>
      <c r="IU120" s="65"/>
      <c r="IV120" s="65"/>
      <c r="IW120" s="65"/>
      <c r="IX120" s="65"/>
      <c r="IY120" s="65"/>
      <c r="IZ120" s="65"/>
    </row>
    <row r="121" spans="37:260" x14ac:dyDescent="0.2">
      <c r="AK121" s="261"/>
      <c r="AL121" s="261"/>
      <c r="AM121" s="261"/>
      <c r="AN121" s="261"/>
      <c r="AO121" s="261"/>
      <c r="AP121" s="261"/>
      <c r="AQ121" s="261"/>
      <c r="AR121" s="261"/>
      <c r="AS121" s="261"/>
      <c r="AT121" s="261"/>
      <c r="AU121" s="261"/>
      <c r="AV121" s="261"/>
      <c r="AW121" s="261"/>
      <c r="IT121" s="92"/>
      <c r="IU121" s="65"/>
      <c r="IV121" s="65"/>
      <c r="IW121" s="65"/>
      <c r="IX121" s="65"/>
      <c r="IY121" s="65"/>
      <c r="IZ121" s="65"/>
    </row>
    <row r="122" spans="37:260" x14ac:dyDescent="0.2">
      <c r="AK122" s="261"/>
      <c r="AL122" s="261"/>
      <c r="AM122" s="261"/>
      <c r="AN122" s="261"/>
      <c r="AO122" s="261"/>
      <c r="AP122" s="261"/>
      <c r="AQ122" s="261"/>
      <c r="AR122" s="261"/>
      <c r="AS122" s="261"/>
      <c r="AT122" s="261"/>
      <c r="AU122" s="261"/>
      <c r="AV122" s="261"/>
      <c r="AW122" s="261"/>
      <c r="IT122" s="92"/>
      <c r="IU122" s="65"/>
      <c r="IV122" s="65"/>
      <c r="IW122" s="65"/>
      <c r="IX122" s="65"/>
      <c r="IY122" s="65"/>
      <c r="IZ122" s="65"/>
    </row>
    <row r="123" spans="37:260" x14ac:dyDescent="0.2">
      <c r="AK123" s="261"/>
      <c r="AL123" s="261"/>
      <c r="AM123" s="261"/>
      <c r="AN123" s="261"/>
      <c r="AO123" s="261"/>
      <c r="AP123" s="261"/>
      <c r="AQ123" s="261"/>
      <c r="AR123" s="261"/>
      <c r="AS123" s="261"/>
      <c r="AT123" s="261"/>
      <c r="AU123" s="261"/>
      <c r="AV123" s="261"/>
      <c r="AW123" s="261"/>
      <c r="IT123" s="92"/>
      <c r="IU123" s="65"/>
      <c r="IV123" s="65"/>
      <c r="IW123" s="65"/>
      <c r="IX123" s="65"/>
      <c r="IY123" s="65"/>
      <c r="IZ123" s="65"/>
    </row>
    <row r="124" spans="37:260" x14ac:dyDescent="0.2">
      <c r="AK124" s="261"/>
      <c r="AL124" s="261"/>
      <c r="AM124" s="261"/>
      <c r="AN124" s="261"/>
      <c r="AO124" s="261"/>
      <c r="AP124" s="261"/>
      <c r="AQ124" s="261"/>
      <c r="AR124" s="261"/>
      <c r="AS124" s="261"/>
      <c r="AT124" s="261"/>
      <c r="AU124" s="261"/>
      <c r="AV124" s="261"/>
      <c r="AW124" s="261"/>
      <c r="IT124" s="92"/>
      <c r="IU124" s="65"/>
      <c r="IV124" s="65"/>
      <c r="IW124" s="65"/>
      <c r="IX124" s="65"/>
      <c r="IY124" s="65"/>
      <c r="IZ124" s="65"/>
    </row>
    <row r="125" spans="37:260" x14ac:dyDescent="0.2">
      <c r="AK125" s="261"/>
      <c r="AL125" s="261"/>
      <c r="AM125" s="261"/>
      <c r="AN125" s="261"/>
      <c r="AO125" s="261"/>
      <c r="AP125" s="261"/>
      <c r="AQ125" s="261"/>
      <c r="AR125" s="261"/>
      <c r="AS125" s="261"/>
      <c r="AT125" s="261"/>
      <c r="AU125" s="261"/>
      <c r="AV125" s="261"/>
      <c r="AW125" s="261"/>
      <c r="IT125" s="92"/>
      <c r="IU125" s="65"/>
      <c r="IV125" s="65"/>
      <c r="IW125" s="65"/>
      <c r="IX125" s="65"/>
      <c r="IY125" s="65"/>
      <c r="IZ125" s="65"/>
    </row>
    <row r="126" spans="37:260" x14ac:dyDescent="0.2">
      <c r="AK126" s="261"/>
      <c r="AL126" s="261"/>
      <c r="AM126" s="261"/>
      <c r="AN126" s="261"/>
      <c r="AO126" s="261"/>
      <c r="AP126" s="261"/>
      <c r="AQ126" s="261"/>
      <c r="AR126" s="261"/>
      <c r="AS126" s="261"/>
      <c r="AT126" s="261"/>
      <c r="AU126" s="261"/>
      <c r="AV126" s="261"/>
      <c r="AW126" s="261"/>
      <c r="IT126" s="92"/>
      <c r="IU126" s="65"/>
      <c r="IV126" s="65"/>
      <c r="IW126" s="65"/>
      <c r="IX126" s="65"/>
      <c r="IY126" s="65"/>
      <c r="IZ126" s="65"/>
    </row>
    <row r="127" spans="37:260" x14ac:dyDescent="0.2">
      <c r="AK127" s="261"/>
      <c r="AL127" s="261"/>
      <c r="AM127" s="261"/>
      <c r="AN127" s="261"/>
      <c r="AO127" s="261"/>
      <c r="AP127" s="261"/>
      <c r="AQ127" s="261"/>
      <c r="AR127" s="261"/>
      <c r="AS127" s="261"/>
      <c r="AT127" s="261"/>
      <c r="AU127" s="261"/>
      <c r="AV127" s="261"/>
      <c r="AW127" s="261"/>
      <c r="IT127" s="92"/>
      <c r="IU127" s="65"/>
      <c r="IV127" s="65"/>
      <c r="IW127" s="65"/>
      <c r="IX127" s="65"/>
      <c r="IY127" s="65"/>
      <c r="IZ127" s="65"/>
    </row>
    <row r="128" spans="37:260" x14ac:dyDescent="0.2">
      <c r="AK128" s="261"/>
      <c r="AL128" s="261"/>
      <c r="AM128" s="261"/>
      <c r="AN128" s="261"/>
      <c r="AO128" s="261"/>
      <c r="AP128" s="261"/>
      <c r="AQ128" s="261"/>
      <c r="AR128" s="261"/>
      <c r="AS128" s="261"/>
      <c r="AT128" s="261"/>
      <c r="AU128" s="261"/>
      <c r="AV128" s="261"/>
      <c r="AW128" s="261"/>
      <c r="IT128" s="92"/>
      <c r="IU128" s="65"/>
      <c r="IV128" s="65"/>
      <c r="IW128" s="65"/>
      <c r="IX128" s="65"/>
      <c r="IY128" s="65"/>
      <c r="IZ128" s="65"/>
    </row>
    <row r="129" spans="37:260" x14ac:dyDescent="0.2">
      <c r="AK129" s="261"/>
      <c r="AL129" s="261"/>
      <c r="AM129" s="261"/>
      <c r="AN129" s="261"/>
      <c r="AO129" s="261"/>
      <c r="AP129" s="261"/>
      <c r="AQ129" s="261"/>
      <c r="AR129" s="261"/>
      <c r="AS129" s="261"/>
      <c r="AT129" s="261"/>
      <c r="AU129" s="261"/>
      <c r="AV129" s="261"/>
      <c r="AW129" s="261"/>
      <c r="IT129" s="92"/>
      <c r="IU129" s="65"/>
      <c r="IV129" s="65"/>
      <c r="IW129" s="65"/>
      <c r="IX129" s="65"/>
      <c r="IY129" s="65"/>
      <c r="IZ129" s="65"/>
    </row>
    <row r="130" spans="37:260" x14ac:dyDescent="0.2">
      <c r="AK130" s="261"/>
      <c r="AL130" s="261"/>
      <c r="AM130" s="261"/>
      <c r="AN130" s="261"/>
      <c r="AO130" s="261"/>
      <c r="AP130" s="261"/>
      <c r="AQ130" s="261"/>
      <c r="AR130" s="261"/>
      <c r="AS130" s="261"/>
      <c r="AT130" s="261"/>
      <c r="AU130" s="261"/>
      <c r="AV130" s="261"/>
      <c r="AW130" s="261"/>
      <c r="IT130" s="92"/>
      <c r="IU130" s="65"/>
      <c r="IV130" s="65"/>
      <c r="IW130" s="65"/>
      <c r="IX130" s="65"/>
      <c r="IY130" s="65"/>
      <c r="IZ130" s="65"/>
    </row>
    <row r="131" spans="37:260" x14ac:dyDescent="0.2">
      <c r="AK131" s="261"/>
      <c r="AL131" s="261"/>
      <c r="AM131" s="261"/>
      <c r="AN131" s="261"/>
      <c r="AO131" s="261"/>
      <c r="AP131" s="261"/>
      <c r="AQ131" s="261"/>
      <c r="AR131" s="261"/>
      <c r="AS131" s="261"/>
      <c r="AT131" s="261"/>
      <c r="AU131" s="261"/>
      <c r="AV131" s="261"/>
      <c r="AW131" s="261"/>
      <c r="IT131" s="92"/>
      <c r="IU131" s="65"/>
      <c r="IV131" s="65"/>
      <c r="IW131" s="65"/>
      <c r="IX131" s="65"/>
      <c r="IY131" s="65"/>
      <c r="IZ131" s="65"/>
    </row>
    <row r="132" spans="37:260" x14ac:dyDescent="0.2">
      <c r="AK132" s="261"/>
      <c r="AL132" s="261"/>
      <c r="AM132" s="261"/>
      <c r="AN132" s="261"/>
      <c r="AO132" s="261"/>
      <c r="AP132" s="261"/>
      <c r="AQ132" s="261"/>
      <c r="AR132" s="261"/>
      <c r="AS132" s="261"/>
      <c r="AT132" s="261"/>
      <c r="AU132" s="261"/>
      <c r="AV132" s="261"/>
      <c r="AW132" s="261"/>
      <c r="IT132" s="92"/>
      <c r="IU132" s="65"/>
      <c r="IV132" s="65"/>
      <c r="IW132" s="65"/>
      <c r="IX132" s="65"/>
      <c r="IY132" s="65"/>
      <c r="IZ132" s="65"/>
    </row>
    <row r="133" spans="37:260" x14ac:dyDescent="0.2">
      <c r="AK133" s="261"/>
      <c r="AL133" s="261"/>
      <c r="AM133" s="261"/>
      <c r="AN133" s="261"/>
      <c r="AO133" s="261"/>
      <c r="AP133" s="261"/>
      <c r="AQ133" s="261"/>
      <c r="AR133" s="261"/>
      <c r="AS133" s="261"/>
      <c r="AT133" s="261"/>
      <c r="AU133" s="261"/>
      <c r="AV133" s="261"/>
      <c r="AW133" s="261"/>
      <c r="IT133" s="92"/>
      <c r="IU133" s="65"/>
      <c r="IV133" s="65"/>
      <c r="IW133" s="65"/>
      <c r="IX133" s="65"/>
      <c r="IY133" s="65"/>
      <c r="IZ133" s="65"/>
    </row>
    <row r="134" spans="37:260" x14ac:dyDescent="0.2">
      <c r="AK134" s="261"/>
      <c r="AL134" s="261"/>
      <c r="AM134" s="261"/>
      <c r="AN134" s="261"/>
      <c r="AO134" s="261"/>
      <c r="AP134" s="261"/>
      <c r="AQ134" s="261"/>
      <c r="AR134" s="261"/>
      <c r="AS134" s="261"/>
      <c r="AT134" s="261"/>
      <c r="AU134" s="261"/>
      <c r="AV134" s="261"/>
      <c r="AW134" s="261"/>
      <c r="IT134" s="92"/>
      <c r="IU134" s="65"/>
      <c r="IV134" s="65"/>
      <c r="IW134" s="65"/>
      <c r="IX134" s="65"/>
      <c r="IY134" s="65"/>
      <c r="IZ134" s="65"/>
    </row>
    <row r="135" spans="37:260" x14ac:dyDescent="0.2">
      <c r="AK135" s="261"/>
      <c r="AL135" s="261"/>
      <c r="AM135" s="261"/>
      <c r="AN135" s="261"/>
      <c r="AO135" s="261"/>
      <c r="AP135" s="261"/>
      <c r="AQ135" s="261"/>
      <c r="AR135" s="261"/>
      <c r="AS135" s="261"/>
      <c r="AT135" s="261"/>
      <c r="AU135" s="261"/>
      <c r="AV135" s="261"/>
      <c r="AW135" s="261"/>
      <c r="IT135" s="92"/>
      <c r="IU135" s="65"/>
      <c r="IV135" s="65"/>
      <c r="IW135" s="65"/>
      <c r="IX135" s="65"/>
      <c r="IY135" s="65"/>
      <c r="IZ135" s="65"/>
    </row>
    <row r="136" spans="37:260" x14ac:dyDescent="0.2">
      <c r="AK136" s="261"/>
      <c r="AL136" s="261"/>
      <c r="AM136" s="261"/>
      <c r="AN136" s="261"/>
      <c r="AO136" s="261"/>
      <c r="AP136" s="261"/>
      <c r="AQ136" s="261"/>
      <c r="AR136" s="261"/>
      <c r="AS136" s="261"/>
      <c r="AT136" s="261"/>
      <c r="AU136" s="261"/>
      <c r="AV136" s="261"/>
      <c r="AW136" s="261"/>
      <c r="IT136" s="92"/>
      <c r="IU136" s="65"/>
      <c r="IV136" s="65"/>
      <c r="IW136" s="65"/>
      <c r="IX136" s="65"/>
      <c r="IY136" s="65"/>
      <c r="IZ136" s="65"/>
    </row>
    <row r="137" spans="37:260" x14ac:dyDescent="0.2">
      <c r="AK137" s="261"/>
      <c r="AL137" s="261"/>
      <c r="AM137" s="261"/>
      <c r="AN137" s="261"/>
      <c r="AO137" s="261"/>
      <c r="AP137" s="261"/>
      <c r="AQ137" s="261"/>
      <c r="AR137" s="261"/>
      <c r="AS137" s="261"/>
      <c r="AT137" s="261"/>
      <c r="AU137" s="261"/>
      <c r="AV137" s="261"/>
      <c r="AW137" s="261"/>
      <c r="IT137" s="92"/>
      <c r="IU137" s="65"/>
      <c r="IV137" s="65"/>
      <c r="IW137" s="65"/>
      <c r="IX137" s="65"/>
      <c r="IY137" s="65"/>
      <c r="IZ137" s="65"/>
    </row>
    <row r="138" spans="37:260" x14ac:dyDescent="0.2">
      <c r="AK138" s="261"/>
      <c r="AL138" s="261"/>
      <c r="AM138" s="261"/>
      <c r="AN138" s="261"/>
      <c r="AO138" s="261"/>
      <c r="AP138" s="261"/>
      <c r="AQ138" s="261"/>
      <c r="AR138" s="261"/>
      <c r="AS138" s="261"/>
      <c r="AT138" s="261"/>
      <c r="AU138" s="261"/>
      <c r="AV138" s="261"/>
      <c r="AW138" s="261"/>
      <c r="IT138" s="92"/>
      <c r="IU138" s="65"/>
      <c r="IV138" s="65"/>
      <c r="IW138" s="65"/>
      <c r="IX138" s="65"/>
      <c r="IY138" s="65"/>
      <c r="IZ138" s="65"/>
    </row>
    <row r="139" spans="37:260" x14ac:dyDescent="0.2">
      <c r="AK139" s="261"/>
      <c r="AL139" s="261"/>
      <c r="AM139" s="261"/>
      <c r="AN139" s="261"/>
      <c r="AO139" s="261"/>
      <c r="AP139" s="261"/>
      <c r="AQ139" s="261"/>
      <c r="AR139" s="261"/>
      <c r="AS139" s="261"/>
      <c r="AT139" s="261"/>
      <c r="AU139" s="261"/>
      <c r="AV139" s="261"/>
      <c r="AW139" s="261"/>
      <c r="IT139" s="92"/>
      <c r="IU139" s="65"/>
      <c r="IV139" s="65"/>
      <c r="IW139" s="65"/>
      <c r="IX139" s="65"/>
      <c r="IY139" s="65"/>
      <c r="IZ139" s="65"/>
    </row>
    <row r="140" spans="37:260" x14ac:dyDescent="0.2">
      <c r="AK140" s="261"/>
      <c r="AL140" s="261"/>
      <c r="AM140" s="261"/>
      <c r="AN140" s="261"/>
      <c r="AO140" s="261"/>
      <c r="AP140" s="261"/>
      <c r="AQ140" s="261"/>
      <c r="AR140" s="261"/>
      <c r="AS140" s="261"/>
      <c r="AT140" s="261"/>
      <c r="AU140" s="261"/>
      <c r="AV140" s="261"/>
      <c r="AW140" s="261"/>
      <c r="IT140" s="92"/>
      <c r="IU140" s="65"/>
      <c r="IV140" s="65"/>
      <c r="IW140" s="65"/>
      <c r="IX140" s="65"/>
      <c r="IY140" s="65"/>
      <c r="IZ140" s="65"/>
    </row>
    <row r="141" spans="37:260" x14ac:dyDescent="0.2">
      <c r="AK141" s="261"/>
      <c r="AL141" s="261"/>
      <c r="AM141" s="261"/>
      <c r="AN141" s="261"/>
      <c r="AO141" s="261"/>
      <c r="AP141" s="261"/>
      <c r="AQ141" s="261"/>
      <c r="AR141" s="261"/>
      <c r="AS141" s="261"/>
      <c r="AT141" s="261"/>
      <c r="AU141" s="261"/>
      <c r="AV141" s="261"/>
      <c r="AW141" s="261"/>
      <c r="IT141" s="92"/>
      <c r="IU141" s="65"/>
      <c r="IV141" s="65"/>
      <c r="IW141" s="65"/>
      <c r="IX141" s="65"/>
      <c r="IY141" s="65"/>
      <c r="IZ141" s="65"/>
    </row>
    <row r="142" spans="37:260" x14ac:dyDescent="0.2">
      <c r="AK142" s="261"/>
      <c r="AL142" s="261"/>
      <c r="AM142" s="261"/>
      <c r="AN142" s="261"/>
      <c r="AO142" s="261"/>
      <c r="AP142" s="261"/>
      <c r="AQ142" s="261"/>
      <c r="AR142" s="261"/>
      <c r="AS142" s="261"/>
      <c r="AT142" s="261"/>
      <c r="AU142" s="261"/>
      <c r="AV142" s="261"/>
      <c r="AW142" s="261"/>
      <c r="IT142" s="92"/>
      <c r="IU142" s="65"/>
      <c r="IV142" s="65"/>
      <c r="IW142" s="65"/>
      <c r="IX142" s="65"/>
      <c r="IY142" s="65"/>
      <c r="IZ142" s="65"/>
    </row>
    <row r="143" spans="37:260" x14ac:dyDescent="0.2">
      <c r="AK143" s="261"/>
      <c r="AL143" s="261"/>
      <c r="AM143" s="261"/>
      <c r="AN143" s="261"/>
      <c r="AO143" s="261"/>
      <c r="AP143" s="261"/>
      <c r="AQ143" s="261"/>
      <c r="AR143" s="261"/>
      <c r="AS143" s="261"/>
      <c r="AT143" s="261"/>
      <c r="AU143" s="261"/>
      <c r="AV143" s="261"/>
      <c r="AW143" s="261"/>
      <c r="IT143" s="92"/>
      <c r="IU143" s="65"/>
      <c r="IV143" s="65"/>
      <c r="IW143" s="65"/>
      <c r="IX143" s="65"/>
      <c r="IY143" s="65"/>
      <c r="IZ143" s="65"/>
    </row>
    <row r="144" spans="37:260" x14ac:dyDescent="0.2">
      <c r="AK144" s="261"/>
      <c r="AL144" s="261"/>
      <c r="AM144" s="261"/>
      <c r="AN144" s="261"/>
      <c r="AO144" s="261"/>
      <c r="AP144" s="261"/>
      <c r="AQ144" s="261"/>
      <c r="AR144" s="261"/>
      <c r="AS144" s="261"/>
      <c r="AT144" s="261"/>
      <c r="AU144" s="261"/>
      <c r="AV144" s="261"/>
      <c r="AW144" s="261"/>
      <c r="IT144" s="92"/>
      <c r="IU144" s="65"/>
      <c r="IV144" s="65"/>
      <c r="IW144" s="65"/>
      <c r="IX144" s="65"/>
      <c r="IY144" s="65"/>
      <c r="IZ144" s="65"/>
    </row>
    <row r="145" spans="37:260" x14ac:dyDescent="0.2">
      <c r="AK145" s="261"/>
      <c r="AL145" s="261"/>
      <c r="AM145" s="261"/>
      <c r="AN145" s="261"/>
      <c r="AO145" s="261"/>
      <c r="AP145" s="261"/>
      <c r="AQ145" s="261"/>
      <c r="AR145" s="261"/>
      <c r="AS145" s="261"/>
      <c r="AT145" s="261"/>
      <c r="AU145" s="261"/>
      <c r="AV145" s="261"/>
      <c r="AW145" s="261"/>
      <c r="IT145" s="92"/>
      <c r="IU145" s="65"/>
      <c r="IV145" s="65"/>
      <c r="IW145" s="65"/>
      <c r="IX145" s="65"/>
      <c r="IY145" s="65"/>
      <c r="IZ145" s="65"/>
    </row>
    <row r="146" spans="37:260" x14ac:dyDescent="0.2">
      <c r="AK146" s="261"/>
      <c r="AL146" s="261"/>
      <c r="AM146" s="261"/>
      <c r="AN146" s="261"/>
      <c r="AO146" s="261"/>
      <c r="AP146" s="261"/>
      <c r="AQ146" s="261"/>
      <c r="AR146" s="261"/>
      <c r="AS146" s="261"/>
      <c r="AT146" s="261"/>
      <c r="AU146" s="261"/>
      <c r="AV146" s="261"/>
      <c r="AW146" s="261"/>
      <c r="IT146" s="92"/>
      <c r="IU146" s="65"/>
      <c r="IV146" s="65"/>
      <c r="IW146" s="65"/>
      <c r="IX146" s="65"/>
      <c r="IY146" s="65"/>
      <c r="IZ146" s="65"/>
    </row>
    <row r="147" spans="37:260" x14ac:dyDescent="0.2">
      <c r="AK147" s="261"/>
      <c r="AL147" s="261"/>
      <c r="AM147" s="261"/>
      <c r="AN147" s="261"/>
      <c r="AO147" s="261"/>
      <c r="AP147" s="261"/>
      <c r="AQ147" s="261"/>
      <c r="AR147" s="261"/>
      <c r="AS147" s="261"/>
      <c r="AT147" s="261"/>
      <c r="AU147" s="261"/>
      <c r="AV147" s="261"/>
      <c r="AW147" s="261"/>
      <c r="IT147" s="92"/>
      <c r="IU147" s="65"/>
      <c r="IV147" s="65"/>
      <c r="IW147" s="65"/>
      <c r="IX147" s="65"/>
      <c r="IY147" s="65"/>
      <c r="IZ147" s="65"/>
    </row>
    <row r="148" spans="37:260" x14ac:dyDescent="0.2">
      <c r="AK148" s="261"/>
      <c r="AL148" s="261"/>
      <c r="AM148" s="261"/>
      <c r="AN148" s="261"/>
      <c r="AO148" s="261"/>
      <c r="AP148" s="261"/>
      <c r="AQ148" s="261"/>
      <c r="AR148" s="261"/>
      <c r="AS148" s="261"/>
      <c r="AT148" s="261"/>
      <c r="AU148" s="261"/>
      <c r="AV148" s="261"/>
      <c r="AW148" s="261"/>
      <c r="IT148" s="92"/>
      <c r="IU148" s="65"/>
      <c r="IV148" s="65"/>
      <c r="IW148" s="65"/>
      <c r="IX148" s="65"/>
      <c r="IY148" s="65"/>
      <c r="IZ148" s="65"/>
    </row>
    <row r="149" spans="37:260" x14ac:dyDescent="0.2">
      <c r="AK149" s="261"/>
      <c r="AL149" s="261"/>
      <c r="AM149" s="261"/>
      <c r="AN149" s="261"/>
      <c r="AO149" s="261"/>
      <c r="AP149" s="261"/>
      <c r="AQ149" s="261"/>
      <c r="AR149" s="261"/>
      <c r="AS149" s="261"/>
      <c r="AT149" s="261"/>
      <c r="AU149" s="261"/>
      <c r="AV149" s="261"/>
      <c r="AW149" s="261"/>
      <c r="IT149" s="92"/>
      <c r="IU149" s="65"/>
      <c r="IV149" s="65"/>
      <c r="IW149" s="65"/>
      <c r="IX149" s="65"/>
      <c r="IY149" s="65"/>
      <c r="IZ149" s="65"/>
    </row>
    <row r="150" spans="37:260" x14ac:dyDescent="0.2">
      <c r="AK150" s="261"/>
      <c r="AL150" s="261"/>
      <c r="AM150" s="261"/>
      <c r="AN150" s="261"/>
      <c r="AO150" s="261"/>
      <c r="AP150" s="261"/>
      <c r="AQ150" s="261"/>
      <c r="AR150" s="261"/>
      <c r="AS150" s="261"/>
      <c r="AT150" s="261"/>
      <c r="AU150" s="261"/>
      <c r="AV150" s="261"/>
      <c r="AW150" s="261"/>
      <c r="IT150" s="92"/>
      <c r="IU150" s="65"/>
      <c r="IV150" s="65"/>
      <c r="IW150" s="65"/>
      <c r="IX150" s="65"/>
      <c r="IY150" s="65"/>
      <c r="IZ150" s="65"/>
    </row>
    <row r="151" spans="37:260" x14ac:dyDescent="0.2">
      <c r="AK151" s="261"/>
      <c r="AL151" s="261"/>
      <c r="AM151" s="261"/>
      <c r="AN151" s="261"/>
      <c r="AO151" s="261"/>
      <c r="AP151" s="261"/>
      <c r="AQ151" s="261"/>
      <c r="AR151" s="261"/>
      <c r="AS151" s="261"/>
      <c r="AT151" s="261"/>
      <c r="AU151" s="261"/>
      <c r="AV151" s="261"/>
      <c r="AW151" s="261"/>
      <c r="IT151" s="92"/>
      <c r="IU151" s="65"/>
      <c r="IV151" s="65"/>
      <c r="IW151" s="65"/>
      <c r="IX151" s="65"/>
      <c r="IY151" s="65"/>
      <c r="IZ151" s="65"/>
    </row>
    <row r="152" spans="37:260" x14ac:dyDescent="0.2">
      <c r="AK152" s="261"/>
      <c r="AL152" s="261"/>
      <c r="AM152" s="261"/>
      <c r="AN152" s="261"/>
      <c r="AO152" s="261"/>
      <c r="AP152" s="261"/>
      <c r="AQ152" s="261"/>
      <c r="AR152" s="261"/>
      <c r="AS152" s="261"/>
      <c r="AT152" s="261"/>
      <c r="AU152" s="261"/>
      <c r="AV152" s="261"/>
      <c r="AW152" s="261"/>
      <c r="IT152" s="92"/>
      <c r="IU152" s="65"/>
      <c r="IV152" s="65"/>
      <c r="IW152" s="65"/>
      <c r="IX152" s="65"/>
      <c r="IY152" s="65"/>
      <c r="IZ152" s="65"/>
    </row>
    <row r="153" spans="37:260" x14ac:dyDescent="0.2">
      <c r="AK153" s="261"/>
      <c r="AL153" s="261"/>
      <c r="AM153" s="261"/>
      <c r="AN153" s="261"/>
      <c r="AO153" s="261"/>
      <c r="AP153" s="261"/>
      <c r="AQ153" s="261"/>
      <c r="AR153" s="261"/>
      <c r="AS153" s="261"/>
      <c r="AT153" s="261"/>
      <c r="AU153" s="261"/>
      <c r="AV153" s="261"/>
      <c r="AW153" s="261"/>
      <c r="IT153" s="92"/>
      <c r="IU153" s="65"/>
      <c r="IV153" s="65"/>
      <c r="IW153" s="65"/>
      <c r="IX153" s="65"/>
      <c r="IY153" s="65"/>
      <c r="IZ153" s="65"/>
    </row>
    <row r="154" spans="37:260" x14ac:dyDescent="0.2">
      <c r="AK154" s="261"/>
      <c r="AL154" s="261"/>
      <c r="AM154" s="261"/>
      <c r="AN154" s="261"/>
      <c r="AO154" s="261"/>
      <c r="AP154" s="261"/>
      <c r="AQ154" s="261"/>
      <c r="AR154" s="261"/>
      <c r="AS154" s="261"/>
      <c r="AT154" s="261"/>
      <c r="AU154" s="261"/>
      <c r="AV154" s="261"/>
      <c r="AW154" s="261"/>
      <c r="IT154" s="92"/>
      <c r="IU154" s="65"/>
      <c r="IV154" s="65"/>
      <c r="IW154" s="65"/>
      <c r="IX154" s="65"/>
      <c r="IY154" s="65"/>
      <c r="IZ154" s="65"/>
    </row>
    <row r="155" spans="37:260" x14ac:dyDescent="0.2">
      <c r="AK155" s="261"/>
      <c r="AL155" s="261"/>
      <c r="AM155" s="261"/>
      <c r="AN155" s="261"/>
      <c r="AO155" s="261"/>
      <c r="AP155" s="261"/>
      <c r="AQ155" s="261"/>
      <c r="AR155" s="261"/>
      <c r="AS155" s="261"/>
      <c r="AT155" s="261"/>
      <c r="AU155" s="261"/>
      <c r="AV155" s="261"/>
      <c r="AW155" s="261"/>
      <c r="IT155" s="92"/>
      <c r="IU155" s="65"/>
      <c r="IV155" s="65"/>
      <c r="IW155" s="65"/>
      <c r="IX155" s="65"/>
      <c r="IY155" s="65"/>
      <c r="IZ155" s="65"/>
    </row>
    <row r="156" spans="37:260" x14ac:dyDescent="0.2">
      <c r="AK156" s="261"/>
      <c r="AL156" s="261"/>
      <c r="AM156" s="261"/>
      <c r="AN156" s="261"/>
      <c r="AO156" s="261"/>
      <c r="AP156" s="261"/>
      <c r="AQ156" s="261"/>
      <c r="AR156" s="261"/>
      <c r="AS156" s="261"/>
      <c r="AT156" s="261"/>
      <c r="AU156" s="261"/>
      <c r="AV156" s="261"/>
      <c r="AW156" s="261"/>
      <c r="IT156" s="99"/>
      <c r="IU156" s="99"/>
      <c r="IV156" s="99"/>
      <c r="IW156" s="99"/>
      <c r="IX156" s="99"/>
      <c r="IY156" s="99"/>
      <c r="IZ156" s="99"/>
    </row>
    <row r="157" spans="37:260" x14ac:dyDescent="0.2">
      <c r="AK157" s="261"/>
      <c r="AL157" s="261"/>
      <c r="AM157" s="261"/>
      <c r="AN157" s="261"/>
      <c r="AO157" s="261"/>
      <c r="AP157" s="261"/>
      <c r="AQ157" s="261"/>
      <c r="AR157" s="261"/>
      <c r="AS157" s="261"/>
      <c r="AT157" s="261"/>
      <c r="AU157" s="261"/>
      <c r="AV157" s="261"/>
      <c r="AW157" s="261"/>
    </row>
    <row r="158" spans="37:260" x14ac:dyDescent="0.2">
      <c r="AK158" s="261"/>
      <c r="AL158" s="261"/>
      <c r="AM158" s="261"/>
      <c r="AN158" s="261"/>
      <c r="AO158" s="261"/>
      <c r="AP158" s="261"/>
      <c r="AQ158" s="261"/>
      <c r="AR158" s="261"/>
      <c r="AS158" s="261"/>
      <c r="AT158" s="261"/>
      <c r="AU158" s="261"/>
      <c r="AV158" s="261"/>
      <c r="AW158" s="261"/>
    </row>
    <row r="159" spans="37:260" x14ac:dyDescent="0.2">
      <c r="AK159" s="261"/>
      <c r="AL159" s="261"/>
      <c r="AM159" s="261"/>
      <c r="AN159" s="261"/>
      <c r="AO159" s="261"/>
      <c r="AP159" s="261"/>
      <c r="AQ159" s="261"/>
      <c r="AR159" s="261"/>
      <c r="AS159" s="261"/>
      <c r="AT159" s="261"/>
      <c r="AU159" s="261"/>
      <c r="AV159" s="261"/>
      <c r="AW159" s="261"/>
    </row>
    <row r="160" spans="37:260" x14ac:dyDescent="0.2">
      <c r="AK160" s="261"/>
      <c r="AL160" s="261"/>
      <c r="AM160" s="261"/>
      <c r="AN160" s="261"/>
      <c r="AO160" s="261"/>
      <c r="AP160" s="261"/>
      <c r="AQ160" s="261"/>
      <c r="AR160" s="261"/>
      <c r="AS160" s="261"/>
      <c r="AT160" s="261"/>
      <c r="AU160" s="261"/>
      <c r="AV160" s="261"/>
      <c r="AW160" s="261"/>
    </row>
    <row r="161" spans="37:49" x14ac:dyDescent="0.2">
      <c r="AK161" s="261"/>
      <c r="AL161" s="261"/>
      <c r="AM161" s="261"/>
      <c r="AN161" s="261"/>
      <c r="AO161" s="261"/>
      <c r="AP161" s="261"/>
      <c r="AQ161" s="261"/>
      <c r="AR161" s="261"/>
      <c r="AS161" s="261"/>
      <c r="AT161" s="261"/>
      <c r="AU161" s="261"/>
      <c r="AV161" s="261"/>
      <c r="AW161" s="261"/>
    </row>
    <row r="162" spans="37:49" x14ac:dyDescent="0.2">
      <c r="AK162" s="261"/>
      <c r="AL162" s="261"/>
      <c r="AM162" s="261"/>
      <c r="AN162" s="261"/>
      <c r="AO162" s="261"/>
      <c r="AP162" s="261"/>
      <c r="AQ162" s="261"/>
      <c r="AR162" s="261"/>
      <c r="AS162" s="261"/>
      <c r="AT162" s="261"/>
      <c r="AU162" s="261"/>
      <c r="AV162" s="261"/>
      <c r="AW162" s="261"/>
    </row>
    <row r="163" spans="37:49" x14ac:dyDescent="0.2">
      <c r="AK163" s="261"/>
      <c r="AL163" s="261"/>
      <c r="AM163" s="261"/>
      <c r="AN163" s="261"/>
      <c r="AO163" s="261"/>
      <c r="AP163" s="261"/>
      <c r="AQ163" s="261"/>
      <c r="AR163" s="261"/>
      <c r="AS163" s="261"/>
      <c r="AT163" s="261"/>
      <c r="AU163" s="261"/>
      <c r="AV163" s="261"/>
      <c r="AW163" s="261"/>
    </row>
    <row r="164" spans="37:49" x14ac:dyDescent="0.2">
      <c r="AK164" s="261"/>
      <c r="AL164" s="261"/>
      <c r="AM164" s="261"/>
      <c r="AN164" s="261"/>
      <c r="AO164" s="261"/>
      <c r="AP164" s="261"/>
      <c r="AQ164" s="261"/>
      <c r="AR164" s="261"/>
      <c r="AS164" s="261"/>
      <c r="AT164" s="261"/>
      <c r="AU164" s="261"/>
      <c r="AV164" s="261"/>
      <c r="AW164" s="261"/>
    </row>
    <row r="165" spans="37:49" x14ac:dyDescent="0.2">
      <c r="AK165" s="261"/>
      <c r="AL165" s="261"/>
      <c r="AM165" s="261"/>
      <c r="AN165" s="261"/>
      <c r="AO165" s="261"/>
      <c r="AP165" s="261"/>
      <c r="AQ165" s="261"/>
      <c r="AR165" s="261"/>
      <c r="AS165" s="261"/>
      <c r="AT165" s="261"/>
      <c r="AU165" s="261"/>
      <c r="AV165" s="261"/>
      <c r="AW165" s="261"/>
    </row>
    <row r="166" spans="37:49" x14ac:dyDescent="0.2">
      <c r="AK166" s="261"/>
      <c r="AL166" s="261"/>
      <c r="AM166" s="261"/>
      <c r="AN166" s="261"/>
      <c r="AO166" s="261"/>
      <c r="AP166" s="261"/>
      <c r="AQ166" s="261"/>
      <c r="AR166" s="261"/>
      <c r="AS166" s="261"/>
      <c r="AT166" s="261"/>
      <c r="AU166" s="261"/>
      <c r="AV166" s="261"/>
      <c r="AW166" s="261"/>
    </row>
    <row r="167" spans="37:49" x14ac:dyDescent="0.2">
      <c r="AK167" s="261"/>
      <c r="AL167" s="261"/>
      <c r="AM167" s="261"/>
      <c r="AN167" s="261"/>
      <c r="AO167" s="261"/>
      <c r="AP167" s="261"/>
      <c r="AQ167" s="261"/>
      <c r="AR167" s="261"/>
      <c r="AS167" s="261"/>
      <c r="AT167" s="261"/>
      <c r="AU167" s="261"/>
      <c r="AV167" s="261"/>
      <c r="AW167" s="261"/>
    </row>
    <row r="168" spans="37:49" x14ac:dyDescent="0.2">
      <c r="AK168" s="261"/>
      <c r="AL168" s="261"/>
      <c r="AM168" s="261"/>
      <c r="AN168" s="261"/>
      <c r="AO168" s="261"/>
      <c r="AP168" s="261"/>
      <c r="AQ168" s="261"/>
      <c r="AR168" s="261"/>
      <c r="AS168" s="261"/>
      <c r="AT168" s="261"/>
      <c r="AU168" s="261"/>
      <c r="AV168" s="261"/>
      <c r="AW168" s="261"/>
    </row>
    <row r="169" spans="37:49" x14ac:dyDescent="0.2">
      <c r="AK169" s="261"/>
      <c r="AL169" s="261"/>
      <c r="AM169" s="261"/>
      <c r="AN169" s="261"/>
      <c r="AO169" s="261"/>
      <c r="AP169" s="261"/>
      <c r="AQ169" s="261"/>
      <c r="AR169" s="261"/>
      <c r="AS169" s="261"/>
      <c r="AT169" s="261"/>
      <c r="AU169" s="261"/>
      <c r="AV169" s="261"/>
      <c r="AW169" s="261"/>
    </row>
    <row r="170" spans="37:49" x14ac:dyDescent="0.2">
      <c r="AK170" s="261"/>
      <c r="AL170" s="261"/>
      <c r="AM170" s="261"/>
      <c r="AN170" s="261"/>
      <c r="AO170" s="261"/>
      <c r="AP170" s="261"/>
      <c r="AQ170" s="261"/>
      <c r="AR170" s="261"/>
      <c r="AS170" s="261"/>
      <c r="AT170" s="261"/>
      <c r="AU170" s="261"/>
      <c r="AV170" s="261"/>
      <c r="AW170" s="261"/>
    </row>
    <row r="171" spans="37:49" x14ac:dyDescent="0.2">
      <c r="AK171" s="261"/>
      <c r="AL171" s="261"/>
      <c r="AM171" s="261"/>
      <c r="AN171" s="261"/>
      <c r="AO171" s="261"/>
      <c r="AP171" s="261"/>
      <c r="AQ171" s="261"/>
      <c r="AR171" s="261"/>
      <c r="AS171" s="261"/>
      <c r="AT171" s="261"/>
      <c r="AU171" s="261"/>
      <c r="AV171" s="261"/>
      <c r="AW171" s="261"/>
    </row>
    <row r="172" spans="37:49" x14ac:dyDescent="0.2">
      <c r="AK172" s="261"/>
      <c r="AL172" s="261"/>
      <c r="AM172" s="261"/>
      <c r="AN172" s="261"/>
      <c r="AO172" s="261"/>
      <c r="AP172" s="261"/>
      <c r="AQ172" s="261"/>
      <c r="AR172" s="261"/>
      <c r="AS172" s="261"/>
      <c r="AT172" s="261"/>
      <c r="AU172" s="261"/>
      <c r="AV172" s="261"/>
      <c r="AW172" s="261"/>
    </row>
    <row r="173" spans="37:49" x14ac:dyDescent="0.2">
      <c r="AK173" s="261"/>
      <c r="AL173" s="261"/>
      <c r="AM173" s="261"/>
      <c r="AN173" s="261"/>
      <c r="AO173" s="261"/>
      <c r="AP173" s="261"/>
      <c r="AQ173" s="261"/>
      <c r="AR173" s="261"/>
      <c r="AS173" s="261"/>
      <c r="AT173" s="261"/>
      <c r="AU173" s="261"/>
      <c r="AV173" s="261"/>
      <c r="AW173" s="261"/>
    </row>
    <row r="174" spans="37:49" x14ac:dyDescent="0.2">
      <c r="AK174" s="261"/>
      <c r="AL174" s="261"/>
      <c r="AM174" s="261"/>
      <c r="AN174" s="261"/>
      <c r="AO174" s="261"/>
      <c r="AP174" s="261"/>
      <c r="AQ174" s="261"/>
      <c r="AR174" s="261"/>
      <c r="AS174" s="261"/>
      <c r="AT174" s="261"/>
      <c r="AU174" s="261"/>
      <c r="AV174" s="261"/>
      <c r="AW174" s="261"/>
    </row>
    <row r="175" spans="37:49" x14ac:dyDescent="0.2">
      <c r="AK175" s="261"/>
      <c r="AL175" s="261"/>
      <c r="AM175" s="261"/>
      <c r="AN175" s="261"/>
      <c r="AO175" s="261"/>
      <c r="AP175" s="261"/>
      <c r="AQ175" s="261"/>
      <c r="AR175" s="261"/>
      <c r="AS175" s="261"/>
      <c r="AT175" s="261"/>
      <c r="AU175" s="261"/>
      <c r="AV175" s="261"/>
      <c r="AW175" s="261"/>
    </row>
    <row r="176" spans="37:49" x14ac:dyDescent="0.2">
      <c r="AK176" s="261"/>
      <c r="AL176" s="261"/>
      <c r="AM176" s="261"/>
      <c r="AN176" s="261"/>
      <c r="AO176" s="261"/>
      <c r="AP176" s="261"/>
      <c r="AQ176" s="261"/>
      <c r="AR176" s="261"/>
      <c r="AS176" s="261"/>
      <c r="AT176" s="261"/>
      <c r="AU176" s="261"/>
      <c r="AV176" s="261"/>
      <c r="AW176" s="261"/>
    </row>
    <row r="177" spans="37:49" x14ac:dyDescent="0.2">
      <c r="AK177" s="261"/>
      <c r="AL177" s="261"/>
      <c r="AM177" s="261"/>
      <c r="AN177" s="261"/>
      <c r="AO177" s="261"/>
      <c r="AP177" s="261"/>
      <c r="AQ177" s="261"/>
      <c r="AR177" s="261"/>
      <c r="AS177" s="261"/>
      <c r="AT177" s="261"/>
      <c r="AU177" s="261"/>
      <c r="AV177" s="261"/>
      <c r="AW177" s="261"/>
    </row>
    <row r="178" spans="37:49" x14ac:dyDescent="0.2">
      <c r="AK178" s="261"/>
      <c r="AL178" s="261"/>
      <c r="AM178" s="261"/>
      <c r="AN178" s="261"/>
      <c r="AO178" s="261"/>
      <c r="AP178" s="261"/>
      <c r="AQ178" s="261"/>
      <c r="AR178" s="261"/>
      <c r="AS178" s="261"/>
      <c r="AT178" s="261"/>
      <c r="AU178" s="261"/>
      <c r="AV178" s="261"/>
      <c r="AW178" s="261"/>
    </row>
    <row r="179" spans="37:49" x14ac:dyDescent="0.2">
      <c r="AK179" s="659"/>
      <c r="AL179" s="659"/>
      <c r="AM179" s="659"/>
      <c r="AN179" s="659"/>
      <c r="AO179" s="659"/>
      <c r="AP179" s="659"/>
      <c r="AQ179" s="659"/>
      <c r="AR179" s="659"/>
      <c r="AS179" s="659"/>
      <c r="AT179" s="659"/>
      <c r="AU179" s="659"/>
      <c r="AV179" s="659"/>
      <c r="AW179" s="659"/>
    </row>
  </sheetData>
  <mergeCells count="33">
    <mergeCell ref="O5:O6"/>
    <mergeCell ref="Q5:Q6"/>
    <mergeCell ref="D5:G5"/>
    <mergeCell ref="H5:K5"/>
    <mergeCell ref="L5:L6"/>
    <mergeCell ref="M5:M6"/>
    <mergeCell ref="N5:N6"/>
    <mergeCell ref="A1:N1"/>
    <mergeCell ref="P1:U2"/>
    <mergeCell ref="A3:U3"/>
    <mergeCell ref="A2:N2"/>
    <mergeCell ref="A4:U4"/>
    <mergeCell ref="R5:R6"/>
    <mergeCell ref="S5:S6"/>
    <mergeCell ref="T5:T6"/>
    <mergeCell ref="P5:P6"/>
    <mergeCell ref="U5:U6"/>
    <mergeCell ref="AJ5:AJ6"/>
    <mergeCell ref="Z1:AE2"/>
    <mergeCell ref="V5:V6"/>
    <mergeCell ref="W5:W6"/>
    <mergeCell ref="X5:X6"/>
    <mergeCell ref="Y5:Y6"/>
    <mergeCell ref="Z5:Z6"/>
    <mergeCell ref="AA5:AA6"/>
    <mergeCell ref="AB5:AB6"/>
    <mergeCell ref="AC5:AC6"/>
    <mergeCell ref="AD5:AD6"/>
    <mergeCell ref="AE5:AE6"/>
    <mergeCell ref="AF5:AF6"/>
    <mergeCell ref="AG5:AG6"/>
    <mergeCell ref="AH5:AH6"/>
    <mergeCell ref="AI5:AI6"/>
  </mergeCells>
  <phoneticPr fontId="0" type="noConversion"/>
  <dataValidations count="1">
    <dataValidation errorStyle="information" allowBlank="1" showInputMessage="1" showErrorMessage="1" sqref="D12:AJ16 D7:AJ10"/>
  </dataValidations>
  <printOptions horizontalCentered="1" verticalCentered="1"/>
  <pageMargins left="0.39370078740157483" right="0.51181102362204722" top="0.59055118110236227" bottom="3.2283464566929134" header="0.11811023622047245" footer="0.15748031496062992"/>
  <pageSetup scale="60" orientation="landscape" r:id="rId1"/>
  <headerFooter alignWithMargins="0">
    <oddFooter>&amp;L&amp;A&amp;C&amp;D&amp;R&amp;P/&amp;N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8">
    <tabColor indexed="56"/>
    <pageSetUpPr autoPageBreaks="0"/>
  </sheetPr>
  <dimension ref="B1:IS71"/>
  <sheetViews>
    <sheetView showGridLines="0" showZeros="0" view="pageBreakPreview" zoomScale="60" zoomScaleNormal="55" workbookViewId="0">
      <selection activeCell="U18" sqref="U18"/>
    </sheetView>
  </sheetViews>
  <sheetFormatPr defaultColWidth="8" defaultRowHeight="14.25" zeroHeight="1" x14ac:dyDescent="0.2"/>
  <cols>
    <col min="1" max="1" width="2.42578125" style="49" customWidth="1"/>
    <col min="2" max="2" width="5.7109375" style="48" customWidth="1"/>
    <col min="3" max="3" width="48" style="49" customWidth="1"/>
    <col min="4" max="4" width="11" style="48" customWidth="1"/>
    <col min="5" max="5" width="9.140625" style="49" customWidth="1"/>
    <col min="6" max="13" width="8.42578125" style="49" customWidth="1"/>
    <col min="14" max="23" width="8.28515625" style="49" customWidth="1"/>
    <col min="24" max="33" width="7.85546875" style="49" customWidth="1"/>
    <col min="34" max="36" width="7.85546875" style="106" customWidth="1"/>
    <col min="37" max="38" width="7.85546875" style="49" customWidth="1"/>
    <col min="39" max="247" width="8" style="49" customWidth="1"/>
    <col min="248" max="248" width="6.7109375" style="49" customWidth="1"/>
    <col min="249" max="250" width="8" style="49" customWidth="1"/>
    <col min="251" max="252" width="8" style="49" hidden="1" customWidth="1"/>
    <col min="253" max="16384" width="8" style="49"/>
  </cols>
  <sheetData>
    <row r="1" spans="2:253" ht="15.75" customHeight="1" x14ac:dyDescent="0.2">
      <c r="B1" s="797" t="s">
        <v>152</v>
      </c>
      <c r="C1" s="798"/>
      <c r="D1" s="798"/>
      <c r="E1" s="798"/>
      <c r="F1" s="798"/>
      <c r="G1" s="798"/>
      <c r="H1" s="798"/>
      <c r="I1" s="798"/>
      <c r="J1" s="798"/>
      <c r="K1" s="798"/>
      <c r="L1" s="798"/>
      <c r="M1" s="798"/>
      <c r="N1" s="798"/>
      <c r="O1" s="798"/>
      <c r="P1" s="799"/>
      <c r="Q1" s="778" t="s">
        <v>509</v>
      </c>
      <c r="R1" s="779"/>
      <c r="S1" s="779"/>
      <c r="T1" s="779"/>
      <c r="U1" s="779"/>
      <c r="V1" s="779"/>
      <c r="W1" s="780"/>
      <c r="X1" s="112"/>
      <c r="Y1" s="105"/>
      <c r="Z1" s="105"/>
      <c r="AA1" s="778" t="s">
        <v>509</v>
      </c>
      <c r="AB1" s="779"/>
      <c r="AC1" s="779"/>
      <c r="AD1" s="779"/>
      <c r="AE1" s="779"/>
      <c r="AF1" s="779"/>
      <c r="AG1" s="780"/>
      <c r="AH1" s="105"/>
      <c r="AI1" s="105"/>
      <c r="AJ1" s="105"/>
      <c r="IO1" s="50"/>
      <c r="IP1" s="41"/>
      <c r="IQ1" s="41"/>
      <c r="IR1" s="41"/>
      <c r="IS1" s="41"/>
    </row>
    <row r="2" spans="2:253" ht="23.25" x14ac:dyDescent="0.2">
      <c r="B2" s="766" t="s">
        <v>228</v>
      </c>
      <c r="C2" s="767"/>
      <c r="D2" s="767"/>
      <c r="E2" s="767"/>
      <c r="F2" s="767"/>
      <c r="G2" s="767"/>
      <c r="H2" s="767"/>
      <c r="I2" s="767"/>
      <c r="J2" s="767"/>
      <c r="K2" s="767"/>
      <c r="L2" s="767"/>
      <c r="M2" s="767"/>
      <c r="N2" s="767"/>
      <c r="O2" s="767"/>
      <c r="P2" s="768"/>
      <c r="Q2" s="781"/>
      <c r="R2" s="782"/>
      <c r="S2" s="782"/>
      <c r="T2" s="782"/>
      <c r="U2" s="782"/>
      <c r="V2" s="782"/>
      <c r="W2" s="783"/>
      <c r="X2" s="112"/>
      <c r="Y2" s="105"/>
      <c r="Z2" s="105"/>
      <c r="AA2" s="781"/>
      <c r="AB2" s="782"/>
      <c r="AC2" s="782"/>
      <c r="AD2" s="782"/>
      <c r="AE2" s="782"/>
      <c r="AF2" s="782"/>
      <c r="AG2" s="783"/>
      <c r="AH2" s="105"/>
      <c r="AI2" s="105"/>
      <c r="AJ2" s="105"/>
      <c r="IO2" s="50"/>
      <c r="IP2" s="41"/>
      <c r="IQ2" s="41"/>
      <c r="IR2" s="41"/>
      <c r="IS2" s="41"/>
    </row>
    <row r="3" spans="2:253" ht="15.75" customHeight="1" x14ac:dyDescent="0.2">
      <c r="B3" s="788"/>
      <c r="C3" s="789"/>
      <c r="D3" s="789"/>
      <c r="E3" s="789"/>
      <c r="F3" s="789"/>
      <c r="G3" s="789"/>
      <c r="H3" s="789"/>
      <c r="I3" s="789"/>
      <c r="J3" s="789"/>
      <c r="K3" s="789"/>
      <c r="L3" s="789"/>
      <c r="M3" s="789"/>
      <c r="N3" s="789"/>
      <c r="O3" s="789"/>
      <c r="P3" s="789"/>
      <c r="Q3" s="789"/>
      <c r="R3" s="790"/>
      <c r="S3" s="790"/>
      <c r="T3" s="790"/>
      <c r="U3" s="790"/>
      <c r="V3" s="790"/>
      <c r="W3" s="791"/>
      <c r="X3" s="107"/>
      <c r="Y3" s="106"/>
      <c r="Z3" s="106"/>
      <c r="AA3" s="106"/>
      <c r="AB3" s="106"/>
      <c r="AC3" s="106"/>
      <c r="AD3" s="106"/>
      <c r="AE3" s="106"/>
      <c r="AF3" s="106"/>
      <c r="AG3" s="106"/>
      <c r="IO3" s="50"/>
      <c r="IP3" s="41"/>
      <c r="IQ3" s="41"/>
      <c r="IR3" s="41"/>
      <c r="IS3" s="41"/>
    </row>
    <row r="4" spans="2:253" ht="20.100000000000001" customHeight="1" x14ac:dyDescent="0.25">
      <c r="B4" s="792" t="s">
        <v>26</v>
      </c>
      <c r="C4" s="793"/>
      <c r="D4" s="793"/>
      <c r="E4" s="793"/>
      <c r="F4" s="793"/>
      <c r="G4" s="793"/>
      <c r="H4" s="793"/>
      <c r="I4" s="793"/>
      <c r="J4" s="793"/>
      <c r="K4" s="793"/>
      <c r="L4" s="793"/>
      <c r="M4" s="793"/>
      <c r="N4" s="793"/>
      <c r="O4" s="793"/>
      <c r="P4" s="793"/>
      <c r="Q4" s="793"/>
      <c r="R4" s="794"/>
      <c r="S4" s="794"/>
      <c r="T4" s="794"/>
      <c r="U4" s="794"/>
      <c r="V4" s="794"/>
      <c r="W4" s="795"/>
      <c r="X4" s="112"/>
      <c r="Y4" s="105"/>
      <c r="Z4" s="105"/>
      <c r="AA4" s="105"/>
      <c r="AB4" s="105"/>
      <c r="AC4" s="105"/>
      <c r="AD4" s="105"/>
      <c r="AE4" s="105"/>
      <c r="AF4" s="105"/>
      <c r="AG4" s="105"/>
      <c r="AH4" s="105"/>
      <c r="AI4" s="105"/>
      <c r="AJ4" s="105"/>
      <c r="IO4" s="50"/>
      <c r="IP4" s="41"/>
      <c r="IQ4" s="41"/>
      <c r="IR4" s="41"/>
      <c r="IS4" s="41"/>
    </row>
    <row r="5" spans="2:253" ht="20.100000000000001" customHeight="1" x14ac:dyDescent="0.2">
      <c r="B5" s="37"/>
      <c r="C5" s="113"/>
      <c r="D5" s="38"/>
      <c r="E5" s="757" t="s">
        <v>204</v>
      </c>
      <c r="F5" s="796" t="s">
        <v>28</v>
      </c>
      <c r="G5" s="796"/>
      <c r="H5" s="796"/>
      <c r="I5" s="796"/>
      <c r="J5" s="796" t="s">
        <v>29</v>
      </c>
      <c r="K5" s="796"/>
      <c r="L5" s="796"/>
      <c r="M5" s="796"/>
      <c r="N5" s="757" t="s">
        <v>205</v>
      </c>
      <c r="O5" s="757" t="s">
        <v>206</v>
      </c>
      <c r="P5" s="757" t="s">
        <v>207</v>
      </c>
      <c r="Q5" s="757" t="s">
        <v>208</v>
      </c>
      <c r="R5" s="747" t="s">
        <v>209</v>
      </c>
      <c r="S5" s="747" t="s">
        <v>482</v>
      </c>
      <c r="T5" s="747" t="s">
        <v>483</v>
      </c>
      <c r="U5" s="747" t="s">
        <v>484</v>
      </c>
      <c r="V5" s="747" t="s">
        <v>485</v>
      </c>
      <c r="W5" s="747" t="s">
        <v>486</v>
      </c>
      <c r="X5" s="757" t="s">
        <v>700</v>
      </c>
      <c r="Y5" s="776" t="s">
        <v>701</v>
      </c>
      <c r="Z5" s="757" t="s">
        <v>702</v>
      </c>
      <c r="AA5" s="776" t="s">
        <v>703</v>
      </c>
      <c r="AB5" s="757" t="s">
        <v>704</v>
      </c>
      <c r="AC5" s="776" t="s">
        <v>705</v>
      </c>
      <c r="AD5" s="757" t="s">
        <v>706</v>
      </c>
      <c r="AE5" s="776" t="s">
        <v>707</v>
      </c>
      <c r="AF5" s="757" t="s">
        <v>708</v>
      </c>
      <c r="AG5" s="776" t="s">
        <v>709</v>
      </c>
      <c r="AH5" s="757" t="s">
        <v>710</v>
      </c>
      <c r="AI5" s="776" t="s">
        <v>711</v>
      </c>
      <c r="AJ5" s="757" t="s">
        <v>712</v>
      </c>
      <c r="AK5" s="776" t="s">
        <v>713</v>
      </c>
      <c r="AL5" s="757" t="s">
        <v>714</v>
      </c>
      <c r="IO5" s="50"/>
      <c r="IP5" s="41"/>
      <c r="IQ5" s="41"/>
      <c r="IR5" s="41"/>
      <c r="IS5" s="41"/>
    </row>
    <row r="6" spans="2:253" ht="68.25" customHeight="1" x14ac:dyDescent="0.2">
      <c r="B6" s="42" t="s">
        <v>195</v>
      </c>
      <c r="C6" s="39" t="s">
        <v>45</v>
      </c>
      <c r="D6" s="60"/>
      <c r="E6" s="757"/>
      <c r="F6" s="39" t="s">
        <v>58</v>
      </c>
      <c r="G6" s="39" t="s">
        <v>59</v>
      </c>
      <c r="H6" s="39" t="s">
        <v>60</v>
      </c>
      <c r="I6" s="39" t="s">
        <v>61</v>
      </c>
      <c r="J6" s="39" t="s">
        <v>58</v>
      </c>
      <c r="K6" s="39" t="s">
        <v>59</v>
      </c>
      <c r="L6" s="39" t="s">
        <v>60</v>
      </c>
      <c r="M6" s="39" t="s">
        <v>61</v>
      </c>
      <c r="N6" s="757"/>
      <c r="O6" s="757"/>
      <c r="P6" s="757"/>
      <c r="Q6" s="757"/>
      <c r="R6" s="747"/>
      <c r="S6" s="747"/>
      <c r="T6" s="747"/>
      <c r="U6" s="747"/>
      <c r="V6" s="747"/>
      <c r="W6" s="747"/>
      <c r="X6" s="757"/>
      <c r="Y6" s="777"/>
      <c r="Z6" s="757"/>
      <c r="AA6" s="777"/>
      <c r="AB6" s="757"/>
      <c r="AC6" s="777"/>
      <c r="AD6" s="757"/>
      <c r="AE6" s="777"/>
      <c r="AF6" s="757"/>
      <c r="AG6" s="777"/>
      <c r="AH6" s="757"/>
      <c r="AI6" s="777"/>
      <c r="AJ6" s="757"/>
      <c r="AK6" s="777"/>
      <c r="AL6" s="757"/>
      <c r="IO6" s="50"/>
      <c r="IP6" s="41"/>
      <c r="IQ6" s="41"/>
      <c r="IR6" s="41"/>
      <c r="IS6" s="41"/>
    </row>
    <row r="7" spans="2:253" ht="20.100000000000001" customHeight="1" x14ac:dyDescent="0.2">
      <c r="B7" s="784" t="s">
        <v>46</v>
      </c>
      <c r="C7" s="785"/>
      <c r="D7" s="785"/>
      <c r="E7" s="785"/>
      <c r="F7" s="785"/>
      <c r="G7" s="785"/>
      <c r="H7" s="785"/>
      <c r="I7" s="785"/>
      <c r="J7" s="785"/>
      <c r="K7" s="785"/>
      <c r="L7" s="785"/>
      <c r="M7" s="785"/>
      <c r="N7" s="785"/>
      <c r="O7" s="785"/>
      <c r="P7" s="785"/>
      <c r="Q7" s="785"/>
      <c r="R7" s="786"/>
      <c r="S7" s="786"/>
      <c r="T7" s="786"/>
      <c r="U7" s="786"/>
      <c r="V7" s="786"/>
      <c r="W7" s="787"/>
      <c r="X7" s="107"/>
      <c r="Y7" s="106"/>
      <c r="Z7" s="106"/>
      <c r="AA7" s="106"/>
      <c r="AB7" s="106"/>
      <c r="AC7" s="106"/>
      <c r="AD7" s="106"/>
      <c r="AE7" s="106"/>
      <c r="AF7" s="106"/>
      <c r="AG7" s="106"/>
      <c r="AK7" s="106"/>
      <c r="AL7" s="106"/>
      <c r="IO7" s="50"/>
      <c r="IP7" s="41"/>
      <c r="IQ7" s="41"/>
      <c r="IR7" s="41"/>
      <c r="IS7" s="41"/>
    </row>
    <row r="8" spans="2:253" ht="20.100000000000001" customHeight="1" x14ac:dyDescent="0.2">
      <c r="B8" s="115">
        <v>1</v>
      </c>
      <c r="C8" s="116" t="s">
        <v>93</v>
      </c>
      <c r="D8" s="114" t="s">
        <v>143</v>
      </c>
      <c r="E8" s="117"/>
      <c r="F8" s="118">
        <f>SUM('Prognoza veniturilor'!E35:E38)</f>
        <v>0</v>
      </c>
      <c r="G8" s="118">
        <f>SUM('Prognoza veniturilor'!F35:F38)</f>
        <v>0</v>
      </c>
      <c r="H8" s="118">
        <f>SUM('Prognoza veniturilor'!G35:G38)</f>
        <v>0</v>
      </c>
      <c r="I8" s="118">
        <f>SUM('Prognoza veniturilor'!H35:H38)</f>
        <v>0</v>
      </c>
      <c r="J8" s="118">
        <f>SUM('Prognoza veniturilor'!I35:I38)</f>
        <v>0</v>
      </c>
      <c r="K8" s="118">
        <f>SUM('Prognoza veniturilor'!J35:J38)</f>
        <v>0</v>
      </c>
      <c r="L8" s="118">
        <f>SUM('Prognoza veniturilor'!K35:K38)</f>
        <v>0</v>
      </c>
      <c r="M8" s="118">
        <f>SUM('Prognoza veniturilor'!L35:L38)</f>
        <v>0</v>
      </c>
      <c r="N8" s="118">
        <f>SUM(F8:I8)</f>
        <v>0</v>
      </c>
      <c r="O8" s="118">
        <f>SUM(J8:M8)</f>
        <v>0</v>
      </c>
      <c r="P8" s="118">
        <f>SUM('Prognoza veniturilor'!O35:O38)</f>
        <v>0</v>
      </c>
      <c r="Q8" s="118">
        <f>SUM('Prognoza veniturilor'!P35:P38)</f>
        <v>0</v>
      </c>
      <c r="R8" s="119">
        <f>SUM('Prognoza veniturilor'!Q35:Q38)</f>
        <v>0</v>
      </c>
      <c r="S8" s="118">
        <f>SUM('Prognoza veniturilor'!R35:R38)</f>
        <v>0</v>
      </c>
      <c r="T8" s="119">
        <f>SUM('Prognoza veniturilor'!S35:S38)</f>
        <v>0</v>
      </c>
      <c r="U8" s="118">
        <f>SUM('Prognoza veniturilor'!T35:T38)</f>
        <v>0</v>
      </c>
      <c r="V8" s="119">
        <f>SUM('Prognoza veniturilor'!U35:U38)</f>
        <v>0</v>
      </c>
      <c r="W8" s="118">
        <f>SUM('Prognoza veniturilor'!V35:V38)</f>
        <v>0</v>
      </c>
      <c r="X8" s="118">
        <f>SUM(P8:S8)</f>
        <v>0</v>
      </c>
      <c r="Y8" s="118">
        <f>SUM(T8:W8)</f>
        <v>0</v>
      </c>
      <c r="Z8" s="118">
        <f>SUM('Prognoza veniturilor'!Y35:Y38)</f>
        <v>0</v>
      </c>
      <c r="AA8" s="118">
        <f>SUM('Prognoza veniturilor'!Z35:Z38)</f>
        <v>0</v>
      </c>
      <c r="AB8" s="119">
        <f>SUM('Prognoza veniturilor'!AA35:AA38)</f>
        <v>0</v>
      </c>
      <c r="AC8" s="118">
        <f>SUM('Prognoza veniturilor'!AB35:AB38)</f>
        <v>0</v>
      </c>
      <c r="AD8" s="119">
        <f>SUM('Prognoza veniturilor'!AC35:AC38)</f>
        <v>0</v>
      </c>
      <c r="AE8" s="118">
        <f>SUM('Prognoza veniturilor'!AD35:AD38)</f>
        <v>0</v>
      </c>
      <c r="AF8" s="119">
        <f>SUM('Prognoza veniturilor'!AE35:AE38)</f>
        <v>0</v>
      </c>
      <c r="AG8" s="118">
        <f>SUM('Prognoza veniturilor'!AF35:AF38)</f>
        <v>0</v>
      </c>
      <c r="AH8" s="119">
        <f>SUM('Prognoza veniturilor'!AG35:AG38)</f>
        <v>0</v>
      </c>
      <c r="AI8" s="118">
        <f>SUM('Prognoza veniturilor'!AH35:AH38)</f>
        <v>0</v>
      </c>
      <c r="AJ8" s="119">
        <f>SUM('Prognoza veniturilor'!AI35:AI38)</f>
        <v>0</v>
      </c>
      <c r="AK8" s="118">
        <f>SUM('Prognoza veniturilor'!AJ35:AJ38)</f>
        <v>0</v>
      </c>
      <c r="AL8" s="119">
        <f>SUM('Prognoza veniturilor'!AK35:AK38)</f>
        <v>0</v>
      </c>
      <c r="IO8" s="50"/>
      <c r="IP8" s="41"/>
      <c r="IQ8" s="41"/>
      <c r="IR8" s="41"/>
      <c r="IS8" s="41"/>
    </row>
    <row r="9" spans="2:253" ht="20.100000000000001" customHeight="1" x14ac:dyDescent="0.2">
      <c r="B9" s="115">
        <v>2</v>
      </c>
      <c r="C9" s="116" t="s">
        <v>75</v>
      </c>
      <c r="D9" s="114" t="s">
        <v>143</v>
      </c>
      <c r="E9" s="117"/>
      <c r="F9" s="118">
        <f>'Prognoza veniturilor'!E39</f>
        <v>0</v>
      </c>
      <c r="G9" s="118">
        <f>'Prognoza veniturilor'!F39</f>
        <v>0</v>
      </c>
      <c r="H9" s="118">
        <f>'Prognoza veniturilor'!G39</f>
        <v>0</v>
      </c>
      <c r="I9" s="118">
        <f>'Prognoza veniturilor'!H39</f>
        <v>0</v>
      </c>
      <c r="J9" s="118">
        <f>'Prognoza veniturilor'!I39</f>
        <v>0</v>
      </c>
      <c r="K9" s="118">
        <f>'Prognoza veniturilor'!J39</f>
        <v>0</v>
      </c>
      <c r="L9" s="118">
        <f>'Prognoza veniturilor'!K39</f>
        <v>0</v>
      </c>
      <c r="M9" s="118">
        <f>'Prognoza veniturilor'!L39</f>
        <v>0</v>
      </c>
      <c r="N9" s="118">
        <f>SUM(F9:I9)</f>
        <v>0</v>
      </c>
      <c r="O9" s="118">
        <f>SUM(J9:M9)</f>
        <v>0</v>
      </c>
      <c r="P9" s="118">
        <f>'Prognoza veniturilor'!O39</f>
        <v>0</v>
      </c>
      <c r="Q9" s="118">
        <f>'Prognoza veniturilor'!P39</f>
        <v>0</v>
      </c>
      <c r="R9" s="118">
        <f>'Prognoza veniturilor'!Q39</f>
        <v>0</v>
      </c>
      <c r="S9" s="118">
        <f>'Prognoza veniturilor'!R39</f>
        <v>0</v>
      </c>
      <c r="T9" s="118">
        <f>'Prognoza veniturilor'!S39</f>
        <v>0</v>
      </c>
      <c r="U9" s="118">
        <f>'Prognoza veniturilor'!T39</f>
        <v>0</v>
      </c>
      <c r="V9" s="118">
        <f>'Prognoza veniturilor'!U39</f>
        <v>0</v>
      </c>
      <c r="W9" s="118">
        <f>'Prognoza veniturilor'!V39</f>
        <v>0</v>
      </c>
      <c r="X9" s="118">
        <f>SUM(P9:S9)</f>
        <v>0</v>
      </c>
      <c r="Y9" s="118">
        <f>SUM(T9:W9)</f>
        <v>0</v>
      </c>
      <c r="Z9" s="118">
        <f>'Prognoza veniturilor'!Y39</f>
        <v>0</v>
      </c>
      <c r="AA9" s="118">
        <f>'Prognoza veniturilor'!Z39</f>
        <v>0</v>
      </c>
      <c r="AB9" s="118">
        <f>'Prognoza veniturilor'!AA39</f>
        <v>0</v>
      </c>
      <c r="AC9" s="118">
        <f>'Prognoza veniturilor'!AB39</f>
        <v>0</v>
      </c>
      <c r="AD9" s="118">
        <f>'Prognoza veniturilor'!AC39</f>
        <v>0</v>
      </c>
      <c r="AE9" s="118">
        <f>'Prognoza veniturilor'!AD39</f>
        <v>0</v>
      </c>
      <c r="AF9" s="118">
        <f>'Prognoza veniturilor'!AE39</f>
        <v>0</v>
      </c>
      <c r="AG9" s="118">
        <f>'Prognoza veniturilor'!AF39</f>
        <v>0</v>
      </c>
      <c r="AH9" s="118">
        <f>'Prognoza veniturilor'!AG39</f>
        <v>0</v>
      </c>
      <c r="AI9" s="118">
        <f>'Prognoza veniturilor'!AH39</f>
        <v>0</v>
      </c>
      <c r="AJ9" s="118">
        <f>'Prognoza veniturilor'!AI39</f>
        <v>0</v>
      </c>
      <c r="AK9" s="118">
        <f>'Prognoza veniturilor'!AJ39</f>
        <v>0</v>
      </c>
      <c r="AL9" s="118">
        <f>'Prognoza veniturilor'!AK39</f>
        <v>0</v>
      </c>
      <c r="IO9" s="50"/>
      <c r="IP9" s="41"/>
      <c r="IQ9" s="41"/>
      <c r="IR9" s="41"/>
      <c r="IS9" s="41"/>
    </row>
    <row r="10" spans="2:253" ht="31.5" customHeight="1" x14ac:dyDescent="0.2">
      <c r="B10" s="115">
        <v>3</v>
      </c>
      <c r="C10" s="116" t="s">
        <v>148</v>
      </c>
      <c r="D10" s="114" t="s">
        <v>143</v>
      </c>
      <c r="E10" s="117"/>
      <c r="F10" s="118">
        <f>'Prognoza veniturilor'!E40</f>
        <v>0</v>
      </c>
      <c r="G10" s="118">
        <f>'Prognoza veniturilor'!F40</f>
        <v>0</v>
      </c>
      <c r="H10" s="118">
        <f>'Prognoza veniturilor'!G40</f>
        <v>0</v>
      </c>
      <c r="I10" s="118">
        <f>'Prognoza veniturilor'!H40</f>
        <v>0</v>
      </c>
      <c r="J10" s="118">
        <f>'Prognoza veniturilor'!I40</f>
        <v>0</v>
      </c>
      <c r="K10" s="118">
        <f>'Prognoza veniturilor'!J40</f>
        <v>0</v>
      </c>
      <c r="L10" s="118">
        <f>'Prognoza veniturilor'!K40</f>
        <v>0</v>
      </c>
      <c r="M10" s="118">
        <f>'Prognoza veniturilor'!L40</f>
        <v>0</v>
      </c>
      <c r="N10" s="118">
        <f>SUM(F10:I10)</f>
        <v>0</v>
      </c>
      <c r="O10" s="118">
        <f>SUM(J10:M10)</f>
        <v>0</v>
      </c>
      <c r="P10" s="118">
        <f>'Prognoza veniturilor'!O40</f>
        <v>0</v>
      </c>
      <c r="Q10" s="118">
        <f>'Prognoza veniturilor'!P40</f>
        <v>0</v>
      </c>
      <c r="R10" s="118">
        <f>'Prognoza veniturilor'!Q40</f>
        <v>0</v>
      </c>
      <c r="S10" s="118">
        <f>'Prognoza veniturilor'!R40</f>
        <v>0</v>
      </c>
      <c r="T10" s="118">
        <f>'Prognoza veniturilor'!S40</f>
        <v>0</v>
      </c>
      <c r="U10" s="118">
        <f>'Prognoza veniturilor'!T40</f>
        <v>0</v>
      </c>
      <c r="V10" s="118">
        <f>'Prognoza veniturilor'!U40</f>
        <v>0</v>
      </c>
      <c r="W10" s="118">
        <f>'Prognoza veniturilor'!V40</f>
        <v>0</v>
      </c>
      <c r="X10" s="118">
        <f>SUM(P10:S10)</f>
        <v>0</v>
      </c>
      <c r="Y10" s="118">
        <f>SUM(T10:W10)</f>
        <v>0</v>
      </c>
      <c r="Z10" s="118">
        <f>'Prognoza veniturilor'!Y40</f>
        <v>0</v>
      </c>
      <c r="AA10" s="118">
        <f>'Prognoza veniturilor'!Z40</f>
        <v>0</v>
      </c>
      <c r="AB10" s="118">
        <f>'Prognoza veniturilor'!AA40</f>
        <v>0</v>
      </c>
      <c r="AC10" s="118">
        <f>'Prognoza veniturilor'!AB40</f>
        <v>0</v>
      </c>
      <c r="AD10" s="118">
        <f>'Prognoza veniturilor'!AC40</f>
        <v>0</v>
      </c>
      <c r="AE10" s="118">
        <f>'Prognoza veniturilor'!AD40</f>
        <v>0</v>
      </c>
      <c r="AF10" s="118">
        <f>'Prognoza veniturilor'!AE40</f>
        <v>0</v>
      </c>
      <c r="AG10" s="118">
        <f>'Prognoza veniturilor'!AF40</f>
        <v>0</v>
      </c>
      <c r="AH10" s="118">
        <f>'Prognoza veniturilor'!AG40</f>
        <v>0</v>
      </c>
      <c r="AI10" s="118">
        <f>'Prognoza veniturilor'!AH40</f>
        <v>0</v>
      </c>
      <c r="AJ10" s="118">
        <f>'Prognoza veniturilor'!AI40</f>
        <v>0</v>
      </c>
      <c r="AK10" s="118">
        <f>'Prognoza veniturilor'!AJ40</f>
        <v>0</v>
      </c>
      <c r="AL10" s="118">
        <f>'Prognoza veniturilor'!AK40</f>
        <v>0</v>
      </c>
      <c r="IO10" s="50"/>
      <c r="IP10" s="41"/>
      <c r="IQ10" s="41"/>
      <c r="IR10" s="41"/>
      <c r="IS10" s="41"/>
    </row>
    <row r="11" spans="2:253" s="88" customFormat="1" ht="20.100000000000001" customHeight="1" x14ac:dyDescent="0.25">
      <c r="B11" s="115">
        <v>4</v>
      </c>
      <c r="C11" s="116" t="s">
        <v>66</v>
      </c>
      <c r="D11" s="114" t="s">
        <v>143</v>
      </c>
      <c r="E11" s="117"/>
      <c r="F11" s="118">
        <f>'Prognoza veniturilor'!E41</f>
        <v>0</v>
      </c>
      <c r="G11" s="118">
        <f>'Prognoza veniturilor'!F41</f>
        <v>0</v>
      </c>
      <c r="H11" s="118">
        <f>'Prognoza veniturilor'!G41</f>
        <v>0</v>
      </c>
      <c r="I11" s="118">
        <f>'Prognoza veniturilor'!H41</f>
        <v>0</v>
      </c>
      <c r="J11" s="118">
        <f>'Prognoza veniturilor'!I41</f>
        <v>0</v>
      </c>
      <c r="K11" s="118">
        <f>'Prognoza veniturilor'!J41</f>
        <v>0</v>
      </c>
      <c r="L11" s="118">
        <f>'Prognoza veniturilor'!K41</f>
        <v>0</v>
      </c>
      <c r="M11" s="118">
        <f>'Prognoza veniturilor'!L41</f>
        <v>0</v>
      </c>
      <c r="N11" s="118">
        <f>SUM(F11:I11)</f>
        <v>0</v>
      </c>
      <c r="O11" s="118">
        <f>SUM(J11:M11)</f>
        <v>0</v>
      </c>
      <c r="P11" s="118">
        <f>'Prognoza veniturilor'!O41</f>
        <v>0</v>
      </c>
      <c r="Q11" s="118">
        <f>'Prognoza veniturilor'!P41</f>
        <v>0</v>
      </c>
      <c r="R11" s="118">
        <f>'Prognoza veniturilor'!Q41</f>
        <v>0</v>
      </c>
      <c r="S11" s="118">
        <f>'Prognoza veniturilor'!R41</f>
        <v>0</v>
      </c>
      <c r="T11" s="118">
        <f>'Prognoza veniturilor'!S41</f>
        <v>0</v>
      </c>
      <c r="U11" s="118">
        <f>'Prognoza veniturilor'!T41</f>
        <v>0</v>
      </c>
      <c r="V11" s="118">
        <f>'Prognoza veniturilor'!U41</f>
        <v>0</v>
      </c>
      <c r="W11" s="118">
        <f>'Prognoza veniturilor'!V41</f>
        <v>0</v>
      </c>
      <c r="X11" s="118">
        <f>SUM(P11:S11)</f>
        <v>0</v>
      </c>
      <c r="Y11" s="118">
        <f>SUM(T11:W11)</f>
        <v>0</v>
      </c>
      <c r="Z11" s="118">
        <f>'Prognoza veniturilor'!Y41</f>
        <v>0</v>
      </c>
      <c r="AA11" s="118">
        <f>'Prognoza veniturilor'!Z41</f>
        <v>0</v>
      </c>
      <c r="AB11" s="118">
        <f>'Prognoza veniturilor'!AA41</f>
        <v>0</v>
      </c>
      <c r="AC11" s="118">
        <f>'Prognoza veniturilor'!AB41</f>
        <v>0</v>
      </c>
      <c r="AD11" s="118">
        <f>'Prognoza veniturilor'!AC41</f>
        <v>0</v>
      </c>
      <c r="AE11" s="118">
        <f>'Prognoza veniturilor'!AD41</f>
        <v>0</v>
      </c>
      <c r="AF11" s="118">
        <f>'Prognoza veniturilor'!AE41</f>
        <v>0</v>
      </c>
      <c r="AG11" s="118">
        <f>'Prognoza veniturilor'!AF41</f>
        <v>0</v>
      </c>
      <c r="AH11" s="118">
        <f>'Prognoza veniturilor'!AG41</f>
        <v>0</v>
      </c>
      <c r="AI11" s="118">
        <f>'Prognoza veniturilor'!AH41</f>
        <v>0</v>
      </c>
      <c r="AJ11" s="118">
        <f>'Prognoza veniturilor'!AI41</f>
        <v>0</v>
      </c>
      <c r="AK11" s="118">
        <f>'Prognoza veniturilor'!AJ41</f>
        <v>0</v>
      </c>
      <c r="AL11" s="118">
        <f>'Prognoza veniturilor'!AK41</f>
        <v>0</v>
      </c>
      <c r="IO11" s="45"/>
      <c r="IP11" s="44"/>
      <c r="IQ11" s="44"/>
      <c r="IR11" s="44"/>
      <c r="IS11" s="44"/>
    </row>
    <row r="12" spans="2:253" ht="20.100000000000001" customHeight="1" x14ac:dyDescent="0.2">
      <c r="B12" s="120">
        <v>5</v>
      </c>
      <c r="C12" s="121" t="s">
        <v>47</v>
      </c>
      <c r="D12" s="114" t="s">
        <v>143</v>
      </c>
      <c r="E12" s="122">
        <f t="shared" ref="E12:W12" si="0">SUM(E8:E11)</f>
        <v>0</v>
      </c>
      <c r="F12" s="122">
        <f t="shared" si="0"/>
        <v>0</v>
      </c>
      <c r="G12" s="122">
        <f t="shared" si="0"/>
        <v>0</v>
      </c>
      <c r="H12" s="122">
        <f t="shared" si="0"/>
        <v>0</v>
      </c>
      <c r="I12" s="122">
        <f t="shared" si="0"/>
        <v>0</v>
      </c>
      <c r="J12" s="122">
        <f t="shared" si="0"/>
        <v>0</v>
      </c>
      <c r="K12" s="122">
        <f t="shared" si="0"/>
        <v>0</v>
      </c>
      <c r="L12" s="122">
        <f t="shared" si="0"/>
        <v>0</v>
      </c>
      <c r="M12" s="122">
        <f t="shared" si="0"/>
        <v>0</v>
      </c>
      <c r="N12" s="122">
        <f t="shared" si="0"/>
        <v>0</v>
      </c>
      <c r="O12" s="122">
        <f t="shared" si="0"/>
        <v>0</v>
      </c>
      <c r="P12" s="122">
        <f t="shared" si="0"/>
        <v>0</v>
      </c>
      <c r="Q12" s="122">
        <f t="shared" si="0"/>
        <v>0</v>
      </c>
      <c r="R12" s="123">
        <f t="shared" ref="R12:V12" si="1">SUM(R8:R11)</f>
        <v>0</v>
      </c>
      <c r="S12" s="123">
        <f t="shared" si="1"/>
        <v>0</v>
      </c>
      <c r="T12" s="123">
        <f t="shared" si="1"/>
        <v>0</v>
      </c>
      <c r="U12" s="123">
        <f t="shared" si="1"/>
        <v>0</v>
      </c>
      <c r="V12" s="123">
        <f t="shared" si="1"/>
        <v>0</v>
      </c>
      <c r="W12" s="123">
        <f t="shared" si="0"/>
        <v>0</v>
      </c>
      <c r="X12" s="122">
        <f t="shared" ref="X12:AG12" si="2">SUM(X8:X11)</f>
        <v>0</v>
      </c>
      <c r="Y12" s="122">
        <f t="shared" si="2"/>
        <v>0</v>
      </c>
      <c r="Z12" s="122">
        <f t="shared" si="2"/>
        <v>0</v>
      </c>
      <c r="AA12" s="122">
        <f t="shared" si="2"/>
        <v>0</v>
      </c>
      <c r="AB12" s="123">
        <f t="shared" si="2"/>
        <v>0</v>
      </c>
      <c r="AC12" s="123">
        <f t="shared" si="2"/>
        <v>0</v>
      </c>
      <c r="AD12" s="123">
        <f t="shared" si="2"/>
        <v>0</v>
      </c>
      <c r="AE12" s="123">
        <f t="shared" si="2"/>
        <v>0</v>
      </c>
      <c r="AF12" s="123">
        <f t="shared" si="2"/>
        <v>0</v>
      </c>
      <c r="AG12" s="123">
        <f t="shared" si="2"/>
        <v>0</v>
      </c>
      <c r="AH12" s="123">
        <f t="shared" ref="AH12:AL12" si="3">SUM(AH8:AH11)</f>
        <v>0</v>
      </c>
      <c r="AI12" s="123">
        <f t="shared" si="3"/>
        <v>0</v>
      </c>
      <c r="AJ12" s="123">
        <f t="shared" si="3"/>
        <v>0</v>
      </c>
      <c r="AK12" s="123">
        <f t="shared" si="3"/>
        <v>0</v>
      </c>
      <c r="AL12" s="123">
        <f t="shared" si="3"/>
        <v>0</v>
      </c>
      <c r="IO12" s="50"/>
      <c r="IP12" s="41"/>
      <c r="IQ12" s="41"/>
      <c r="IR12" s="41"/>
      <c r="IS12" s="41"/>
    </row>
    <row r="13" spans="2:253" ht="26.25" customHeight="1" x14ac:dyDescent="0.2">
      <c r="B13" s="784" t="s">
        <v>48</v>
      </c>
      <c r="C13" s="785"/>
      <c r="D13" s="785"/>
      <c r="E13" s="785"/>
      <c r="F13" s="785"/>
      <c r="G13" s="785"/>
      <c r="H13" s="785"/>
      <c r="I13" s="785"/>
      <c r="J13" s="785"/>
      <c r="K13" s="785"/>
      <c r="L13" s="785"/>
      <c r="M13" s="785"/>
      <c r="N13" s="785"/>
      <c r="O13" s="785"/>
      <c r="P13" s="785"/>
      <c r="Q13" s="785"/>
      <c r="R13" s="786"/>
      <c r="S13" s="786"/>
      <c r="T13" s="786"/>
      <c r="U13" s="786"/>
      <c r="V13" s="786"/>
      <c r="W13" s="787"/>
      <c r="X13" s="773" t="s">
        <v>48</v>
      </c>
      <c r="Y13" s="774"/>
      <c r="Z13" s="774"/>
      <c r="AA13" s="774"/>
      <c r="AB13" s="774"/>
      <c r="AC13" s="774"/>
      <c r="AD13" s="774"/>
      <c r="AE13" s="774"/>
      <c r="AF13" s="774"/>
      <c r="AG13" s="774"/>
      <c r="AH13" s="774"/>
      <c r="AI13" s="774"/>
      <c r="AJ13" s="774"/>
      <c r="AK13" s="774"/>
      <c r="AL13" s="775"/>
      <c r="IO13" s="50"/>
      <c r="IP13" s="41"/>
      <c r="IQ13" s="41"/>
      <c r="IR13" s="41"/>
      <c r="IS13" s="41"/>
    </row>
    <row r="14" spans="2:253" ht="20.100000000000001" customHeight="1" x14ac:dyDescent="0.2">
      <c r="B14" s="53">
        <v>6</v>
      </c>
      <c r="C14" s="58" t="s">
        <v>49</v>
      </c>
      <c r="D14" s="60" t="s">
        <v>143</v>
      </c>
      <c r="E14" s="124"/>
      <c r="F14" s="56">
        <f>'Prognoza cheltuielilor'!D11</f>
        <v>0</v>
      </c>
      <c r="G14" s="56">
        <f>'Prognoza cheltuielilor'!E11</f>
        <v>0</v>
      </c>
      <c r="H14" s="56">
        <f>'Prognoza cheltuielilor'!F11</f>
        <v>0</v>
      </c>
      <c r="I14" s="56">
        <f>'Prognoza cheltuielilor'!G11</f>
        <v>0</v>
      </c>
      <c r="J14" s="56">
        <f>'Prognoza cheltuielilor'!H11</f>
        <v>0</v>
      </c>
      <c r="K14" s="56">
        <f>'Prognoza cheltuielilor'!I11</f>
        <v>0</v>
      </c>
      <c r="L14" s="56">
        <f>'Prognoza cheltuielilor'!J11</f>
        <v>0</v>
      </c>
      <c r="M14" s="56">
        <f>'Prognoza cheltuielilor'!K11</f>
        <v>0</v>
      </c>
      <c r="N14" s="56">
        <f>'Prognoza cheltuielilor'!L11</f>
        <v>0</v>
      </c>
      <c r="O14" s="56">
        <f>'Prognoza cheltuielilor'!M11</f>
        <v>0</v>
      </c>
      <c r="P14" s="56">
        <f>'Prognoza cheltuielilor'!N11</f>
        <v>0</v>
      </c>
      <c r="Q14" s="56">
        <f>'Prognoza cheltuielilor'!O11</f>
        <v>0</v>
      </c>
      <c r="R14" s="56">
        <f>'Prognoza cheltuielilor'!P11</f>
        <v>0</v>
      </c>
      <c r="S14" s="56">
        <f>'Prognoza cheltuielilor'!Q11</f>
        <v>0</v>
      </c>
      <c r="T14" s="56">
        <f>'Prognoza cheltuielilor'!R11</f>
        <v>0</v>
      </c>
      <c r="U14" s="56">
        <f>'Prognoza cheltuielilor'!S11</f>
        <v>0</v>
      </c>
      <c r="V14" s="56">
        <f>'Prognoza cheltuielilor'!T11</f>
        <v>0</v>
      </c>
      <c r="W14" s="56">
        <f>'Prognoza cheltuielilor'!U11</f>
        <v>0</v>
      </c>
      <c r="X14" s="56">
        <f>'Prognoza cheltuielilor'!V11</f>
        <v>0</v>
      </c>
      <c r="Y14" s="56">
        <f>'Prognoza cheltuielilor'!W11</f>
        <v>0</v>
      </c>
      <c r="Z14" s="56">
        <f>'Prognoza cheltuielilor'!X11</f>
        <v>0</v>
      </c>
      <c r="AA14" s="56">
        <f>'Prognoza cheltuielilor'!Y11</f>
        <v>0</v>
      </c>
      <c r="AB14" s="56">
        <f>'Prognoza cheltuielilor'!Z11</f>
        <v>0</v>
      </c>
      <c r="AC14" s="56">
        <f>'Prognoza cheltuielilor'!AA11</f>
        <v>0</v>
      </c>
      <c r="AD14" s="56">
        <f>'Prognoza cheltuielilor'!AB11</f>
        <v>0</v>
      </c>
      <c r="AE14" s="56">
        <f>'Prognoza cheltuielilor'!AC11</f>
        <v>0</v>
      </c>
      <c r="AF14" s="56">
        <f>'Prognoza cheltuielilor'!AD11</f>
        <v>0</v>
      </c>
      <c r="AG14" s="56">
        <f>'Prognoza cheltuielilor'!AE11</f>
        <v>0</v>
      </c>
      <c r="AH14" s="56">
        <f>'Prognoza cheltuielilor'!AF11</f>
        <v>0</v>
      </c>
      <c r="AI14" s="56">
        <f>'Prognoza cheltuielilor'!AG11</f>
        <v>0</v>
      </c>
      <c r="AJ14" s="56">
        <f>'Prognoza cheltuielilor'!AH11</f>
        <v>0</v>
      </c>
      <c r="AK14" s="56">
        <f>'Prognoza cheltuielilor'!AI11</f>
        <v>0</v>
      </c>
      <c r="AL14" s="56">
        <f>'Prognoza cheltuielilor'!AJ11</f>
        <v>0</v>
      </c>
      <c r="IO14" s="50"/>
      <c r="IP14" s="41"/>
      <c r="IQ14" s="41"/>
      <c r="IR14" s="41"/>
      <c r="IS14" s="41"/>
    </row>
    <row r="15" spans="2:253" ht="20.100000000000001" customHeight="1" x14ac:dyDescent="0.2">
      <c r="B15" s="53">
        <v>7</v>
      </c>
      <c r="C15" s="58" t="s">
        <v>1</v>
      </c>
      <c r="D15" s="60" t="s">
        <v>143</v>
      </c>
      <c r="E15" s="124"/>
      <c r="F15" s="56">
        <f>'Prognoza cheltuielilor'!D14</f>
        <v>0</v>
      </c>
      <c r="G15" s="56">
        <f>'Prognoza cheltuielilor'!E14</f>
        <v>0</v>
      </c>
      <c r="H15" s="56">
        <f>'Prognoza cheltuielilor'!F14</f>
        <v>0</v>
      </c>
      <c r="I15" s="56">
        <f>'Prognoza cheltuielilor'!G14</f>
        <v>0</v>
      </c>
      <c r="J15" s="56">
        <f>'Prognoza cheltuielilor'!H14</f>
        <v>0</v>
      </c>
      <c r="K15" s="56">
        <f>'Prognoza cheltuielilor'!I14</f>
        <v>0</v>
      </c>
      <c r="L15" s="56">
        <f>'Prognoza cheltuielilor'!J14</f>
        <v>0</v>
      </c>
      <c r="M15" s="56">
        <f>'Prognoza cheltuielilor'!K14</f>
        <v>0</v>
      </c>
      <c r="N15" s="56">
        <f>'Prognoza cheltuielilor'!L14</f>
        <v>0</v>
      </c>
      <c r="O15" s="56">
        <f>'Prognoza cheltuielilor'!M14</f>
        <v>0</v>
      </c>
      <c r="P15" s="56">
        <f>'Prognoza cheltuielilor'!N14</f>
        <v>0</v>
      </c>
      <c r="Q15" s="56">
        <f>'Prognoza cheltuielilor'!O14</f>
        <v>0</v>
      </c>
      <c r="R15" s="56">
        <f>'Prognoza cheltuielilor'!P14</f>
        <v>0</v>
      </c>
      <c r="S15" s="56">
        <f>'Prognoza cheltuielilor'!Q14</f>
        <v>0</v>
      </c>
      <c r="T15" s="56">
        <f>'Prognoza cheltuielilor'!R14</f>
        <v>0</v>
      </c>
      <c r="U15" s="56">
        <f>'Prognoza cheltuielilor'!S14</f>
        <v>0</v>
      </c>
      <c r="V15" s="56">
        <f>'Prognoza cheltuielilor'!T14</f>
        <v>0</v>
      </c>
      <c r="W15" s="56">
        <f>'Prognoza cheltuielilor'!U14</f>
        <v>0</v>
      </c>
      <c r="X15" s="56">
        <f>'Prognoza cheltuielilor'!V14</f>
        <v>0</v>
      </c>
      <c r="Y15" s="56">
        <f>'Prognoza cheltuielilor'!W14</f>
        <v>0</v>
      </c>
      <c r="Z15" s="56">
        <f>'Prognoza cheltuielilor'!X14</f>
        <v>0</v>
      </c>
      <c r="AA15" s="56">
        <f>'Prognoza cheltuielilor'!Y14</f>
        <v>0</v>
      </c>
      <c r="AB15" s="56">
        <f>'Prognoza cheltuielilor'!Z14</f>
        <v>0</v>
      </c>
      <c r="AC15" s="56">
        <f>'Prognoza cheltuielilor'!AA14</f>
        <v>0</v>
      </c>
      <c r="AD15" s="56">
        <f>'Prognoza cheltuielilor'!AB14</f>
        <v>0</v>
      </c>
      <c r="AE15" s="56">
        <f>'Prognoza cheltuielilor'!AC14</f>
        <v>0</v>
      </c>
      <c r="AF15" s="56">
        <f>'Prognoza cheltuielilor'!AD14</f>
        <v>0</v>
      </c>
      <c r="AG15" s="56">
        <f>'Prognoza cheltuielilor'!AE14</f>
        <v>0</v>
      </c>
      <c r="AH15" s="56">
        <f>'Prognoza cheltuielilor'!AF14</f>
        <v>0</v>
      </c>
      <c r="AI15" s="56">
        <f>'Prognoza cheltuielilor'!AG14</f>
        <v>0</v>
      </c>
      <c r="AJ15" s="56">
        <f>'Prognoza cheltuielilor'!AH14</f>
        <v>0</v>
      </c>
      <c r="AK15" s="56">
        <f>'Prognoza cheltuielilor'!AI14</f>
        <v>0</v>
      </c>
      <c r="AL15" s="56">
        <f>'Prognoza cheltuielilor'!AJ14</f>
        <v>0</v>
      </c>
      <c r="IO15" s="50"/>
      <c r="IP15" s="41"/>
      <c r="IQ15" s="41"/>
      <c r="IR15" s="41"/>
      <c r="IS15" s="41"/>
    </row>
    <row r="16" spans="2:253" ht="20.100000000000001" customHeight="1" x14ac:dyDescent="0.2">
      <c r="B16" s="53">
        <v>8</v>
      </c>
      <c r="C16" s="58" t="s">
        <v>211</v>
      </c>
      <c r="D16" s="60" t="s">
        <v>143</v>
      </c>
      <c r="E16" s="124"/>
      <c r="F16" s="56">
        <f>'Prognoza cheltuielilor'!D15</f>
        <v>0</v>
      </c>
      <c r="G16" s="56">
        <f>'Prognoza cheltuielilor'!E15</f>
        <v>0</v>
      </c>
      <c r="H16" s="56">
        <f>'Prognoza cheltuielilor'!F15</f>
        <v>0</v>
      </c>
      <c r="I16" s="56">
        <f>'Prognoza cheltuielilor'!G15</f>
        <v>0</v>
      </c>
      <c r="J16" s="56">
        <f>'Prognoza cheltuielilor'!H15</f>
        <v>0</v>
      </c>
      <c r="K16" s="56">
        <f>'Prognoza cheltuielilor'!I15</f>
        <v>0</v>
      </c>
      <c r="L16" s="56">
        <f>'Prognoza cheltuielilor'!J15</f>
        <v>0</v>
      </c>
      <c r="M16" s="56">
        <f>'Prognoza cheltuielilor'!K15</f>
        <v>0</v>
      </c>
      <c r="N16" s="56">
        <f>'Prognoza cheltuielilor'!L15</f>
        <v>0</v>
      </c>
      <c r="O16" s="56">
        <f>'Prognoza cheltuielilor'!M15</f>
        <v>0</v>
      </c>
      <c r="P16" s="56">
        <f>'Prognoza cheltuielilor'!N15</f>
        <v>0</v>
      </c>
      <c r="Q16" s="56">
        <f>'Prognoza cheltuielilor'!O15</f>
        <v>0</v>
      </c>
      <c r="R16" s="56">
        <f>'Prognoza cheltuielilor'!P15</f>
        <v>0</v>
      </c>
      <c r="S16" s="56">
        <f>'Prognoza cheltuielilor'!Q15</f>
        <v>0</v>
      </c>
      <c r="T16" s="56">
        <f>'Prognoza cheltuielilor'!R15</f>
        <v>0</v>
      </c>
      <c r="U16" s="56">
        <f>'Prognoza cheltuielilor'!S15</f>
        <v>0</v>
      </c>
      <c r="V16" s="56">
        <f>'Prognoza cheltuielilor'!T15</f>
        <v>0</v>
      </c>
      <c r="W16" s="56">
        <f>'Prognoza cheltuielilor'!U15</f>
        <v>0</v>
      </c>
      <c r="X16" s="56">
        <f>'Prognoza cheltuielilor'!V15</f>
        <v>0</v>
      </c>
      <c r="Y16" s="56">
        <f>'Prognoza cheltuielilor'!W15</f>
        <v>0</v>
      </c>
      <c r="Z16" s="56">
        <f>'Prognoza cheltuielilor'!X15</f>
        <v>0</v>
      </c>
      <c r="AA16" s="56">
        <f>'Prognoza cheltuielilor'!Y15</f>
        <v>0</v>
      </c>
      <c r="AB16" s="56">
        <f>'Prognoza cheltuielilor'!Z15</f>
        <v>0</v>
      </c>
      <c r="AC16" s="56">
        <f>'Prognoza cheltuielilor'!AA15</f>
        <v>0</v>
      </c>
      <c r="AD16" s="56">
        <f>'Prognoza cheltuielilor'!AB15</f>
        <v>0</v>
      </c>
      <c r="AE16" s="56">
        <f>'Prognoza cheltuielilor'!AC15</f>
        <v>0</v>
      </c>
      <c r="AF16" s="56">
        <f>'Prognoza cheltuielilor'!AD15</f>
        <v>0</v>
      </c>
      <c r="AG16" s="56">
        <f>'Prognoza cheltuielilor'!AE15</f>
        <v>0</v>
      </c>
      <c r="AH16" s="56">
        <f>'Prognoza cheltuielilor'!AF15</f>
        <v>0</v>
      </c>
      <c r="AI16" s="56">
        <f>'Prognoza cheltuielilor'!AG15</f>
        <v>0</v>
      </c>
      <c r="AJ16" s="56">
        <f>'Prognoza cheltuielilor'!AH15</f>
        <v>0</v>
      </c>
      <c r="AK16" s="56">
        <f>'Prognoza cheltuielilor'!AI15</f>
        <v>0</v>
      </c>
      <c r="AL16" s="56">
        <f>'Prognoza cheltuielilor'!AJ15</f>
        <v>0</v>
      </c>
      <c r="IO16" s="50"/>
      <c r="IP16" s="41"/>
      <c r="IQ16" s="41"/>
      <c r="IR16" s="41"/>
      <c r="IS16" s="41"/>
    </row>
    <row r="17" spans="2:253" ht="20.100000000000001" customHeight="1" x14ac:dyDescent="0.2">
      <c r="B17" s="53">
        <v>9</v>
      </c>
      <c r="C17" s="58" t="s">
        <v>64</v>
      </c>
      <c r="D17" s="60" t="s">
        <v>143</v>
      </c>
      <c r="E17" s="124"/>
      <c r="F17" s="56">
        <f>'Prognoza cheltuielilor'!D16</f>
        <v>0</v>
      </c>
      <c r="G17" s="56">
        <f>'Prognoza cheltuielilor'!E16</f>
        <v>0</v>
      </c>
      <c r="H17" s="56">
        <f>'Prognoza cheltuielilor'!F16</f>
        <v>0</v>
      </c>
      <c r="I17" s="56">
        <f>'Prognoza cheltuielilor'!G16</f>
        <v>0</v>
      </c>
      <c r="J17" s="56">
        <f>'Prognoza cheltuielilor'!H16</f>
        <v>0</v>
      </c>
      <c r="K17" s="56">
        <f>'Prognoza cheltuielilor'!I16</f>
        <v>0</v>
      </c>
      <c r="L17" s="56">
        <f>'Prognoza cheltuielilor'!J16</f>
        <v>0</v>
      </c>
      <c r="M17" s="56">
        <f>'Prognoza cheltuielilor'!K16</f>
        <v>0</v>
      </c>
      <c r="N17" s="56">
        <f>'Prognoza cheltuielilor'!L16</f>
        <v>0</v>
      </c>
      <c r="O17" s="56">
        <f>'Prognoza cheltuielilor'!M16</f>
        <v>0</v>
      </c>
      <c r="P17" s="56">
        <f>'Prognoza cheltuielilor'!N16</f>
        <v>0</v>
      </c>
      <c r="Q17" s="56">
        <f>'Prognoza cheltuielilor'!O16</f>
        <v>0</v>
      </c>
      <c r="R17" s="56">
        <f>'Prognoza cheltuielilor'!P16</f>
        <v>0</v>
      </c>
      <c r="S17" s="56">
        <f>'Prognoza cheltuielilor'!Q16</f>
        <v>0</v>
      </c>
      <c r="T17" s="56">
        <f>'Prognoza cheltuielilor'!R16</f>
        <v>0</v>
      </c>
      <c r="U17" s="56">
        <f>'Prognoza cheltuielilor'!S16</f>
        <v>0</v>
      </c>
      <c r="V17" s="56">
        <f>'Prognoza cheltuielilor'!T16</f>
        <v>0</v>
      </c>
      <c r="W17" s="56">
        <f>'Prognoza cheltuielilor'!U16</f>
        <v>0</v>
      </c>
      <c r="X17" s="56">
        <f>'Prognoza cheltuielilor'!V16</f>
        <v>0</v>
      </c>
      <c r="Y17" s="56">
        <f>'Prognoza cheltuielilor'!W16</f>
        <v>0</v>
      </c>
      <c r="Z17" s="56">
        <f>'Prognoza cheltuielilor'!X16</f>
        <v>0</v>
      </c>
      <c r="AA17" s="56">
        <f>'Prognoza cheltuielilor'!Y16</f>
        <v>0</v>
      </c>
      <c r="AB17" s="56">
        <f>'Prognoza cheltuielilor'!Z16</f>
        <v>0</v>
      </c>
      <c r="AC17" s="56">
        <f>'Prognoza cheltuielilor'!AA16</f>
        <v>0</v>
      </c>
      <c r="AD17" s="56">
        <f>'Prognoza cheltuielilor'!AB16</f>
        <v>0</v>
      </c>
      <c r="AE17" s="56">
        <f>'Prognoza cheltuielilor'!AC16</f>
        <v>0</v>
      </c>
      <c r="AF17" s="56">
        <f>'Prognoza cheltuielilor'!AD16</f>
        <v>0</v>
      </c>
      <c r="AG17" s="56">
        <f>'Prognoza cheltuielilor'!AE16</f>
        <v>0</v>
      </c>
      <c r="AH17" s="56">
        <f>'Prognoza cheltuielilor'!AF16</f>
        <v>0</v>
      </c>
      <c r="AI17" s="56">
        <f>'Prognoza cheltuielilor'!AG16</f>
        <v>0</v>
      </c>
      <c r="AJ17" s="56">
        <f>'Prognoza cheltuielilor'!AH16</f>
        <v>0</v>
      </c>
      <c r="AK17" s="56">
        <f>'Prognoza cheltuielilor'!AI16</f>
        <v>0</v>
      </c>
      <c r="AL17" s="56">
        <f>'Prognoza cheltuielilor'!AJ16</f>
        <v>0</v>
      </c>
      <c r="IO17" s="50"/>
      <c r="IP17" s="41"/>
      <c r="IQ17" s="41"/>
      <c r="IR17" s="41"/>
      <c r="IS17" s="41"/>
    </row>
    <row r="18" spans="2:253" ht="20.100000000000001" customHeight="1" x14ac:dyDescent="0.2">
      <c r="B18" s="42">
        <v>10</v>
      </c>
      <c r="C18" s="62" t="s">
        <v>2</v>
      </c>
      <c r="D18" s="60" t="s">
        <v>143</v>
      </c>
      <c r="E18" s="125">
        <f t="shared" ref="E18:W18" si="4">SUM(E14:E17)</f>
        <v>0</v>
      </c>
      <c r="F18" s="125">
        <f t="shared" si="4"/>
        <v>0</v>
      </c>
      <c r="G18" s="125">
        <f t="shared" si="4"/>
        <v>0</v>
      </c>
      <c r="H18" s="125">
        <f t="shared" si="4"/>
        <v>0</v>
      </c>
      <c r="I18" s="125">
        <f t="shared" si="4"/>
        <v>0</v>
      </c>
      <c r="J18" s="125">
        <f t="shared" si="4"/>
        <v>0</v>
      </c>
      <c r="K18" s="125">
        <f t="shared" si="4"/>
        <v>0</v>
      </c>
      <c r="L18" s="125">
        <f t="shared" si="4"/>
        <v>0</v>
      </c>
      <c r="M18" s="125">
        <f t="shared" si="4"/>
        <v>0</v>
      </c>
      <c r="N18" s="125">
        <f t="shared" si="4"/>
        <v>0</v>
      </c>
      <c r="O18" s="125">
        <f t="shared" si="4"/>
        <v>0</v>
      </c>
      <c r="P18" s="125">
        <f t="shared" si="4"/>
        <v>0</v>
      </c>
      <c r="Q18" s="125">
        <f t="shared" si="4"/>
        <v>0</v>
      </c>
      <c r="R18" s="126">
        <f t="shared" ref="R18:V18" si="5">SUM(R14:R17)</f>
        <v>0</v>
      </c>
      <c r="S18" s="126">
        <f t="shared" si="5"/>
        <v>0</v>
      </c>
      <c r="T18" s="126">
        <f t="shared" si="5"/>
        <v>0</v>
      </c>
      <c r="U18" s="126">
        <f t="shared" si="5"/>
        <v>0</v>
      </c>
      <c r="V18" s="126">
        <f t="shared" si="5"/>
        <v>0</v>
      </c>
      <c r="W18" s="126">
        <f t="shared" si="4"/>
        <v>0</v>
      </c>
      <c r="X18" s="125">
        <f t="shared" ref="X18:AG18" si="6">SUM(X14:X17)</f>
        <v>0</v>
      </c>
      <c r="Y18" s="125">
        <f t="shared" si="6"/>
        <v>0</v>
      </c>
      <c r="Z18" s="125">
        <f t="shared" si="6"/>
        <v>0</v>
      </c>
      <c r="AA18" s="125">
        <f t="shared" si="6"/>
        <v>0</v>
      </c>
      <c r="AB18" s="126">
        <f t="shared" si="6"/>
        <v>0</v>
      </c>
      <c r="AC18" s="126">
        <f t="shared" si="6"/>
        <v>0</v>
      </c>
      <c r="AD18" s="126">
        <f t="shared" si="6"/>
        <v>0</v>
      </c>
      <c r="AE18" s="126">
        <f t="shared" si="6"/>
        <v>0</v>
      </c>
      <c r="AF18" s="126">
        <f t="shared" si="6"/>
        <v>0</v>
      </c>
      <c r="AG18" s="126">
        <f t="shared" si="6"/>
        <v>0</v>
      </c>
      <c r="AH18" s="126">
        <f t="shared" ref="AH18:AL18" si="7">SUM(AH14:AH17)</f>
        <v>0</v>
      </c>
      <c r="AI18" s="126">
        <f t="shared" si="7"/>
        <v>0</v>
      </c>
      <c r="AJ18" s="126">
        <f t="shared" si="7"/>
        <v>0</v>
      </c>
      <c r="AK18" s="126">
        <f t="shared" si="7"/>
        <v>0</v>
      </c>
      <c r="AL18" s="126">
        <f t="shared" si="7"/>
        <v>0</v>
      </c>
      <c r="IO18" s="50"/>
      <c r="IP18" s="41"/>
      <c r="IQ18" s="41"/>
      <c r="IR18" s="41"/>
      <c r="IS18" s="41"/>
    </row>
    <row r="19" spans="2:253" ht="20.100000000000001" customHeight="1" x14ac:dyDescent="0.2">
      <c r="B19" s="42">
        <v>11</v>
      </c>
      <c r="C19" s="62" t="s">
        <v>3</v>
      </c>
      <c r="D19" s="60" t="s">
        <v>143</v>
      </c>
      <c r="E19" s="125">
        <f t="shared" ref="E19:W19" si="8">SUM(E12-E18)</f>
        <v>0</v>
      </c>
      <c r="F19" s="125">
        <f t="shared" si="8"/>
        <v>0</v>
      </c>
      <c r="G19" s="125">
        <f t="shared" si="8"/>
        <v>0</v>
      </c>
      <c r="H19" s="125">
        <f t="shared" si="8"/>
        <v>0</v>
      </c>
      <c r="I19" s="125">
        <f t="shared" si="8"/>
        <v>0</v>
      </c>
      <c r="J19" s="125">
        <f t="shared" si="8"/>
        <v>0</v>
      </c>
      <c r="K19" s="125">
        <f t="shared" si="8"/>
        <v>0</v>
      </c>
      <c r="L19" s="125">
        <f t="shared" si="8"/>
        <v>0</v>
      </c>
      <c r="M19" s="125">
        <f t="shared" si="8"/>
        <v>0</v>
      </c>
      <c r="N19" s="125">
        <f t="shared" si="8"/>
        <v>0</v>
      </c>
      <c r="O19" s="125">
        <f t="shared" si="8"/>
        <v>0</v>
      </c>
      <c r="P19" s="125">
        <f t="shared" si="8"/>
        <v>0</v>
      </c>
      <c r="Q19" s="125">
        <f t="shared" si="8"/>
        <v>0</v>
      </c>
      <c r="R19" s="126">
        <f t="shared" ref="R19:V19" si="9">SUM(R12-R18)</f>
        <v>0</v>
      </c>
      <c r="S19" s="126">
        <f t="shared" si="9"/>
        <v>0</v>
      </c>
      <c r="T19" s="126">
        <f t="shared" si="9"/>
        <v>0</v>
      </c>
      <c r="U19" s="126">
        <f t="shared" si="9"/>
        <v>0</v>
      </c>
      <c r="V19" s="126">
        <f t="shared" si="9"/>
        <v>0</v>
      </c>
      <c r="W19" s="126">
        <f t="shared" si="8"/>
        <v>0</v>
      </c>
      <c r="X19" s="125">
        <f t="shared" ref="X19:AG19" si="10">SUM(X12-X18)</f>
        <v>0</v>
      </c>
      <c r="Y19" s="125">
        <f t="shared" si="10"/>
        <v>0</v>
      </c>
      <c r="Z19" s="125">
        <f t="shared" si="10"/>
        <v>0</v>
      </c>
      <c r="AA19" s="125">
        <f t="shared" si="10"/>
        <v>0</v>
      </c>
      <c r="AB19" s="126">
        <f t="shared" si="10"/>
        <v>0</v>
      </c>
      <c r="AC19" s="126">
        <f t="shared" si="10"/>
        <v>0</v>
      </c>
      <c r="AD19" s="126">
        <f t="shared" si="10"/>
        <v>0</v>
      </c>
      <c r="AE19" s="126">
        <f t="shared" si="10"/>
        <v>0</v>
      </c>
      <c r="AF19" s="126">
        <f t="shared" si="10"/>
        <v>0</v>
      </c>
      <c r="AG19" s="126">
        <f t="shared" si="10"/>
        <v>0</v>
      </c>
      <c r="AH19" s="126">
        <f t="shared" ref="AH19:AL19" si="11">SUM(AH12-AH18)</f>
        <v>0</v>
      </c>
      <c r="AI19" s="126">
        <f t="shared" si="11"/>
        <v>0</v>
      </c>
      <c r="AJ19" s="126">
        <f t="shared" si="11"/>
        <v>0</v>
      </c>
      <c r="AK19" s="126">
        <f t="shared" si="11"/>
        <v>0</v>
      </c>
      <c r="AL19" s="126">
        <f t="shared" si="11"/>
        <v>0</v>
      </c>
      <c r="IO19" s="50"/>
      <c r="IP19" s="41"/>
      <c r="IQ19" s="41"/>
      <c r="IR19" s="41"/>
      <c r="IS19" s="41"/>
    </row>
    <row r="20" spans="2:253" ht="27.75" customHeight="1" x14ac:dyDescent="0.2">
      <c r="B20" s="784" t="s">
        <v>62</v>
      </c>
      <c r="C20" s="785"/>
      <c r="D20" s="785"/>
      <c r="E20" s="785"/>
      <c r="F20" s="785"/>
      <c r="G20" s="785"/>
      <c r="H20" s="785"/>
      <c r="I20" s="785"/>
      <c r="J20" s="785"/>
      <c r="K20" s="785"/>
      <c r="L20" s="785"/>
      <c r="M20" s="785"/>
      <c r="N20" s="785"/>
      <c r="O20" s="785"/>
      <c r="P20" s="785"/>
      <c r="Q20" s="785"/>
      <c r="R20" s="786"/>
      <c r="S20" s="786"/>
      <c r="T20" s="786"/>
      <c r="U20" s="786"/>
      <c r="V20" s="786"/>
      <c r="W20" s="787"/>
      <c r="X20" s="773" t="s">
        <v>62</v>
      </c>
      <c r="Y20" s="774"/>
      <c r="Z20" s="774"/>
      <c r="AA20" s="774"/>
      <c r="AB20" s="774"/>
      <c r="AC20" s="774"/>
      <c r="AD20" s="774"/>
      <c r="AE20" s="774"/>
      <c r="AF20" s="774"/>
      <c r="AG20" s="774"/>
      <c r="AH20" s="774"/>
      <c r="AI20" s="774"/>
      <c r="AJ20" s="774"/>
      <c r="AK20" s="774"/>
      <c r="AL20" s="775"/>
      <c r="IO20" s="50"/>
      <c r="IP20" s="41"/>
      <c r="IQ20" s="41"/>
      <c r="IR20" s="41"/>
      <c r="IS20" s="41"/>
    </row>
    <row r="21" spans="2:253" ht="20.100000000000001" customHeight="1" x14ac:dyDescent="0.2">
      <c r="B21" s="42">
        <v>12</v>
      </c>
      <c r="C21" s="127" t="s">
        <v>62</v>
      </c>
      <c r="D21" s="60" t="s">
        <v>143</v>
      </c>
      <c r="E21" s="55"/>
      <c r="F21" s="55"/>
      <c r="G21" s="55"/>
      <c r="H21" s="55"/>
      <c r="I21" s="55"/>
      <c r="J21" s="55"/>
      <c r="K21" s="55"/>
      <c r="L21" s="55"/>
      <c r="M21" s="55"/>
      <c r="N21" s="56">
        <f>SUM(F21:I21)</f>
        <v>0</v>
      </c>
      <c r="O21" s="56">
        <f>SUM(J21:M21)</f>
        <v>0</v>
      </c>
      <c r="P21" s="55"/>
      <c r="Q21" s="55"/>
      <c r="R21" s="57"/>
      <c r="S21" s="57"/>
      <c r="T21" s="57"/>
      <c r="U21" s="57"/>
      <c r="V21" s="57"/>
      <c r="W21" s="57"/>
      <c r="X21" s="56">
        <f>SUM(P21:S21)</f>
        <v>0</v>
      </c>
      <c r="Y21" s="56">
        <f>SUM(T21:W21)</f>
        <v>0</v>
      </c>
      <c r="Z21" s="55"/>
      <c r="AA21" s="55"/>
      <c r="AB21" s="57"/>
      <c r="AC21" s="57"/>
      <c r="AD21" s="57"/>
      <c r="AE21" s="57"/>
      <c r="AF21" s="57"/>
      <c r="AG21" s="57"/>
      <c r="AH21" s="57"/>
      <c r="AI21" s="57"/>
      <c r="AJ21" s="57"/>
      <c r="AK21" s="57"/>
      <c r="AL21" s="57"/>
      <c r="IO21" s="50"/>
      <c r="IP21" s="41"/>
      <c r="IQ21" s="41"/>
      <c r="IR21" s="41"/>
      <c r="IS21" s="41"/>
    </row>
    <row r="22" spans="2:253" ht="20.100000000000001" customHeight="1" x14ac:dyDescent="0.2">
      <c r="B22" s="784" t="s">
        <v>63</v>
      </c>
      <c r="C22" s="785"/>
      <c r="D22" s="785"/>
      <c r="E22" s="785"/>
      <c r="F22" s="785"/>
      <c r="G22" s="785"/>
      <c r="H22" s="785"/>
      <c r="I22" s="785"/>
      <c r="J22" s="785"/>
      <c r="K22" s="785"/>
      <c r="L22" s="785"/>
      <c r="M22" s="785"/>
      <c r="N22" s="785"/>
      <c r="O22" s="785"/>
      <c r="P22" s="785"/>
      <c r="Q22" s="785"/>
      <c r="R22" s="786"/>
      <c r="S22" s="786"/>
      <c r="T22" s="786"/>
      <c r="U22" s="786"/>
      <c r="V22" s="786"/>
      <c r="W22" s="787"/>
      <c r="X22" s="773" t="s">
        <v>63</v>
      </c>
      <c r="Y22" s="774"/>
      <c r="Z22" s="774"/>
      <c r="AA22" s="774"/>
      <c r="AB22" s="774"/>
      <c r="AC22" s="774"/>
      <c r="AD22" s="774"/>
      <c r="AE22" s="774"/>
      <c r="AF22" s="774"/>
      <c r="AG22" s="774"/>
      <c r="AH22" s="774"/>
      <c r="AI22" s="774"/>
      <c r="AJ22" s="774"/>
      <c r="AK22" s="774"/>
      <c r="AL22" s="775"/>
      <c r="IO22" s="50"/>
      <c r="IP22" s="41"/>
      <c r="IQ22" s="41"/>
      <c r="IR22" s="41"/>
      <c r="IS22" s="41"/>
    </row>
    <row r="23" spans="2:253" ht="20.100000000000001" customHeight="1" x14ac:dyDescent="0.2">
      <c r="B23" s="53">
        <v>13</v>
      </c>
      <c r="C23" s="58" t="s">
        <v>81</v>
      </c>
      <c r="D23" s="60" t="s">
        <v>143</v>
      </c>
      <c r="E23" s="55"/>
      <c r="F23" s="55"/>
      <c r="G23" s="55"/>
      <c r="H23" s="55"/>
      <c r="I23" s="55"/>
      <c r="J23" s="55"/>
      <c r="K23" s="55"/>
      <c r="L23" s="55"/>
      <c r="M23" s="55"/>
      <c r="N23" s="56">
        <f>SUM(F23:I23)</f>
        <v>0</v>
      </c>
      <c r="O23" s="56">
        <f>SUM(J23:M23)</f>
        <v>0</v>
      </c>
      <c r="P23" s="55"/>
      <c r="Q23" s="55"/>
      <c r="R23" s="57"/>
      <c r="S23" s="57"/>
      <c r="T23" s="57"/>
      <c r="U23" s="57"/>
      <c r="V23" s="57"/>
      <c r="W23" s="57"/>
      <c r="X23" s="56">
        <f>SUM(P23:S23)</f>
        <v>0</v>
      </c>
      <c r="Y23" s="56">
        <f>SUM(T23:W23)</f>
        <v>0</v>
      </c>
      <c r="Z23" s="55"/>
      <c r="AA23" s="55"/>
      <c r="AB23" s="57"/>
      <c r="AC23" s="57"/>
      <c r="AD23" s="57"/>
      <c r="AE23" s="57"/>
      <c r="AF23" s="57"/>
      <c r="AG23" s="57"/>
      <c r="AH23" s="57"/>
      <c r="AI23" s="57"/>
      <c r="AJ23" s="57"/>
      <c r="AK23" s="57"/>
      <c r="AL23" s="57"/>
      <c r="IO23" s="50"/>
      <c r="IP23" s="41"/>
      <c r="IQ23" s="41"/>
      <c r="IR23" s="41"/>
      <c r="IS23" s="41"/>
    </row>
    <row r="24" spans="2:253" ht="20.100000000000001" customHeight="1" x14ac:dyDescent="0.2">
      <c r="B24" s="53">
        <v>14</v>
      </c>
      <c r="C24" s="58" t="s">
        <v>25</v>
      </c>
      <c r="D24" s="60" t="s">
        <v>143</v>
      </c>
      <c r="E24" s="55"/>
      <c r="F24" s="55"/>
      <c r="G24" s="55"/>
      <c r="H24" s="55"/>
      <c r="I24" s="55"/>
      <c r="J24" s="55"/>
      <c r="K24" s="55"/>
      <c r="L24" s="55"/>
      <c r="M24" s="55"/>
      <c r="N24" s="56">
        <f>SUM(F24:I24)</f>
        <v>0</v>
      </c>
      <c r="O24" s="56">
        <f>SUM(J24:M24)</f>
        <v>0</v>
      </c>
      <c r="P24" s="55"/>
      <c r="Q24" s="55"/>
      <c r="R24" s="57"/>
      <c r="S24" s="57"/>
      <c r="T24" s="57"/>
      <c r="U24" s="57"/>
      <c r="V24" s="57"/>
      <c r="W24" s="57"/>
      <c r="X24" s="56">
        <f>SUM(P24:S24)</f>
        <v>0</v>
      </c>
      <c r="Y24" s="56">
        <f>SUM(T24:W24)</f>
        <v>0</v>
      </c>
      <c r="Z24" s="55"/>
      <c r="AA24" s="55"/>
      <c r="AB24" s="57"/>
      <c r="AC24" s="57"/>
      <c r="AD24" s="57"/>
      <c r="AE24" s="57"/>
      <c r="AF24" s="57"/>
      <c r="AG24" s="57"/>
      <c r="AH24" s="57"/>
      <c r="AI24" s="57"/>
      <c r="AJ24" s="57"/>
      <c r="AK24" s="57"/>
      <c r="AL24" s="57"/>
      <c r="IO24" s="50"/>
      <c r="IP24" s="41"/>
      <c r="IQ24" s="41"/>
      <c r="IR24" s="41"/>
      <c r="IS24" s="41"/>
    </row>
    <row r="25" spans="2:253" ht="20.100000000000001" customHeight="1" x14ac:dyDescent="0.2">
      <c r="B25" s="42">
        <v>15</v>
      </c>
      <c r="C25" s="62" t="s">
        <v>50</v>
      </c>
      <c r="D25" s="60" t="s">
        <v>143</v>
      </c>
      <c r="E25" s="128">
        <f>SUM(E23+E24)</f>
        <v>0</v>
      </c>
      <c r="F25" s="128">
        <f>SUM(F23+F24)</f>
        <v>0</v>
      </c>
      <c r="G25" s="128">
        <f t="shared" ref="G25:W25" si="12">SUM(G23+G24)</f>
        <v>0</v>
      </c>
      <c r="H25" s="128">
        <f t="shared" si="12"/>
        <v>0</v>
      </c>
      <c r="I25" s="128">
        <f t="shared" si="12"/>
        <v>0</v>
      </c>
      <c r="J25" s="128">
        <f t="shared" si="12"/>
        <v>0</v>
      </c>
      <c r="K25" s="128">
        <f t="shared" si="12"/>
        <v>0</v>
      </c>
      <c r="L25" s="128">
        <f t="shared" si="12"/>
        <v>0</v>
      </c>
      <c r="M25" s="128">
        <f t="shared" si="12"/>
        <v>0</v>
      </c>
      <c r="N25" s="128">
        <f t="shared" si="12"/>
        <v>0</v>
      </c>
      <c r="O25" s="128">
        <f t="shared" si="12"/>
        <v>0</v>
      </c>
      <c r="P25" s="128">
        <f t="shared" si="12"/>
        <v>0</v>
      </c>
      <c r="Q25" s="128">
        <f t="shared" si="12"/>
        <v>0</v>
      </c>
      <c r="R25" s="129">
        <f t="shared" ref="R25:V25" si="13">SUM(R23+R24)</f>
        <v>0</v>
      </c>
      <c r="S25" s="129">
        <f t="shared" si="13"/>
        <v>0</v>
      </c>
      <c r="T25" s="129">
        <f t="shared" si="13"/>
        <v>0</v>
      </c>
      <c r="U25" s="129">
        <f t="shared" si="13"/>
        <v>0</v>
      </c>
      <c r="V25" s="129">
        <f t="shared" si="13"/>
        <v>0</v>
      </c>
      <c r="W25" s="129">
        <f t="shared" si="12"/>
        <v>0</v>
      </c>
      <c r="X25" s="128">
        <f t="shared" ref="X25:AG25" si="14">SUM(X23+X24)</f>
        <v>0</v>
      </c>
      <c r="Y25" s="128">
        <f t="shared" si="14"/>
        <v>0</v>
      </c>
      <c r="Z25" s="128">
        <f t="shared" si="14"/>
        <v>0</v>
      </c>
      <c r="AA25" s="128">
        <f t="shared" si="14"/>
        <v>0</v>
      </c>
      <c r="AB25" s="129">
        <f t="shared" si="14"/>
        <v>0</v>
      </c>
      <c r="AC25" s="129">
        <f t="shared" si="14"/>
        <v>0</v>
      </c>
      <c r="AD25" s="129">
        <f t="shared" si="14"/>
        <v>0</v>
      </c>
      <c r="AE25" s="129">
        <f t="shared" si="14"/>
        <v>0</v>
      </c>
      <c r="AF25" s="129">
        <f t="shared" si="14"/>
        <v>0</v>
      </c>
      <c r="AG25" s="129">
        <f t="shared" si="14"/>
        <v>0</v>
      </c>
      <c r="AH25" s="129">
        <f t="shared" ref="AH25:AL25" si="15">SUM(AH23+AH24)</f>
        <v>0</v>
      </c>
      <c r="AI25" s="129">
        <f t="shared" si="15"/>
        <v>0</v>
      </c>
      <c r="AJ25" s="129">
        <f t="shared" si="15"/>
        <v>0</v>
      </c>
      <c r="AK25" s="129">
        <f t="shared" si="15"/>
        <v>0</v>
      </c>
      <c r="AL25" s="129">
        <f t="shared" si="15"/>
        <v>0</v>
      </c>
      <c r="IO25" s="50"/>
      <c r="IP25" s="41"/>
      <c r="IQ25" s="41"/>
      <c r="IR25" s="41"/>
      <c r="IS25" s="41"/>
    </row>
    <row r="26" spans="2:253" ht="20.100000000000001" customHeight="1" x14ac:dyDescent="0.2">
      <c r="B26" s="42">
        <v>16</v>
      </c>
      <c r="C26" s="62" t="s">
        <v>98</v>
      </c>
      <c r="D26" s="60" t="s">
        <v>143</v>
      </c>
      <c r="E26" s="128">
        <f t="shared" ref="E26:W26" si="16">SUM(E21-E25)</f>
        <v>0</v>
      </c>
      <c r="F26" s="128">
        <f t="shared" si="16"/>
        <v>0</v>
      </c>
      <c r="G26" s="128">
        <f t="shared" si="16"/>
        <v>0</v>
      </c>
      <c r="H26" s="128">
        <f t="shared" si="16"/>
        <v>0</v>
      </c>
      <c r="I26" s="128">
        <f t="shared" si="16"/>
        <v>0</v>
      </c>
      <c r="J26" s="128">
        <f t="shared" si="16"/>
        <v>0</v>
      </c>
      <c r="K26" s="128">
        <f t="shared" si="16"/>
        <v>0</v>
      </c>
      <c r="L26" s="128">
        <f t="shared" si="16"/>
        <v>0</v>
      </c>
      <c r="M26" s="128">
        <f t="shared" si="16"/>
        <v>0</v>
      </c>
      <c r="N26" s="128">
        <f t="shared" si="16"/>
        <v>0</v>
      </c>
      <c r="O26" s="128">
        <f t="shared" si="16"/>
        <v>0</v>
      </c>
      <c r="P26" s="128">
        <f t="shared" si="16"/>
        <v>0</v>
      </c>
      <c r="Q26" s="128">
        <f t="shared" si="16"/>
        <v>0</v>
      </c>
      <c r="R26" s="129">
        <f t="shared" ref="R26:V26" si="17">SUM(R21-R25)</f>
        <v>0</v>
      </c>
      <c r="S26" s="129">
        <f t="shared" si="17"/>
        <v>0</v>
      </c>
      <c r="T26" s="129">
        <f t="shared" si="17"/>
        <v>0</v>
      </c>
      <c r="U26" s="129">
        <f t="shared" si="17"/>
        <v>0</v>
      </c>
      <c r="V26" s="129">
        <f t="shared" si="17"/>
        <v>0</v>
      </c>
      <c r="W26" s="129">
        <f t="shared" si="16"/>
        <v>0</v>
      </c>
      <c r="X26" s="128">
        <f t="shared" ref="X26:AG26" si="18">SUM(X21-X25)</f>
        <v>0</v>
      </c>
      <c r="Y26" s="128">
        <f t="shared" si="18"/>
        <v>0</v>
      </c>
      <c r="Z26" s="128">
        <f t="shared" si="18"/>
        <v>0</v>
      </c>
      <c r="AA26" s="128">
        <f t="shared" si="18"/>
        <v>0</v>
      </c>
      <c r="AB26" s="129">
        <f t="shared" si="18"/>
        <v>0</v>
      </c>
      <c r="AC26" s="129">
        <f t="shared" si="18"/>
        <v>0</v>
      </c>
      <c r="AD26" s="129">
        <f t="shared" si="18"/>
        <v>0</v>
      </c>
      <c r="AE26" s="129">
        <f t="shared" si="18"/>
        <v>0</v>
      </c>
      <c r="AF26" s="129">
        <f t="shared" si="18"/>
        <v>0</v>
      </c>
      <c r="AG26" s="129">
        <f t="shared" si="18"/>
        <v>0</v>
      </c>
      <c r="AH26" s="129">
        <f t="shared" ref="AH26:AL26" si="19">SUM(AH21-AH25)</f>
        <v>0</v>
      </c>
      <c r="AI26" s="129">
        <f t="shared" si="19"/>
        <v>0</v>
      </c>
      <c r="AJ26" s="129">
        <f t="shared" si="19"/>
        <v>0</v>
      </c>
      <c r="AK26" s="129">
        <f t="shared" si="19"/>
        <v>0</v>
      </c>
      <c r="AL26" s="129">
        <f t="shared" si="19"/>
        <v>0</v>
      </c>
      <c r="IO26" s="50"/>
      <c r="IP26" s="41"/>
      <c r="IQ26" s="41"/>
      <c r="IR26" s="41"/>
      <c r="IS26" s="41"/>
    </row>
    <row r="27" spans="2:253" ht="20.100000000000001" customHeight="1" x14ac:dyDescent="0.2">
      <c r="B27" s="42">
        <v>17</v>
      </c>
      <c r="C27" s="62" t="s">
        <v>99</v>
      </c>
      <c r="D27" s="60" t="s">
        <v>143</v>
      </c>
      <c r="E27" s="56">
        <f>SUM(E19+E26)</f>
        <v>0</v>
      </c>
      <c r="F27" s="56">
        <f>SUM(F19+F26)</f>
        <v>0</v>
      </c>
      <c r="G27" s="56">
        <f t="shared" ref="G27:W27" si="20">SUM(G19+G26)</f>
        <v>0</v>
      </c>
      <c r="H27" s="56">
        <f t="shared" si="20"/>
        <v>0</v>
      </c>
      <c r="I27" s="56">
        <f t="shared" si="20"/>
        <v>0</v>
      </c>
      <c r="J27" s="56">
        <f t="shared" si="20"/>
        <v>0</v>
      </c>
      <c r="K27" s="56">
        <f t="shared" si="20"/>
        <v>0</v>
      </c>
      <c r="L27" s="56">
        <f t="shared" si="20"/>
        <v>0</v>
      </c>
      <c r="M27" s="56">
        <f t="shared" si="20"/>
        <v>0</v>
      </c>
      <c r="N27" s="56">
        <f t="shared" si="20"/>
        <v>0</v>
      </c>
      <c r="O27" s="56">
        <f t="shared" si="20"/>
        <v>0</v>
      </c>
      <c r="P27" s="56">
        <f t="shared" si="20"/>
        <v>0</v>
      </c>
      <c r="Q27" s="56">
        <f t="shared" si="20"/>
        <v>0</v>
      </c>
      <c r="R27" s="61">
        <f t="shared" ref="R27:V27" si="21">SUM(R19+R26)</f>
        <v>0</v>
      </c>
      <c r="S27" s="61">
        <f t="shared" si="21"/>
        <v>0</v>
      </c>
      <c r="T27" s="61">
        <f t="shared" si="21"/>
        <v>0</v>
      </c>
      <c r="U27" s="61">
        <f t="shared" si="21"/>
        <v>0</v>
      </c>
      <c r="V27" s="61">
        <f t="shared" si="21"/>
        <v>0</v>
      </c>
      <c r="W27" s="61">
        <f t="shared" si="20"/>
        <v>0</v>
      </c>
      <c r="X27" s="56">
        <f t="shared" ref="X27:AG27" si="22">SUM(X19+X26)</f>
        <v>0</v>
      </c>
      <c r="Y27" s="56">
        <f t="shared" si="22"/>
        <v>0</v>
      </c>
      <c r="Z27" s="56">
        <f t="shared" si="22"/>
        <v>0</v>
      </c>
      <c r="AA27" s="56">
        <f t="shared" si="22"/>
        <v>0</v>
      </c>
      <c r="AB27" s="61">
        <f t="shared" si="22"/>
        <v>0</v>
      </c>
      <c r="AC27" s="61">
        <f t="shared" si="22"/>
        <v>0</v>
      </c>
      <c r="AD27" s="61">
        <f t="shared" si="22"/>
        <v>0</v>
      </c>
      <c r="AE27" s="61">
        <f t="shared" si="22"/>
        <v>0</v>
      </c>
      <c r="AF27" s="61">
        <f t="shared" si="22"/>
        <v>0</v>
      </c>
      <c r="AG27" s="61">
        <f t="shared" si="22"/>
        <v>0</v>
      </c>
      <c r="AH27" s="61">
        <f t="shared" ref="AH27:AL27" si="23">SUM(AH19+AH26)</f>
        <v>0</v>
      </c>
      <c r="AI27" s="61">
        <f t="shared" si="23"/>
        <v>0</v>
      </c>
      <c r="AJ27" s="61">
        <f t="shared" si="23"/>
        <v>0</v>
      </c>
      <c r="AK27" s="61">
        <f t="shared" si="23"/>
        <v>0</v>
      </c>
      <c r="AL27" s="61">
        <f t="shared" si="23"/>
        <v>0</v>
      </c>
      <c r="IO27" s="50"/>
      <c r="IP27" s="41"/>
      <c r="IQ27" s="41"/>
      <c r="IR27" s="41"/>
      <c r="IS27" s="41"/>
    </row>
    <row r="28" spans="2:253" ht="20.100000000000001" customHeight="1" x14ac:dyDescent="0.2">
      <c r="B28" s="42">
        <v>18</v>
      </c>
      <c r="C28" s="58" t="s">
        <v>149</v>
      </c>
      <c r="D28" s="60" t="s">
        <v>143</v>
      </c>
      <c r="E28" s="124"/>
      <c r="F28" s="124"/>
      <c r="G28" s="124"/>
      <c r="H28" s="124"/>
      <c r="I28" s="124"/>
      <c r="J28" s="124"/>
      <c r="K28" s="124"/>
      <c r="L28" s="124"/>
      <c r="M28" s="124"/>
      <c r="N28" s="128">
        <f>SUM(F28:I28)</f>
        <v>0</v>
      </c>
      <c r="O28" s="128">
        <f>SUM(J28:M28)</f>
        <v>0</v>
      </c>
      <c r="P28" s="124"/>
      <c r="Q28" s="124"/>
      <c r="R28" s="124"/>
      <c r="S28" s="124"/>
      <c r="T28" s="124"/>
      <c r="U28" s="124"/>
      <c r="V28" s="124"/>
      <c r="W28" s="124"/>
      <c r="X28" s="128">
        <f>SUM(P28:S28)</f>
        <v>0</v>
      </c>
      <c r="Y28" s="128">
        <f>SUM(T28:W28)</f>
        <v>0</v>
      </c>
      <c r="Z28" s="124"/>
      <c r="AA28" s="124"/>
      <c r="AB28" s="124"/>
      <c r="AC28" s="124"/>
      <c r="AD28" s="124"/>
      <c r="AE28" s="124"/>
      <c r="AF28" s="124"/>
      <c r="AG28" s="124"/>
      <c r="AH28" s="124"/>
      <c r="AI28" s="124"/>
      <c r="AJ28" s="124"/>
      <c r="AK28" s="124"/>
      <c r="AL28" s="124"/>
      <c r="IO28" s="50"/>
      <c r="IP28" s="41"/>
      <c r="IQ28" s="41"/>
      <c r="IR28" s="41"/>
      <c r="IS28" s="41"/>
    </row>
    <row r="29" spans="2:253" s="88" customFormat="1" ht="20.100000000000001" customHeight="1" thickBot="1" x14ac:dyDescent="0.3">
      <c r="B29" s="134">
        <v>19</v>
      </c>
      <c r="C29" s="130" t="s">
        <v>100</v>
      </c>
      <c r="D29" s="131" t="s">
        <v>143</v>
      </c>
      <c r="E29" s="132">
        <f t="shared" ref="E29:W29" si="24">SUM(E27-E28)</f>
        <v>0</v>
      </c>
      <c r="F29" s="132">
        <f t="shared" si="24"/>
        <v>0</v>
      </c>
      <c r="G29" s="132">
        <f>SUM(G27-G28)</f>
        <v>0</v>
      </c>
      <c r="H29" s="132">
        <f t="shared" si="24"/>
        <v>0</v>
      </c>
      <c r="I29" s="132">
        <f t="shared" si="24"/>
        <v>0</v>
      </c>
      <c r="J29" s="132">
        <f t="shared" si="24"/>
        <v>0</v>
      </c>
      <c r="K29" s="132">
        <f t="shared" si="24"/>
        <v>0</v>
      </c>
      <c r="L29" s="132">
        <f t="shared" si="24"/>
        <v>0</v>
      </c>
      <c r="M29" s="132">
        <f t="shared" si="24"/>
        <v>0</v>
      </c>
      <c r="N29" s="132">
        <f>SUM(N27-N28)</f>
        <v>0</v>
      </c>
      <c r="O29" s="132">
        <f t="shared" si="24"/>
        <v>0</v>
      </c>
      <c r="P29" s="132">
        <f t="shared" si="24"/>
        <v>0</v>
      </c>
      <c r="Q29" s="132">
        <f t="shared" si="24"/>
        <v>0</v>
      </c>
      <c r="R29" s="133">
        <f t="shared" ref="R29:V29" si="25">SUM(R27-R28)</f>
        <v>0</v>
      </c>
      <c r="S29" s="133">
        <f t="shared" si="25"/>
        <v>0</v>
      </c>
      <c r="T29" s="133">
        <f t="shared" si="25"/>
        <v>0</v>
      </c>
      <c r="U29" s="133">
        <f t="shared" si="25"/>
        <v>0</v>
      </c>
      <c r="V29" s="133">
        <f t="shared" si="25"/>
        <v>0</v>
      </c>
      <c r="W29" s="133">
        <f t="shared" si="24"/>
        <v>0</v>
      </c>
      <c r="X29" s="132">
        <f>SUM(X27-X28)</f>
        <v>0</v>
      </c>
      <c r="Y29" s="132">
        <f t="shared" ref="Y29:AG29" si="26">SUM(Y27-Y28)</f>
        <v>0</v>
      </c>
      <c r="Z29" s="132">
        <f t="shared" si="26"/>
        <v>0</v>
      </c>
      <c r="AA29" s="132">
        <f t="shared" si="26"/>
        <v>0</v>
      </c>
      <c r="AB29" s="133">
        <f t="shared" si="26"/>
        <v>0</v>
      </c>
      <c r="AC29" s="133">
        <f t="shared" si="26"/>
        <v>0</v>
      </c>
      <c r="AD29" s="133">
        <f t="shared" si="26"/>
        <v>0</v>
      </c>
      <c r="AE29" s="133">
        <f t="shared" si="26"/>
        <v>0</v>
      </c>
      <c r="AF29" s="133">
        <f t="shared" si="26"/>
        <v>0</v>
      </c>
      <c r="AG29" s="133">
        <f t="shared" si="26"/>
        <v>0</v>
      </c>
      <c r="AH29" s="133">
        <f t="shared" ref="AH29:AL29" si="27">SUM(AH27-AH28)</f>
        <v>0</v>
      </c>
      <c r="AI29" s="133">
        <f t="shared" si="27"/>
        <v>0</v>
      </c>
      <c r="AJ29" s="133">
        <f t="shared" si="27"/>
        <v>0</v>
      </c>
      <c r="AK29" s="133">
        <f t="shared" si="27"/>
        <v>0</v>
      </c>
      <c r="AL29" s="133">
        <f t="shared" si="27"/>
        <v>0</v>
      </c>
      <c r="IO29" s="45"/>
      <c r="IP29" s="44"/>
      <c r="IQ29" s="44"/>
      <c r="IR29" s="44"/>
      <c r="IS29" s="44"/>
    </row>
    <row r="30" spans="2:253" s="111" customFormat="1" ht="3" customHeight="1" x14ac:dyDescent="0.25">
      <c r="B30" s="108"/>
      <c r="C30" s="109"/>
      <c r="D30" s="108"/>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c r="AC30" s="110"/>
      <c r="AD30" s="110"/>
      <c r="AE30" s="110"/>
      <c r="AF30" s="110"/>
      <c r="AG30" s="110"/>
      <c r="IO30" s="43"/>
      <c r="IP30" s="44"/>
      <c r="IQ30" s="44"/>
      <c r="IR30" s="44"/>
      <c r="IS30" s="44"/>
    </row>
    <row r="31" spans="2:253" s="47" customFormat="1" ht="15" hidden="1" customHeight="1" x14ac:dyDescent="0.2">
      <c r="B31" s="46"/>
      <c r="D31" s="46"/>
      <c r="IO31" s="40"/>
      <c r="IP31" s="41"/>
      <c r="IQ31" s="41"/>
      <c r="IR31" s="41"/>
      <c r="IS31" s="41"/>
    </row>
    <row r="32" spans="2:253" ht="15" hidden="1" customHeight="1" x14ac:dyDescent="0.2">
      <c r="IO32" s="50"/>
      <c r="IP32" s="41"/>
      <c r="IQ32" s="41"/>
      <c r="IR32" s="41"/>
      <c r="IS32" s="41"/>
    </row>
    <row r="33" spans="5:253" ht="15" hidden="1" customHeight="1" x14ac:dyDescent="0.2">
      <c r="IO33" s="50"/>
      <c r="IP33" s="41"/>
      <c r="IQ33" s="41"/>
      <c r="IR33" s="41"/>
      <c r="IS33" s="41"/>
    </row>
    <row r="34" spans="5:253" ht="15" hidden="1" customHeight="1" x14ac:dyDescent="0.2">
      <c r="IO34" s="50"/>
      <c r="IP34" s="41"/>
      <c r="IQ34" s="41"/>
      <c r="IR34" s="41"/>
      <c r="IS34" s="41"/>
    </row>
    <row r="35" spans="5:253" ht="15" hidden="1" customHeight="1" x14ac:dyDescent="0.2">
      <c r="IO35" s="50"/>
      <c r="IP35" s="41"/>
      <c r="IQ35" s="41"/>
      <c r="IR35" s="41"/>
      <c r="IS35" s="41"/>
    </row>
    <row r="36" spans="5:253" ht="15" hidden="1" customHeight="1" x14ac:dyDescent="0.2">
      <c r="IO36" s="50"/>
      <c r="IP36" s="41"/>
      <c r="IQ36" s="41"/>
      <c r="IR36" s="41"/>
      <c r="IS36" s="41"/>
    </row>
    <row r="37" spans="5:253" ht="15" hidden="1" customHeight="1" x14ac:dyDescent="0.2">
      <c r="IO37" s="50"/>
      <c r="IP37" s="41"/>
      <c r="IQ37" s="41"/>
      <c r="IR37" s="41"/>
      <c r="IS37" s="41"/>
    </row>
    <row r="38" spans="5:253" ht="15" hidden="1" customHeight="1" x14ac:dyDescent="0.2">
      <c r="IO38" s="90"/>
      <c r="IP38" s="90"/>
      <c r="IQ38" s="90"/>
      <c r="IR38" s="90"/>
      <c r="IS38" s="90"/>
    </row>
    <row r="39" spans="5:253" x14ac:dyDescent="0.2"/>
    <row r="40" spans="5:253" x14ac:dyDescent="0.2"/>
    <row r="41" spans="5:253" x14ac:dyDescent="0.2">
      <c r="E41" s="51">
        <f>IF('Prognoza veniturilor'!D48-'Prognoza cheltuielilor'!C20&gt;0,'Prognoza veniturilor'!D48-'Prognoza cheltuielilor'!C20,0)</f>
        <v>0</v>
      </c>
      <c r="F41" s="51">
        <f>IF('Prognoza veniturilor'!E48-'Prognoza cheltuielilor'!D20&gt;0,'Prognoza veniturilor'!E48-'Prognoza cheltuielilor'!D20,0)</f>
        <v>0</v>
      </c>
    </row>
    <row r="42" spans="5:253" x14ac:dyDescent="0.2">
      <c r="E42" s="49">
        <f>IF('Prognoza veniturilor'!D48-'Prognoza cheltuielilor'!C20&lt;0,-'Prognoza veniturilor'!D48+'Prognoza cheltuielilor'!C20,0)</f>
        <v>0</v>
      </c>
      <c r="F42" s="49">
        <f>IF('Prognoza veniturilor'!E48-'Prognoza cheltuielilor'!D20&lt;0,-'Prognoza veniturilor'!E48+'Prognoza cheltuielilor'!D20,0)</f>
        <v>0</v>
      </c>
    </row>
    <row r="43" spans="5:253" x14ac:dyDescent="0.2"/>
    <row r="44" spans="5:253" x14ac:dyDescent="0.2"/>
    <row r="45" spans="5:253" x14ac:dyDescent="0.2"/>
    <row r="46" spans="5:253" x14ac:dyDescent="0.2"/>
    <row r="47" spans="5:253" x14ac:dyDescent="0.2"/>
    <row r="48" spans="5:253"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sheetData>
  <customSheetViews>
    <customSheetView guid="{CFCAA516-04A4-438F-9C9F-E85EB651FC1F}" scale="75" hiddenRows="1" showRuler="0" topLeftCell="A21">
      <selection activeCell="C12" sqref="C12:C13"/>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1"/>
      <headerFooter alignWithMargins="0"/>
    </customSheetView>
    <customSheetView guid="{63BBC9A1-BC43-11D7-8BCA-000255C26D10}" scale="75" showPageBreaks="1" printArea="1" hiddenRows="1" showRuler="0" topLeftCell="A41">
      <selection activeCell="F72" sqref="F72"/>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2"/>
      <headerFooter alignWithMargins="0"/>
    </customSheetView>
  </customSheetViews>
  <mergeCells count="41">
    <mergeCell ref="B2:P2"/>
    <mergeCell ref="O5:O6"/>
    <mergeCell ref="B7:W7"/>
    <mergeCell ref="B13:W13"/>
    <mergeCell ref="E5:E6"/>
    <mergeCell ref="N5:N6"/>
    <mergeCell ref="Q1:W2"/>
    <mergeCell ref="B1:P1"/>
    <mergeCell ref="B20:W20"/>
    <mergeCell ref="B22:W22"/>
    <mergeCell ref="B3:W3"/>
    <mergeCell ref="P5:P6"/>
    <mergeCell ref="Q5:Q6"/>
    <mergeCell ref="W5:W6"/>
    <mergeCell ref="B4:W4"/>
    <mergeCell ref="F5:I5"/>
    <mergeCell ref="J5:M5"/>
    <mergeCell ref="R5:R6"/>
    <mergeCell ref="S5:S6"/>
    <mergeCell ref="T5:T6"/>
    <mergeCell ref="U5:U6"/>
    <mergeCell ref="V5:V6"/>
    <mergeCell ref="AA1:AG2"/>
    <mergeCell ref="X5:X6"/>
    <mergeCell ref="Y5:Y6"/>
    <mergeCell ref="Z5:Z6"/>
    <mergeCell ref="AA5:AA6"/>
    <mergeCell ref="AB5:AB6"/>
    <mergeCell ref="AC5:AC6"/>
    <mergeCell ref="AD5:AD6"/>
    <mergeCell ref="AE5:AE6"/>
    <mergeCell ref="AF5:AF6"/>
    <mergeCell ref="AG5:AG6"/>
    <mergeCell ref="X13:AL13"/>
    <mergeCell ref="X20:AL20"/>
    <mergeCell ref="X22:AL22"/>
    <mergeCell ref="AH5:AH6"/>
    <mergeCell ref="AI5:AI6"/>
    <mergeCell ref="AJ5:AJ6"/>
    <mergeCell ref="AK5:AK6"/>
    <mergeCell ref="AL5:AL6"/>
  </mergeCells>
  <phoneticPr fontId="5" type="noConversion"/>
  <dataValidations count="1">
    <dataValidation errorStyle="information" allowBlank="1" showInputMessage="1" showErrorMessage="1" sqref="E27:AL28 E21:AL21 E23:AL24 E8:AL11 E14:AL17"/>
  </dataValidations>
  <printOptions horizontalCentered="1" verticalCentered="1"/>
  <pageMargins left="0.19685039370078741" right="0.51181102362204722" top="0.23622047244094491" bottom="2.3622047244094491" header="0.23622047244094491" footer="0.11811023622047245"/>
  <pageSetup paperSize="9" scale="40" orientation="landscape" r:id="rId3"/>
  <headerFooter alignWithMargins="0">
    <oddFooter>&amp;L&amp;A&amp;C&amp;D&amp;R&amp;P/&amp;N</oddFooter>
  </headerFooter>
  <rowBreaks count="1" manualBreakCount="1">
    <brk id="29" max="19" man="1"/>
  </rowBreaks>
  <ignoredErrors>
    <ignoredError sqref="O28" unlockedFormula="1"/>
    <ignoredError sqref="N28" formulaRange="1" unlockedFormula="1"/>
  </ignoredErrors>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56"/>
    <pageSetUpPr fitToPage="1"/>
  </sheetPr>
  <dimension ref="A1:AO269"/>
  <sheetViews>
    <sheetView view="pageBreakPreview" zoomScaleNormal="70" zoomScaleSheetLayoutView="100" workbookViewId="0">
      <selection activeCell="B2" sqref="B1:AC33"/>
    </sheetView>
  </sheetViews>
  <sheetFormatPr defaultColWidth="9.140625" defaultRowHeight="12.75" x14ac:dyDescent="0.2"/>
  <cols>
    <col min="1" max="1" width="6.28515625" style="144" customWidth="1"/>
    <col min="2" max="2" width="4" style="146" bestFit="1" customWidth="1"/>
    <col min="3" max="3" width="52.42578125" style="146" customWidth="1"/>
    <col min="4" max="4" width="8.5703125" style="146" customWidth="1"/>
    <col min="5" max="29" width="6" style="146" customWidth="1"/>
    <col min="30" max="41" width="9.140625" style="145"/>
    <col min="42" max="16384" width="9.140625" style="146"/>
  </cols>
  <sheetData>
    <row r="1" spans="1:41" s="139" customFormat="1" ht="15.75" customHeight="1" x14ac:dyDescent="0.2">
      <c r="A1" s="136"/>
      <c r="B1" s="804" t="s">
        <v>152</v>
      </c>
      <c r="C1" s="805"/>
      <c r="D1" s="805"/>
      <c r="E1" s="805"/>
      <c r="F1" s="805"/>
      <c r="G1" s="805"/>
      <c r="H1" s="693" t="s">
        <v>510</v>
      </c>
      <c r="I1" s="748"/>
      <c r="J1" s="748"/>
      <c r="K1" s="748"/>
      <c r="L1" s="748"/>
      <c r="M1" s="748"/>
      <c r="N1" s="694"/>
      <c r="O1" s="137"/>
      <c r="P1" s="138"/>
      <c r="Q1" s="138"/>
      <c r="R1" s="693" t="s">
        <v>510</v>
      </c>
      <c r="S1" s="748"/>
      <c r="T1" s="748"/>
      <c r="U1" s="748"/>
      <c r="V1" s="748"/>
      <c r="W1" s="748"/>
      <c r="X1" s="694"/>
      <c r="Y1" s="138"/>
      <c r="Z1" s="138"/>
      <c r="AA1" s="138"/>
      <c r="AB1" s="138"/>
      <c r="AC1" s="138"/>
      <c r="AD1" s="138"/>
      <c r="AE1" s="138"/>
      <c r="AF1" s="138"/>
      <c r="AG1" s="138"/>
      <c r="AH1" s="138"/>
      <c r="AI1" s="138"/>
      <c r="AJ1" s="138"/>
      <c r="AK1" s="138"/>
      <c r="AL1" s="138"/>
      <c r="AM1" s="138"/>
      <c r="AN1" s="138"/>
      <c r="AO1" s="138"/>
    </row>
    <row r="2" spans="1:41" s="136" customFormat="1" ht="20.25" x14ac:dyDescent="0.2">
      <c r="A2" s="139"/>
      <c r="B2" s="806" t="s">
        <v>633</v>
      </c>
      <c r="C2" s="807"/>
      <c r="D2" s="807"/>
      <c r="E2" s="807"/>
      <c r="F2" s="807"/>
      <c r="G2" s="807"/>
      <c r="H2" s="695"/>
      <c r="I2" s="749"/>
      <c r="J2" s="749"/>
      <c r="K2" s="749"/>
      <c r="L2" s="749"/>
      <c r="M2" s="749"/>
      <c r="N2" s="696"/>
      <c r="O2" s="137"/>
      <c r="P2" s="138"/>
      <c r="Q2" s="138"/>
      <c r="R2" s="695"/>
      <c r="S2" s="749"/>
      <c r="T2" s="749"/>
      <c r="U2" s="749"/>
      <c r="V2" s="749"/>
      <c r="W2" s="749"/>
      <c r="X2" s="696"/>
      <c r="Y2" s="138"/>
      <c r="Z2" s="138"/>
      <c r="AA2" s="138"/>
      <c r="AB2" s="138"/>
      <c r="AC2" s="138"/>
      <c r="AD2" s="138"/>
      <c r="AE2" s="138"/>
      <c r="AF2" s="138"/>
      <c r="AG2" s="138"/>
      <c r="AH2" s="138"/>
      <c r="AI2" s="138"/>
      <c r="AJ2" s="138"/>
      <c r="AK2" s="138"/>
      <c r="AL2" s="138"/>
      <c r="AM2" s="138"/>
      <c r="AN2" s="138"/>
      <c r="AO2" s="138"/>
    </row>
    <row r="3" spans="1:41" s="143" customFormat="1" ht="15.75" x14ac:dyDescent="0.2">
      <c r="A3" s="140"/>
      <c r="B3" s="808"/>
      <c r="C3" s="809"/>
      <c r="D3" s="809"/>
      <c r="E3" s="809"/>
      <c r="F3" s="809"/>
      <c r="G3" s="809"/>
      <c r="H3" s="809"/>
      <c r="I3" s="809"/>
      <c r="J3" s="809"/>
      <c r="K3" s="809"/>
      <c r="L3" s="809"/>
      <c r="M3" s="809"/>
      <c r="N3" s="810"/>
      <c r="O3" s="141"/>
      <c r="P3" s="142"/>
      <c r="Q3" s="142"/>
      <c r="R3" s="142"/>
      <c r="S3" s="142"/>
      <c r="T3" s="142"/>
      <c r="U3" s="142"/>
      <c r="V3" s="142"/>
      <c r="W3" s="142"/>
      <c r="X3" s="142"/>
      <c r="Y3" s="142"/>
      <c r="Z3" s="142"/>
      <c r="AA3" s="142"/>
      <c r="AB3" s="142"/>
      <c r="AC3" s="142"/>
      <c r="AD3" s="142"/>
      <c r="AE3" s="142"/>
      <c r="AF3" s="142"/>
      <c r="AG3" s="142"/>
      <c r="AH3" s="142"/>
      <c r="AI3" s="142"/>
      <c r="AJ3" s="142"/>
      <c r="AK3" s="142"/>
      <c r="AL3" s="142"/>
      <c r="AM3" s="142"/>
      <c r="AN3" s="142"/>
      <c r="AO3" s="142"/>
    </row>
    <row r="4" spans="1:41" s="251" customFormat="1" ht="15" x14ac:dyDescent="0.2">
      <c r="A4" s="249"/>
      <c r="B4" s="800" t="s">
        <v>188</v>
      </c>
      <c r="C4" s="801"/>
      <c r="D4" s="801"/>
      <c r="E4" s="801"/>
      <c r="F4" s="801"/>
      <c r="G4" s="801"/>
      <c r="H4" s="801"/>
      <c r="I4" s="802"/>
      <c r="J4" s="802"/>
      <c r="K4" s="802"/>
      <c r="L4" s="802"/>
      <c r="M4" s="802"/>
      <c r="N4" s="803"/>
      <c r="O4" s="250"/>
      <c r="P4" s="85"/>
      <c r="Q4" s="85"/>
      <c r="R4" s="85"/>
      <c r="S4" s="85"/>
      <c r="T4" s="85"/>
      <c r="U4" s="85"/>
      <c r="V4" s="85"/>
      <c r="W4" s="85"/>
      <c r="X4" s="85"/>
      <c r="Y4" s="85"/>
      <c r="Z4" s="85"/>
      <c r="AA4" s="85"/>
      <c r="AB4" s="85"/>
      <c r="AC4" s="85"/>
      <c r="AD4" s="85"/>
      <c r="AE4" s="85"/>
      <c r="AF4" s="85"/>
      <c r="AG4" s="85"/>
      <c r="AH4" s="85"/>
      <c r="AI4" s="85"/>
      <c r="AJ4" s="85"/>
      <c r="AK4" s="85"/>
      <c r="AL4" s="85"/>
      <c r="AM4" s="85"/>
      <c r="AN4" s="85"/>
      <c r="AO4" s="85"/>
    </row>
    <row r="5" spans="1:41" s="145" customFormat="1" ht="45.75" customHeight="1" x14ac:dyDescent="0.2">
      <c r="A5" s="147"/>
      <c r="B5" s="66"/>
      <c r="C5" s="235"/>
      <c r="D5" s="39" t="s">
        <v>194</v>
      </c>
      <c r="E5" s="655" t="s">
        <v>28</v>
      </c>
      <c r="F5" s="655" t="s">
        <v>29</v>
      </c>
      <c r="G5" s="655" t="s">
        <v>103</v>
      </c>
      <c r="H5" s="655" t="s">
        <v>104</v>
      </c>
      <c r="I5" s="656" t="s">
        <v>105</v>
      </c>
      <c r="J5" s="656" t="s">
        <v>487</v>
      </c>
      <c r="K5" s="656" t="s">
        <v>488</v>
      </c>
      <c r="L5" s="656" t="s">
        <v>489</v>
      </c>
      <c r="M5" s="656" t="s">
        <v>490</v>
      </c>
      <c r="N5" s="656" t="s">
        <v>491</v>
      </c>
      <c r="O5" s="655" t="s">
        <v>715</v>
      </c>
      <c r="P5" s="655" t="s">
        <v>716</v>
      </c>
      <c r="Q5" s="655" t="s">
        <v>717</v>
      </c>
      <c r="R5" s="655" t="s">
        <v>718</v>
      </c>
      <c r="S5" s="656" t="s">
        <v>719</v>
      </c>
      <c r="T5" s="656" t="s">
        <v>720</v>
      </c>
      <c r="U5" s="656" t="s">
        <v>721</v>
      </c>
      <c r="V5" s="656" t="s">
        <v>722</v>
      </c>
      <c r="W5" s="656" t="s">
        <v>723</v>
      </c>
      <c r="X5" s="656" t="s">
        <v>724</v>
      </c>
      <c r="Y5" s="656" t="s">
        <v>725</v>
      </c>
      <c r="Z5" s="656" t="s">
        <v>726</v>
      </c>
      <c r="AA5" s="656" t="s">
        <v>727</v>
      </c>
      <c r="AB5" s="656" t="s">
        <v>728</v>
      </c>
      <c r="AC5" s="656" t="s">
        <v>729</v>
      </c>
    </row>
    <row r="6" spans="1:41" s="145" customFormat="1" x14ac:dyDescent="0.2">
      <c r="A6" s="147"/>
      <c r="B6" s="66">
        <v>1</v>
      </c>
      <c r="C6" s="236" t="s">
        <v>111</v>
      </c>
      <c r="D6" s="124"/>
      <c r="E6" s="124"/>
      <c r="F6" s="124"/>
      <c r="G6" s="124"/>
      <c r="H6" s="124"/>
      <c r="I6" s="124"/>
      <c r="J6" s="237"/>
      <c r="K6" s="237"/>
      <c r="L6" s="237"/>
      <c r="M6" s="237"/>
      <c r="N6" s="237"/>
      <c r="O6" s="124"/>
      <c r="P6" s="124"/>
      <c r="Q6" s="124"/>
      <c r="R6" s="124"/>
      <c r="S6" s="124"/>
      <c r="T6" s="237"/>
      <c r="U6" s="237"/>
      <c r="V6" s="237"/>
      <c r="W6" s="237"/>
      <c r="X6" s="237"/>
      <c r="Y6" s="237"/>
      <c r="Z6" s="237"/>
      <c r="AA6" s="237"/>
      <c r="AB6" s="237"/>
      <c r="AC6" s="237"/>
    </row>
    <row r="7" spans="1:41" s="145" customFormat="1" x14ac:dyDescent="0.2">
      <c r="A7" s="147"/>
      <c r="B7" s="66">
        <v>2</v>
      </c>
      <c r="C7" s="236" t="s">
        <v>112</v>
      </c>
      <c r="D7" s="124"/>
      <c r="E7" s="124"/>
      <c r="F7" s="124"/>
      <c r="G7" s="124"/>
      <c r="H7" s="124"/>
      <c r="I7" s="124"/>
      <c r="J7" s="237"/>
      <c r="K7" s="237"/>
      <c r="L7" s="237"/>
      <c r="M7" s="237"/>
      <c r="N7" s="237"/>
      <c r="O7" s="124"/>
      <c r="P7" s="124"/>
      <c r="Q7" s="124"/>
      <c r="R7" s="124"/>
      <c r="S7" s="124"/>
      <c r="T7" s="237"/>
      <c r="U7" s="237"/>
      <c r="V7" s="237"/>
      <c r="W7" s="237"/>
      <c r="X7" s="237"/>
      <c r="Y7" s="237"/>
      <c r="Z7" s="237"/>
      <c r="AA7" s="237"/>
      <c r="AB7" s="237"/>
      <c r="AC7" s="237"/>
    </row>
    <row r="8" spans="1:41" s="145" customFormat="1" ht="15.75" customHeight="1" x14ac:dyDescent="0.2">
      <c r="A8" s="147"/>
      <c r="B8" s="135" t="s">
        <v>123</v>
      </c>
      <c r="C8" s="235" t="s">
        <v>125</v>
      </c>
      <c r="D8" s="238">
        <f t="shared" ref="D8:N8" si="0">D6-D7</f>
        <v>0</v>
      </c>
      <c r="E8" s="238">
        <f>E6-E7</f>
        <v>0</v>
      </c>
      <c r="F8" s="238">
        <f t="shared" si="0"/>
        <v>0</v>
      </c>
      <c r="G8" s="238">
        <f t="shared" si="0"/>
        <v>0</v>
      </c>
      <c r="H8" s="238">
        <f t="shared" si="0"/>
        <v>0</v>
      </c>
      <c r="I8" s="239">
        <f t="shared" ref="I8:M8" si="1">I6-I7</f>
        <v>0</v>
      </c>
      <c r="J8" s="239">
        <f t="shared" si="1"/>
        <v>0</v>
      </c>
      <c r="K8" s="239">
        <f t="shared" si="1"/>
        <v>0</v>
      </c>
      <c r="L8" s="239">
        <f t="shared" si="1"/>
        <v>0</v>
      </c>
      <c r="M8" s="239">
        <f t="shared" si="1"/>
        <v>0</v>
      </c>
      <c r="N8" s="239">
        <f t="shared" si="0"/>
        <v>0</v>
      </c>
      <c r="O8" s="238">
        <f>O6-O7</f>
        <v>0</v>
      </c>
      <c r="P8" s="238">
        <f t="shared" ref="P8:X8" si="2">P6-P7</f>
        <v>0</v>
      </c>
      <c r="Q8" s="238">
        <f t="shared" si="2"/>
        <v>0</v>
      </c>
      <c r="R8" s="238">
        <f t="shared" si="2"/>
        <v>0</v>
      </c>
      <c r="S8" s="239">
        <f t="shared" si="2"/>
        <v>0</v>
      </c>
      <c r="T8" s="239">
        <f t="shared" si="2"/>
        <v>0</v>
      </c>
      <c r="U8" s="239">
        <f t="shared" si="2"/>
        <v>0</v>
      </c>
      <c r="V8" s="239">
        <f t="shared" si="2"/>
        <v>0</v>
      </c>
      <c r="W8" s="239">
        <f t="shared" si="2"/>
        <v>0</v>
      </c>
      <c r="X8" s="239">
        <f t="shared" si="2"/>
        <v>0</v>
      </c>
      <c r="Y8" s="239">
        <f t="shared" ref="Y8:AC8" si="3">Y6-Y7</f>
        <v>0</v>
      </c>
      <c r="Z8" s="239">
        <f t="shared" si="3"/>
        <v>0</v>
      </c>
      <c r="AA8" s="239">
        <f t="shared" si="3"/>
        <v>0</v>
      </c>
      <c r="AB8" s="239">
        <f t="shared" si="3"/>
        <v>0</v>
      </c>
      <c r="AC8" s="239">
        <f t="shared" si="3"/>
        <v>0</v>
      </c>
    </row>
    <row r="9" spans="1:41" s="145" customFormat="1" x14ac:dyDescent="0.2">
      <c r="A9" s="147"/>
      <c r="B9" s="66">
        <v>3</v>
      </c>
      <c r="C9" s="236" t="s">
        <v>106</v>
      </c>
      <c r="D9" s="124"/>
      <c r="E9" s="124"/>
      <c r="F9" s="124"/>
      <c r="G9" s="124"/>
      <c r="H9" s="124"/>
      <c r="I9" s="124"/>
      <c r="J9" s="237"/>
      <c r="K9" s="237"/>
      <c r="L9" s="237"/>
      <c r="M9" s="237"/>
      <c r="N9" s="237"/>
      <c r="O9" s="124"/>
      <c r="P9" s="124"/>
      <c r="Q9" s="124"/>
      <c r="R9" s="124"/>
      <c r="S9" s="124"/>
      <c r="T9" s="237"/>
      <c r="U9" s="237"/>
      <c r="V9" s="237"/>
      <c r="W9" s="237"/>
      <c r="X9" s="237"/>
      <c r="Y9" s="237"/>
      <c r="Z9" s="237"/>
      <c r="AA9" s="237"/>
      <c r="AB9" s="237"/>
      <c r="AC9" s="237"/>
    </row>
    <row r="10" spans="1:41" s="145" customFormat="1" x14ac:dyDescent="0.2">
      <c r="A10" s="147"/>
      <c r="B10" s="66">
        <v>4</v>
      </c>
      <c r="C10" s="236" t="s">
        <v>113</v>
      </c>
      <c r="D10" s="124"/>
      <c r="E10" s="124"/>
      <c r="F10" s="124"/>
      <c r="G10" s="124"/>
      <c r="H10" s="124"/>
      <c r="I10" s="124"/>
      <c r="J10" s="237"/>
      <c r="K10" s="237"/>
      <c r="L10" s="237"/>
      <c r="M10" s="237"/>
      <c r="N10" s="237"/>
      <c r="O10" s="124"/>
      <c r="P10" s="124"/>
      <c r="Q10" s="124"/>
      <c r="R10" s="124"/>
      <c r="S10" s="124"/>
      <c r="T10" s="237"/>
      <c r="U10" s="237"/>
      <c r="V10" s="237"/>
      <c r="W10" s="237"/>
      <c r="X10" s="237"/>
      <c r="Y10" s="237"/>
      <c r="Z10" s="237"/>
      <c r="AA10" s="237"/>
      <c r="AB10" s="237"/>
      <c r="AC10" s="237"/>
    </row>
    <row r="11" spans="1:41" s="145" customFormat="1" x14ac:dyDescent="0.2">
      <c r="A11" s="147"/>
      <c r="B11" s="66">
        <v>5</v>
      </c>
      <c r="C11" s="236" t="s">
        <v>114</v>
      </c>
      <c r="D11" s="124"/>
      <c r="E11" s="124"/>
      <c r="F11" s="124"/>
      <c r="G11" s="124"/>
      <c r="H11" s="124"/>
      <c r="I11" s="124"/>
      <c r="J11" s="237"/>
      <c r="K11" s="237"/>
      <c r="L11" s="237"/>
      <c r="M11" s="237"/>
      <c r="N11" s="237"/>
      <c r="O11" s="124"/>
      <c r="P11" s="124"/>
      <c r="Q11" s="124"/>
      <c r="R11" s="124"/>
      <c r="S11" s="124"/>
      <c r="T11" s="237"/>
      <c r="U11" s="237"/>
      <c r="V11" s="237"/>
      <c r="W11" s="237"/>
      <c r="X11" s="237"/>
      <c r="Y11" s="237"/>
      <c r="Z11" s="237"/>
      <c r="AA11" s="237"/>
      <c r="AB11" s="237"/>
      <c r="AC11" s="237"/>
    </row>
    <row r="12" spans="1:41" s="145" customFormat="1" x14ac:dyDescent="0.2">
      <c r="A12" s="147"/>
      <c r="B12" s="135" t="s">
        <v>124</v>
      </c>
      <c r="C12" s="235" t="s">
        <v>126</v>
      </c>
      <c r="D12" s="238">
        <f t="shared" ref="D12:N12" si="4">D9+D10+D11</f>
        <v>0</v>
      </c>
      <c r="E12" s="238">
        <f t="shared" si="4"/>
        <v>0</v>
      </c>
      <c r="F12" s="238">
        <f t="shared" si="4"/>
        <v>0</v>
      </c>
      <c r="G12" s="238">
        <f t="shared" si="4"/>
        <v>0</v>
      </c>
      <c r="H12" s="238">
        <f t="shared" si="4"/>
        <v>0</v>
      </c>
      <c r="I12" s="239">
        <f t="shared" ref="I12:M12" si="5">I9+I10+I11</f>
        <v>0</v>
      </c>
      <c r="J12" s="239">
        <f t="shared" si="5"/>
        <v>0</v>
      </c>
      <c r="K12" s="239">
        <f t="shared" si="5"/>
        <v>0</v>
      </c>
      <c r="L12" s="239">
        <f t="shared" si="5"/>
        <v>0</v>
      </c>
      <c r="M12" s="239">
        <f t="shared" si="5"/>
        <v>0</v>
      </c>
      <c r="N12" s="239">
        <f t="shared" si="4"/>
        <v>0</v>
      </c>
      <c r="O12" s="238">
        <f t="shared" ref="O12:X12" si="6">O9+O10+O11</f>
        <v>0</v>
      </c>
      <c r="P12" s="238">
        <f t="shared" si="6"/>
        <v>0</v>
      </c>
      <c r="Q12" s="238">
        <f t="shared" si="6"/>
        <v>0</v>
      </c>
      <c r="R12" s="238">
        <f t="shared" si="6"/>
        <v>0</v>
      </c>
      <c r="S12" s="239">
        <f t="shared" si="6"/>
        <v>0</v>
      </c>
      <c r="T12" s="239">
        <f t="shared" si="6"/>
        <v>0</v>
      </c>
      <c r="U12" s="239">
        <f t="shared" si="6"/>
        <v>0</v>
      </c>
      <c r="V12" s="239">
        <f t="shared" si="6"/>
        <v>0</v>
      </c>
      <c r="W12" s="239">
        <f t="shared" si="6"/>
        <v>0</v>
      </c>
      <c r="X12" s="239">
        <f t="shared" si="6"/>
        <v>0</v>
      </c>
      <c r="Y12" s="239">
        <f t="shared" ref="Y12:AC12" si="7">Y9+Y10+Y11</f>
        <v>0</v>
      </c>
      <c r="Z12" s="239">
        <f t="shared" si="7"/>
        <v>0</v>
      </c>
      <c r="AA12" s="239">
        <f t="shared" si="7"/>
        <v>0</v>
      </c>
      <c r="AB12" s="239">
        <f t="shared" si="7"/>
        <v>0</v>
      </c>
      <c r="AC12" s="239">
        <f t="shared" si="7"/>
        <v>0</v>
      </c>
    </row>
    <row r="13" spans="1:41" s="145" customFormat="1" ht="12.75" customHeight="1" x14ac:dyDescent="0.2">
      <c r="A13" s="147"/>
      <c r="B13" s="135" t="s">
        <v>127</v>
      </c>
      <c r="C13" s="235" t="s">
        <v>627</v>
      </c>
      <c r="D13" s="240"/>
      <c r="E13" s="240"/>
      <c r="F13" s="240"/>
      <c r="G13" s="240"/>
      <c r="H13" s="240"/>
      <c r="I13" s="241"/>
      <c r="J13" s="241"/>
      <c r="K13" s="241"/>
      <c r="L13" s="241"/>
      <c r="M13" s="241"/>
      <c r="N13" s="241"/>
      <c r="O13" s="240"/>
      <c r="P13" s="240"/>
      <c r="Q13" s="240"/>
      <c r="R13" s="240"/>
      <c r="S13" s="241"/>
      <c r="T13" s="241"/>
      <c r="U13" s="241"/>
      <c r="V13" s="241"/>
      <c r="W13" s="241"/>
      <c r="X13" s="241"/>
      <c r="Y13" s="241"/>
      <c r="Z13" s="241"/>
      <c r="AA13" s="241"/>
      <c r="AB13" s="241"/>
      <c r="AC13" s="241"/>
    </row>
    <row r="14" spans="1:41" s="248" customFormat="1" ht="15" x14ac:dyDescent="0.2">
      <c r="A14" s="244"/>
      <c r="B14" s="245"/>
      <c r="C14" s="246" t="s">
        <v>628</v>
      </c>
      <c r="D14" s="76">
        <f>D8+D12+D13</f>
        <v>0</v>
      </c>
      <c r="E14" s="76">
        <f t="shared" ref="E14:N14" si="8">E8+E12+E13</f>
        <v>0</v>
      </c>
      <c r="F14" s="76">
        <f t="shared" si="8"/>
        <v>0</v>
      </c>
      <c r="G14" s="76">
        <f t="shared" si="8"/>
        <v>0</v>
      </c>
      <c r="H14" s="76">
        <f t="shared" si="8"/>
        <v>0</v>
      </c>
      <c r="I14" s="76">
        <f t="shared" si="8"/>
        <v>0</v>
      </c>
      <c r="J14" s="76">
        <f t="shared" si="8"/>
        <v>0</v>
      </c>
      <c r="K14" s="76">
        <f t="shared" si="8"/>
        <v>0</v>
      </c>
      <c r="L14" s="76">
        <f t="shared" si="8"/>
        <v>0</v>
      </c>
      <c r="M14" s="76">
        <f t="shared" si="8"/>
        <v>0</v>
      </c>
      <c r="N14" s="76">
        <f t="shared" si="8"/>
        <v>0</v>
      </c>
      <c r="O14" s="76">
        <f t="shared" ref="O14:X14" si="9">O8+O12+O13</f>
        <v>0</v>
      </c>
      <c r="P14" s="76">
        <f t="shared" si="9"/>
        <v>0</v>
      </c>
      <c r="Q14" s="76">
        <f t="shared" si="9"/>
        <v>0</v>
      </c>
      <c r="R14" s="76">
        <f t="shared" si="9"/>
        <v>0</v>
      </c>
      <c r="S14" s="76">
        <f t="shared" si="9"/>
        <v>0</v>
      </c>
      <c r="T14" s="76">
        <f t="shared" si="9"/>
        <v>0</v>
      </c>
      <c r="U14" s="76">
        <f t="shared" si="9"/>
        <v>0</v>
      </c>
      <c r="V14" s="76">
        <f t="shared" si="9"/>
        <v>0</v>
      </c>
      <c r="W14" s="76">
        <f t="shared" si="9"/>
        <v>0</v>
      </c>
      <c r="X14" s="76">
        <f t="shared" si="9"/>
        <v>0</v>
      </c>
      <c r="Y14" s="76">
        <f t="shared" ref="Y14:AC14" si="10">Y8+Y12+Y13</f>
        <v>0</v>
      </c>
      <c r="Z14" s="76">
        <f t="shared" si="10"/>
        <v>0</v>
      </c>
      <c r="AA14" s="76">
        <f t="shared" si="10"/>
        <v>0</v>
      </c>
      <c r="AB14" s="76">
        <f t="shared" si="10"/>
        <v>0</v>
      </c>
      <c r="AC14" s="76">
        <f t="shared" si="10"/>
        <v>0</v>
      </c>
      <c r="AD14" s="247"/>
      <c r="AE14" s="247"/>
      <c r="AF14" s="247"/>
      <c r="AG14" s="247"/>
      <c r="AH14" s="247"/>
      <c r="AI14" s="247"/>
      <c r="AJ14" s="247"/>
      <c r="AK14" s="247"/>
      <c r="AL14" s="247"/>
      <c r="AM14" s="247"/>
      <c r="AN14" s="247"/>
      <c r="AO14" s="247"/>
    </row>
    <row r="15" spans="1:41" s="150" customFormat="1" ht="25.5" x14ac:dyDescent="0.2">
      <c r="A15" s="151"/>
      <c r="B15" s="135" t="s">
        <v>128</v>
      </c>
      <c r="C15" s="62" t="s">
        <v>115</v>
      </c>
      <c r="D15" s="238">
        <f t="shared" ref="D15:N15" si="11">SUM(D16:D18)</f>
        <v>0</v>
      </c>
      <c r="E15" s="238">
        <f t="shared" si="11"/>
        <v>0</v>
      </c>
      <c r="F15" s="238">
        <f t="shared" si="11"/>
        <v>0</v>
      </c>
      <c r="G15" s="238">
        <f t="shared" si="11"/>
        <v>0</v>
      </c>
      <c r="H15" s="238">
        <f t="shared" si="11"/>
        <v>0</v>
      </c>
      <c r="I15" s="239">
        <f t="shared" ref="I15:M15" si="12">SUM(I16:I18)</f>
        <v>0</v>
      </c>
      <c r="J15" s="239">
        <f t="shared" si="12"/>
        <v>0</v>
      </c>
      <c r="K15" s="239">
        <f t="shared" si="12"/>
        <v>0</v>
      </c>
      <c r="L15" s="239">
        <f t="shared" si="12"/>
        <v>0</v>
      </c>
      <c r="M15" s="239">
        <f t="shared" si="12"/>
        <v>0</v>
      </c>
      <c r="N15" s="239">
        <f t="shared" si="11"/>
        <v>0</v>
      </c>
      <c r="O15" s="238">
        <f t="shared" ref="O15:X15" si="13">SUM(O16:O18)</f>
        <v>0</v>
      </c>
      <c r="P15" s="238">
        <f t="shared" si="13"/>
        <v>0</v>
      </c>
      <c r="Q15" s="238">
        <f t="shared" si="13"/>
        <v>0</v>
      </c>
      <c r="R15" s="238">
        <f t="shared" si="13"/>
        <v>0</v>
      </c>
      <c r="S15" s="239">
        <f t="shared" si="13"/>
        <v>0</v>
      </c>
      <c r="T15" s="239">
        <f t="shared" si="13"/>
        <v>0</v>
      </c>
      <c r="U15" s="239">
        <f t="shared" si="13"/>
        <v>0</v>
      </c>
      <c r="V15" s="239">
        <f t="shared" si="13"/>
        <v>0</v>
      </c>
      <c r="W15" s="239">
        <f t="shared" si="13"/>
        <v>0</v>
      </c>
      <c r="X15" s="239">
        <f t="shared" si="13"/>
        <v>0</v>
      </c>
      <c r="Y15" s="239">
        <f t="shared" ref="Y15:AC15" si="14">SUM(Y16:Y18)</f>
        <v>0</v>
      </c>
      <c r="Z15" s="239">
        <f t="shared" si="14"/>
        <v>0</v>
      </c>
      <c r="AA15" s="239">
        <f t="shared" si="14"/>
        <v>0</v>
      </c>
      <c r="AB15" s="239">
        <f t="shared" si="14"/>
        <v>0</v>
      </c>
      <c r="AC15" s="239">
        <f t="shared" si="14"/>
        <v>0</v>
      </c>
    </row>
    <row r="16" spans="1:41" s="145" customFormat="1" x14ac:dyDescent="0.2">
      <c r="A16" s="147"/>
      <c r="B16" s="66">
        <v>6</v>
      </c>
      <c r="C16" s="236" t="s">
        <v>116</v>
      </c>
      <c r="D16" s="124"/>
      <c r="E16" s="124"/>
      <c r="F16" s="124"/>
      <c r="G16" s="124"/>
      <c r="H16" s="124"/>
      <c r="I16" s="237"/>
      <c r="J16" s="237"/>
      <c r="K16" s="237"/>
      <c r="L16" s="237"/>
      <c r="M16" s="237"/>
      <c r="N16" s="237"/>
      <c r="O16" s="124"/>
      <c r="P16" s="124"/>
      <c r="Q16" s="124"/>
      <c r="R16" s="124"/>
      <c r="S16" s="237"/>
      <c r="T16" s="237"/>
      <c r="U16" s="237"/>
      <c r="V16" s="237"/>
      <c r="W16" s="237"/>
      <c r="X16" s="237"/>
      <c r="Y16" s="237"/>
      <c r="Z16" s="237"/>
      <c r="AA16" s="237"/>
      <c r="AB16" s="237"/>
      <c r="AC16" s="237"/>
    </row>
    <row r="17" spans="1:41" s="145" customFormat="1" x14ac:dyDescent="0.2">
      <c r="A17" s="147"/>
      <c r="B17" s="66">
        <v>7</v>
      </c>
      <c r="C17" s="236" t="s">
        <v>117</v>
      </c>
      <c r="D17" s="124"/>
      <c r="E17" s="124"/>
      <c r="F17" s="124"/>
      <c r="G17" s="124"/>
      <c r="H17" s="124"/>
      <c r="I17" s="124"/>
      <c r="J17" s="237"/>
      <c r="K17" s="237"/>
      <c r="L17" s="237"/>
      <c r="M17" s="237"/>
      <c r="N17" s="237"/>
      <c r="O17" s="124"/>
      <c r="P17" s="124"/>
      <c r="Q17" s="124"/>
      <c r="R17" s="124"/>
      <c r="S17" s="124"/>
      <c r="T17" s="237"/>
      <c r="U17" s="237"/>
      <c r="V17" s="237"/>
      <c r="W17" s="237"/>
      <c r="X17" s="237"/>
      <c r="Y17" s="237"/>
      <c r="Z17" s="237"/>
      <c r="AA17" s="237"/>
      <c r="AB17" s="237"/>
      <c r="AC17" s="237"/>
    </row>
    <row r="18" spans="1:41" s="145" customFormat="1" x14ac:dyDescent="0.2">
      <c r="A18" s="147"/>
      <c r="B18" s="66">
        <v>8</v>
      </c>
      <c r="C18" s="236" t="s">
        <v>118</v>
      </c>
      <c r="D18" s="124"/>
      <c r="E18" s="124"/>
      <c r="F18" s="124"/>
      <c r="G18" s="124"/>
      <c r="H18" s="124"/>
      <c r="I18" s="237"/>
      <c r="J18" s="237"/>
      <c r="K18" s="237"/>
      <c r="L18" s="237"/>
      <c r="M18" s="237"/>
      <c r="N18" s="237"/>
      <c r="O18" s="124"/>
      <c r="P18" s="124"/>
      <c r="Q18" s="124"/>
      <c r="R18" s="124"/>
      <c r="S18" s="237"/>
      <c r="T18" s="237"/>
      <c r="U18" s="237"/>
      <c r="V18" s="237"/>
      <c r="W18" s="237"/>
      <c r="X18" s="237"/>
      <c r="Y18" s="237"/>
      <c r="Z18" s="237"/>
      <c r="AA18" s="237"/>
      <c r="AB18" s="237"/>
      <c r="AC18" s="237"/>
    </row>
    <row r="19" spans="1:41" s="150" customFormat="1" ht="25.5" x14ac:dyDescent="0.2">
      <c r="A19" s="151"/>
      <c r="B19" s="135" t="s">
        <v>129</v>
      </c>
      <c r="C19" s="62" t="s">
        <v>119</v>
      </c>
      <c r="D19" s="238">
        <f t="shared" ref="D19:N19" si="15">SUM(D20:D22)</f>
        <v>0</v>
      </c>
      <c r="E19" s="238">
        <f t="shared" si="15"/>
        <v>0</v>
      </c>
      <c r="F19" s="238">
        <f t="shared" si="15"/>
        <v>0</v>
      </c>
      <c r="G19" s="238">
        <f t="shared" si="15"/>
        <v>0</v>
      </c>
      <c r="H19" s="238">
        <f t="shared" si="15"/>
        <v>0</v>
      </c>
      <c r="I19" s="239">
        <f t="shared" ref="I19:M19" si="16">SUM(I20:I22)</f>
        <v>0</v>
      </c>
      <c r="J19" s="239">
        <f t="shared" si="16"/>
        <v>0</v>
      </c>
      <c r="K19" s="239">
        <f t="shared" si="16"/>
        <v>0</v>
      </c>
      <c r="L19" s="239">
        <f t="shared" si="16"/>
        <v>0</v>
      </c>
      <c r="M19" s="239">
        <f t="shared" si="16"/>
        <v>0</v>
      </c>
      <c r="N19" s="239">
        <f t="shared" si="15"/>
        <v>0</v>
      </c>
      <c r="O19" s="238">
        <f t="shared" ref="O19:X19" si="17">SUM(O20:O22)</f>
        <v>0</v>
      </c>
      <c r="P19" s="238">
        <f t="shared" si="17"/>
        <v>0</v>
      </c>
      <c r="Q19" s="238">
        <f t="shared" si="17"/>
        <v>0</v>
      </c>
      <c r="R19" s="238">
        <f t="shared" si="17"/>
        <v>0</v>
      </c>
      <c r="S19" s="239">
        <f t="shared" si="17"/>
        <v>0</v>
      </c>
      <c r="T19" s="239">
        <f t="shared" si="17"/>
        <v>0</v>
      </c>
      <c r="U19" s="239">
        <f t="shared" si="17"/>
        <v>0</v>
      </c>
      <c r="V19" s="239">
        <f t="shared" si="17"/>
        <v>0</v>
      </c>
      <c r="W19" s="239">
        <f t="shared" si="17"/>
        <v>0</v>
      </c>
      <c r="X19" s="239">
        <f t="shared" si="17"/>
        <v>0</v>
      </c>
      <c r="Y19" s="239">
        <f t="shared" ref="Y19:AC19" si="18">SUM(Y20:Y22)</f>
        <v>0</v>
      </c>
      <c r="Z19" s="239">
        <f t="shared" si="18"/>
        <v>0</v>
      </c>
      <c r="AA19" s="239">
        <f t="shared" si="18"/>
        <v>0</v>
      </c>
      <c r="AB19" s="239">
        <f t="shared" si="18"/>
        <v>0</v>
      </c>
      <c r="AC19" s="239">
        <f t="shared" si="18"/>
        <v>0</v>
      </c>
    </row>
    <row r="20" spans="1:41" s="145" customFormat="1" x14ac:dyDescent="0.2">
      <c r="A20" s="147"/>
      <c r="B20" s="66">
        <v>9</v>
      </c>
      <c r="C20" s="236" t="s">
        <v>116</v>
      </c>
      <c r="D20" s="124"/>
      <c r="E20" s="124"/>
      <c r="F20" s="124"/>
      <c r="G20" s="124"/>
      <c r="H20" s="124"/>
      <c r="I20" s="237"/>
      <c r="J20" s="237"/>
      <c r="K20" s="237"/>
      <c r="L20" s="237"/>
      <c r="M20" s="237"/>
      <c r="N20" s="237"/>
      <c r="O20" s="124"/>
      <c r="P20" s="124"/>
      <c r="Q20" s="124"/>
      <c r="R20" s="124"/>
      <c r="S20" s="237"/>
      <c r="T20" s="237"/>
      <c r="U20" s="237"/>
      <c r="V20" s="237"/>
      <c r="W20" s="237"/>
      <c r="X20" s="237"/>
      <c r="Y20" s="237"/>
      <c r="Z20" s="237"/>
      <c r="AA20" s="237"/>
      <c r="AB20" s="237"/>
      <c r="AC20" s="237"/>
    </row>
    <row r="21" spans="1:41" s="145" customFormat="1" x14ac:dyDescent="0.2">
      <c r="A21" s="147"/>
      <c r="B21" s="66">
        <v>10</v>
      </c>
      <c r="C21" s="236" t="s">
        <v>117</v>
      </c>
      <c r="D21" s="124"/>
      <c r="E21" s="124"/>
      <c r="F21" s="124"/>
      <c r="G21" s="124"/>
      <c r="H21" s="124"/>
      <c r="I21" s="237"/>
      <c r="J21" s="237"/>
      <c r="K21" s="237"/>
      <c r="L21" s="237"/>
      <c r="M21" s="237"/>
      <c r="N21" s="237"/>
      <c r="O21" s="124"/>
      <c r="P21" s="124"/>
      <c r="Q21" s="124"/>
      <c r="R21" s="124"/>
      <c r="S21" s="237"/>
      <c r="T21" s="237"/>
      <c r="U21" s="237"/>
      <c r="V21" s="237"/>
      <c r="W21" s="237"/>
      <c r="X21" s="237"/>
      <c r="Y21" s="237"/>
      <c r="Z21" s="237"/>
      <c r="AA21" s="237"/>
      <c r="AB21" s="237"/>
      <c r="AC21" s="237"/>
    </row>
    <row r="22" spans="1:41" s="145" customFormat="1" x14ac:dyDescent="0.2">
      <c r="A22" s="147"/>
      <c r="B22" s="66">
        <v>11</v>
      </c>
      <c r="C22" s="236" t="s">
        <v>118</v>
      </c>
      <c r="D22" s="124"/>
      <c r="E22" s="124"/>
      <c r="F22" s="124"/>
      <c r="G22" s="124"/>
      <c r="H22" s="124"/>
      <c r="I22" s="237"/>
      <c r="J22" s="237"/>
      <c r="K22" s="237"/>
      <c r="L22" s="237"/>
      <c r="M22" s="237"/>
      <c r="N22" s="237"/>
      <c r="O22" s="124"/>
      <c r="P22" s="124"/>
      <c r="Q22" s="124"/>
      <c r="R22" s="124"/>
      <c r="S22" s="237"/>
      <c r="T22" s="237"/>
      <c r="U22" s="237"/>
      <c r="V22" s="237"/>
      <c r="W22" s="237"/>
      <c r="X22" s="237"/>
      <c r="Y22" s="237"/>
      <c r="Z22" s="237"/>
      <c r="AA22" s="237"/>
      <c r="AB22" s="237"/>
      <c r="AC22" s="237"/>
    </row>
    <row r="23" spans="1:41" s="150" customFormat="1" ht="15.75" customHeight="1" x14ac:dyDescent="0.2">
      <c r="A23" s="151"/>
      <c r="B23" s="135" t="s">
        <v>130</v>
      </c>
      <c r="C23" s="235" t="s">
        <v>629</v>
      </c>
      <c r="D23" s="242"/>
      <c r="E23" s="242"/>
      <c r="F23" s="242"/>
      <c r="G23" s="242"/>
      <c r="H23" s="242"/>
      <c r="I23" s="243"/>
      <c r="J23" s="243"/>
      <c r="K23" s="243"/>
      <c r="L23" s="243"/>
      <c r="M23" s="243"/>
      <c r="N23" s="243"/>
      <c r="O23" s="242"/>
      <c r="P23" s="242"/>
      <c r="Q23" s="242"/>
      <c r="R23" s="242"/>
      <c r="S23" s="243"/>
      <c r="T23" s="243"/>
      <c r="U23" s="243"/>
      <c r="V23" s="243"/>
      <c r="W23" s="243"/>
      <c r="X23" s="243"/>
      <c r="Y23" s="243"/>
      <c r="Z23" s="243"/>
      <c r="AA23" s="243"/>
      <c r="AB23" s="243"/>
      <c r="AC23" s="243"/>
    </row>
    <row r="24" spans="1:41" s="150" customFormat="1" ht="15.75" customHeight="1" x14ac:dyDescent="0.2">
      <c r="A24" s="151"/>
      <c r="B24" s="135" t="s">
        <v>630</v>
      </c>
      <c r="C24" s="235" t="s">
        <v>631</v>
      </c>
      <c r="D24" s="242"/>
      <c r="E24" s="242"/>
      <c r="F24" s="242"/>
      <c r="G24" s="242"/>
      <c r="H24" s="242"/>
      <c r="I24" s="640"/>
      <c r="J24" s="243"/>
      <c r="K24" s="243"/>
      <c r="L24" s="243"/>
      <c r="M24" s="243"/>
      <c r="N24" s="243"/>
      <c r="O24" s="242"/>
      <c r="P24" s="242"/>
      <c r="Q24" s="242"/>
      <c r="R24" s="242"/>
      <c r="S24" s="640"/>
      <c r="T24" s="243"/>
      <c r="U24" s="243"/>
      <c r="V24" s="243"/>
      <c r="W24" s="243"/>
      <c r="X24" s="243"/>
      <c r="Y24" s="243"/>
      <c r="Z24" s="243"/>
      <c r="AA24" s="243"/>
      <c r="AB24" s="243"/>
      <c r="AC24" s="243"/>
    </row>
    <row r="25" spans="1:41" s="145" customFormat="1" x14ac:dyDescent="0.2">
      <c r="A25" s="147"/>
      <c r="B25" s="66">
        <v>12</v>
      </c>
      <c r="C25" s="236" t="s">
        <v>107</v>
      </c>
      <c r="D25" s="124"/>
      <c r="E25" s="124"/>
      <c r="F25" s="124"/>
      <c r="G25" s="124"/>
      <c r="H25" s="124"/>
      <c r="I25" s="124"/>
      <c r="J25" s="237"/>
      <c r="K25" s="237"/>
      <c r="L25" s="237"/>
      <c r="M25" s="237"/>
      <c r="N25" s="237"/>
      <c r="O25" s="124"/>
      <c r="P25" s="124"/>
      <c r="Q25" s="124"/>
      <c r="R25" s="124"/>
      <c r="S25" s="124"/>
      <c r="T25" s="237"/>
      <c r="U25" s="237"/>
      <c r="V25" s="237"/>
      <c r="W25" s="237"/>
      <c r="X25" s="237"/>
      <c r="Y25" s="237"/>
      <c r="Z25" s="237"/>
      <c r="AA25" s="237"/>
      <c r="AB25" s="237"/>
      <c r="AC25" s="237"/>
    </row>
    <row r="26" spans="1:41" s="145" customFormat="1" x14ac:dyDescent="0.2">
      <c r="A26" s="147"/>
      <c r="B26" s="66">
        <v>13</v>
      </c>
      <c r="C26" s="236" t="s">
        <v>120</v>
      </c>
      <c r="D26" s="124"/>
      <c r="E26" s="124"/>
      <c r="F26" s="124"/>
      <c r="G26" s="124"/>
      <c r="H26" s="124"/>
      <c r="I26" s="124"/>
      <c r="J26" s="237"/>
      <c r="K26" s="237"/>
      <c r="L26" s="237"/>
      <c r="M26" s="237"/>
      <c r="N26" s="237"/>
      <c r="O26" s="124"/>
      <c r="P26" s="124"/>
      <c r="Q26" s="124"/>
      <c r="R26" s="124"/>
      <c r="S26" s="124"/>
      <c r="T26" s="237"/>
      <c r="U26" s="237"/>
      <c r="V26" s="237"/>
      <c r="W26" s="237"/>
      <c r="X26" s="237"/>
      <c r="Y26" s="237"/>
      <c r="Z26" s="237"/>
      <c r="AA26" s="237"/>
      <c r="AB26" s="237"/>
      <c r="AC26" s="237"/>
    </row>
    <row r="27" spans="1:41" s="145" customFormat="1" x14ac:dyDescent="0.2">
      <c r="A27" s="147"/>
      <c r="B27" s="66">
        <v>14</v>
      </c>
      <c r="C27" s="236" t="s">
        <v>121</v>
      </c>
      <c r="D27" s="124"/>
      <c r="E27" s="124"/>
      <c r="F27" s="124"/>
      <c r="G27" s="124"/>
      <c r="H27" s="124"/>
      <c r="I27" s="124"/>
      <c r="J27" s="237"/>
      <c r="K27" s="237"/>
      <c r="L27" s="237"/>
      <c r="M27" s="237"/>
      <c r="N27" s="237"/>
      <c r="O27" s="124"/>
      <c r="P27" s="124"/>
      <c r="Q27" s="124"/>
      <c r="R27" s="124"/>
      <c r="S27" s="124"/>
      <c r="T27" s="237"/>
      <c r="U27" s="237"/>
      <c r="V27" s="237"/>
      <c r="W27" s="237"/>
      <c r="X27" s="237"/>
      <c r="Y27" s="237"/>
      <c r="Z27" s="237"/>
      <c r="AA27" s="237"/>
      <c r="AB27" s="237"/>
      <c r="AC27" s="237"/>
    </row>
    <row r="28" spans="1:41" s="145" customFormat="1" x14ac:dyDescent="0.2">
      <c r="A28" s="147"/>
      <c r="B28" s="66">
        <v>15</v>
      </c>
      <c r="C28" s="236" t="s">
        <v>122</v>
      </c>
      <c r="D28" s="124"/>
      <c r="E28" s="124"/>
      <c r="F28" s="124"/>
      <c r="G28" s="124"/>
      <c r="H28" s="124"/>
      <c r="I28" s="124"/>
      <c r="J28" s="237"/>
      <c r="K28" s="237"/>
      <c r="L28" s="237"/>
      <c r="M28" s="237"/>
      <c r="N28" s="237"/>
      <c r="O28" s="124"/>
      <c r="P28" s="124"/>
      <c r="Q28" s="124"/>
      <c r="R28" s="124"/>
      <c r="S28" s="124"/>
      <c r="T28" s="237"/>
      <c r="U28" s="237"/>
      <c r="V28" s="237"/>
      <c r="W28" s="237"/>
      <c r="X28" s="237"/>
      <c r="Y28" s="237"/>
      <c r="Z28" s="237"/>
      <c r="AA28" s="237"/>
      <c r="AB28" s="237"/>
      <c r="AC28" s="237"/>
    </row>
    <row r="29" spans="1:41" s="145" customFormat="1" x14ac:dyDescent="0.2">
      <c r="A29" s="147"/>
      <c r="B29" s="66">
        <v>16</v>
      </c>
      <c r="C29" s="236" t="s">
        <v>108</v>
      </c>
      <c r="D29" s="124"/>
      <c r="E29" s="124"/>
      <c r="F29" s="124"/>
      <c r="G29" s="124"/>
      <c r="H29" s="124"/>
      <c r="I29" s="124"/>
      <c r="J29" s="237"/>
      <c r="K29" s="237"/>
      <c r="L29" s="237"/>
      <c r="M29" s="237"/>
      <c r="N29" s="237"/>
      <c r="O29" s="124"/>
      <c r="P29" s="124"/>
      <c r="Q29" s="124"/>
      <c r="R29" s="124"/>
      <c r="S29" s="124"/>
      <c r="T29" s="237"/>
      <c r="U29" s="237"/>
      <c r="V29" s="237"/>
      <c r="W29" s="237"/>
      <c r="X29" s="237"/>
      <c r="Y29" s="237"/>
      <c r="Z29" s="237"/>
      <c r="AA29" s="237"/>
      <c r="AB29" s="237"/>
      <c r="AC29" s="237"/>
    </row>
    <row r="30" spans="1:41" s="145" customFormat="1" x14ac:dyDescent="0.2">
      <c r="A30" s="147"/>
      <c r="B30" s="135" t="s">
        <v>632</v>
      </c>
      <c r="C30" s="235" t="s">
        <v>109</v>
      </c>
      <c r="D30" s="238">
        <f t="shared" ref="D30:N30" si="19">D25+D26+D29</f>
        <v>0</v>
      </c>
      <c r="E30" s="238">
        <f t="shared" si="19"/>
        <v>0</v>
      </c>
      <c r="F30" s="238">
        <f t="shared" si="19"/>
        <v>0</v>
      </c>
      <c r="G30" s="238">
        <f t="shared" si="19"/>
        <v>0</v>
      </c>
      <c r="H30" s="238">
        <f t="shared" si="19"/>
        <v>0</v>
      </c>
      <c r="I30" s="239">
        <f t="shared" ref="I30:M30" si="20">I25+I26+I29</f>
        <v>0</v>
      </c>
      <c r="J30" s="239">
        <f t="shared" si="20"/>
        <v>0</v>
      </c>
      <c r="K30" s="239">
        <f t="shared" si="20"/>
        <v>0</v>
      </c>
      <c r="L30" s="239">
        <f t="shared" si="20"/>
        <v>0</v>
      </c>
      <c r="M30" s="239">
        <f t="shared" si="20"/>
        <v>0</v>
      </c>
      <c r="N30" s="239">
        <f t="shared" si="19"/>
        <v>0</v>
      </c>
      <c r="O30" s="238">
        <f t="shared" ref="O30:X30" si="21">O25+O26+O29</f>
        <v>0</v>
      </c>
      <c r="P30" s="238">
        <f t="shared" si="21"/>
        <v>0</v>
      </c>
      <c r="Q30" s="238">
        <f t="shared" si="21"/>
        <v>0</v>
      </c>
      <c r="R30" s="238">
        <f t="shared" si="21"/>
        <v>0</v>
      </c>
      <c r="S30" s="239">
        <f t="shared" si="21"/>
        <v>0</v>
      </c>
      <c r="T30" s="239">
        <f t="shared" si="21"/>
        <v>0</v>
      </c>
      <c r="U30" s="239">
        <f t="shared" si="21"/>
        <v>0</v>
      </c>
      <c r="V30" s="239">
        <f t="shared" si="21"/>
        <v>0</v>
      </c>
      <c r="W30" s="239">
        <f t="shared" si="21"/>
        <v>0</v>
      </c>
      <c r="X30" s="239">
        <f t="shared" si="21"/>
        <v>0</v>
      </c>
      <c r="Y30" s="239">
        <f t="shared" ref="Y30:AC30" si="22">Y25+Y26+Y29</f>
        <v>0</v>
      </c>
      <c r="Z30" s="239">
        <f t="shared" si="22"/>
        <v>0</v>
      </c>
      <c r="AA30" s="239">
        <f t="shared" si="22"/>
        <v>0</v>
      </c>
      <c r="AB30" s="239">
        <f t="shared" si="22"/>
        <v>0</v>
      </c>
      <c r="AC30" s="239">
        <f t="shared" si="22"/>
        <v>0</v>
      </c>
    </row>
    <row r="31" spans="1:41" s="255" customFormat="1" ht="15.75" thickBot="1" x14ac:dyDescent="0.25">
      <c r="A31" s="252"/>
      <c r="B31" s="253"/>
      <c r="C31" s="254" t="s">
        <v>110</v>
      </c>
      <c r="D31" s="80">
        <f>D15+D19+D23+D30+D24</f>
        <v>0</v>
      </c>
      <c r="E31" s="80">
        <f t="shared" ref="E31:N31" si="23">E15+E19+E23+E30+E24</f>
        <v>0</v>
      </c>
      <c r="F31" s="80">
        <f t="shared" si="23"/>
        <v>0</v>
      </c>
      <c r="G31" s="80">
        <f t="shared" si="23"/>
        <v>0</v>
      </c>
      <c r="H31" s="80">
        <f t="shared" si="23"/>
        <v>0</v>
      </c>
      <c r="I31" s="80">
        <f t="shared" si="23"/>
        <v>0</v>
      </c>
      <c r="J31" s="80">
        <f t="shared" si="23"/>
        <v>0</v>
      </c>
      <c r="K31" s="80">
        <f t="shared" si="23"/>
        <v>0</v>
      </c>
      <c r="L31" s="80">
        <f t="shared" si="23"/>
        <v>0</v>
      </c>
      <c r="M31" s="80">
        <f t="shared" si="23"/>
        <v>0</v>
      </c>
      <c r="N31" s="80">
        <f t="shared" si="23"/>
        <v>0</v>
      </c>
      <c r="O31" s="80">
        <f t="shared" ref="O31:X31" si="24">O15+O19+O23+O30+O24</f>
        <v>0</v>
      </c>
      <c r="P31" s="80">
        <f t="shared" si="24"/>
        <v>0</v>
      </c>
      <c r="Q31" s="80">
        <f t="shared" si="24"/>
        <v>0</v>
      </c>
      <c r="R31" s="80">
        <f t="shared" si="24"/>
        <v>0</v>
      </c>
      <c r="S31" s="80">
        <f t="shared" si="24"/>
        <v>0</v>
      </c>
      <c r="T31" s="80">
        <f t="shared" si="24"/>
        <v>0</v>
      </c>
      <c r="U31" s="80">
        <f t="shared" si="24"/>
        <v>0</v>
      </c>
      <c r="V31" s="80">
        <f t="shared" si="24"/>
        <v>0</v>
      </c>
      <c r="W31" s="80">
        <f t="shared" si="24"/>
        <v>0</v>
      </c>
      <c r="X31" s="80">
        <f t="shared" si="24"/>
        <v>0</v>
      </c>
      <c r="Y31" s="80">
        <f t="shared" ref="Y31:AC31" si="25">Y15+Y19+Y23+Y30+Y24</f>
        <v>0</v>
      </c>
      <c r="Z31" s="80">
        <f t="shared" si="25"/>
        <v>0</v>
      </c>
      <c r="AA31" s="80">
        <f t="shared" si="25"/>
        <v>0</v>
      </c>
      <c r="AB31" s="80">
        <f t="shared" si="25"/>
        <v>0</v>
      </c>
      <c r="AC31" s="80">
        <f t="shared" si="25"/>
        <v>0</v>
      </c>
      <c r="AD31" s="85"/>
      <c r="AE31" s="85"/>
      <c r="AF31" s="85"/>
      <c r="AG31" s="85"/>
      <c r="AH31" s="85"/>
      <c r="AI31" s="85"/>
      <c r="AJ31" s="85"/>
      <c r="AK31" s="85"/>
      <c r="AL31" s="85"/>
      <c r="AM31" s="85"/>
      <c r="AN31" s="85"/>
      <c r="AO31" s="85"/>
    </row>
    <row r="32" spans="1:41" s="145" customFormat="1" x14ac:dyDescent="0.2">
      <c r="A32" s="154"/>
      <c r="B32" s="155"/>
      <c r="C32" s="155"/>
      <c r="D32" s="155"/>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5"/>
    </row>
    <row r="33" spans="1:29" s="145" customFormat="1" x14ac:dyDescent="0.2">
      <c r="A33" s="147"/>
      <c r="C33" s="145" t="s">
        <v>131</v>
      </c>
      <c r="D33" s="288">
        <f t="shared" ref="D33:N33" si="26">D14-D31</f>
        <v>0</v>
      </c>
      <c r="E33" s="156">
        <f t="shared" si="26"/>
        <v>0</v>
      </c>
      <c r="F33" s="156">
        <f t="shared" si="26"/>
        <v>0</v>
      </c>
      <c r="G33" s="156">
        <f t="shared" si="26"/>
        <v>0</v>
      </c>
      <c r="H33" s="156">
        <f t="shared" si="26"/>
        <v>0</v>
      </c>
      <c r="I33" s="156">
        <f t="shared" ref="I33:M33" si="27">I14-I31</f>
        <v>0</v>
      </c>
      <c r="J33" s="156">
        <f t="shared" si="27"/>
        <v>0</v>
      </c>
      <c r="K33" s="156">
        <f t="shared" si="27"/>
        <v>0</v>
      </c>
      <c r="L33" s="156">
        <f t="shared" si="27"/>
        <v>0</v>
      </c>
      <c r="M33" s="156">
        <f t="shared" si="27"/>
        <v>0</v>
      </c>
      <c r="N33" s="156">
        <f t="shared" si="26"/>
        <v>0</v>
      </c>
      <c r="O33" s="288">
        <f>O14-O31</f>
        <v>0</v>
      </c>
      <c r="P33" s="156">
        <f t="shared" ref="P33:X33" si="28">P14-P31</f>
        <v>0</v>
      </c>
      <c r="Q33" s="156">
        <f t="shared" si="28"/>
        <v>0</v>
      </c>
      <c r="R33" s="156">
        <f t="shared" si="28"/>
        <v>0</v>
      </c>
      <c r="S33" s="156">
        <f t="shared" si="28"/>
        <v>0</v>
      </c>
      <c r="T33" s="156">
        <f t="shared" si="28"/>
        <v>0</v>
      </c>
      <c r="U33" s="156">
        <f t="shared" si="28"/>
        <v>0</v>
      </c>
      <c r="V33" s="156">
        <f t="shared" si="28"/>
        <v>0</v>
      </c>
      <c r="W33" s="156">
        <f t="shared" si="28"/>
        <v>0</v>
      </c>
      <c r="X33" s="156">
        <f t="shared" si="28"/>
        <v>0</v>
      </c>
      <c r="Y33" s="156">
        <f t="shared" ref="Y33:AC33" si="29">Y14-Y31</f>
        <v>0</v>
      </c>
      <c r="Z33" s="156">
        <f t="shared" si="29"/>
        <v>0</v>
      </c>
      <c r="AA33" s="156">
        <f t="shared" si="29"/>
        <v>0</v>
      </c>
      <c r="AB33" s="156">
        <f t="shared" si="29"/>
        <v>0</v>
      </c>
      <c r="AC33" s="156">
        <f t="shared" si="29"/>
        <v>0</v>
      </c>
    </row>
    <row r="34" spans="1:29" s="145" customFormat="1" x14ac:dyDescent="0.2">
      <c r="A34" s="147"/>
    </row>
    <row r="35" spans="1:29" s="145" customFormat="1" x14ac:dyDescent="0.2">
      <c r="A35" s="147"/>
    </row>
    <row r="36" spans="1:29" s="145" customFormat="1" x14ac:dyDescent="0.2">
      <c r="A36" s="147"/>
    </row>
    <row r="37" spans="1:29" s="145" customFormat="1" x14ac:dyDescent="0.2">
      <c r="A37" s="147"/>
    </row>
    <row r="38" spans="1:29" s="145" customFormat="1" x14ac:dyDescent="0.2">
      <c r="A38" s="147"/>
    </row>
    <row r="39" spans="1:29" s="145" customFormat="1" x14ac:dyDescent="0.2">
      <c r="A39" s="147"/>
    </row>
    <row r="40" spans="1:29" s="145" customFormat="1" x14ac:dyDescent="0.2">
      <c r="A40" s="147"/>
    </row>
    <row r="41" spans="1:29" s="145" customFormat="1" x14ac:dyDescent="0.2">
      <c r="A41" s="147"/>
    </row>
    <row r="42" spans="1:29" s="145" customFormat="1" x14ac:dyDescent="0.2">
      <c r="A42" s="147"/>
    </row>
    <row r="43" spans="1:29" s="145" customFormat="1" x14ac:dyDescent="0.2">
      <c r="A43" s="147"/>
    </row>
    <row r="44" spans="1:29" s="145" customFormat="1" x14ac:dyDescent="0.2">
      <c r="A44" s="147"/>
    </row>
    <row r="45" spans="1:29" s="145" customFormat="1" x14ac:dyDescent="0.2">
      <c r="A45" s="147"/>
    </row>
    <row r="46" spans="1:29" s="145" customFormat="1" x14ac:dyDescent="0.2">
      <c r="A46" s="147"/>
    </row>
    <row r="47" spans="1:29" s="145" customFormat="1" x14ac:dyDescent="0.2">
      <c r="A47" s="147"/>
    </row>
    <row r="48" spans="1:29" s="145" customFormat="1" x14ac:dyDescent="0.2">
      <c r="A48" s="147"/>
    </row>
    <row r="49" spans="1:1" s="145" customFormat="1" x14ac:dyDescent="0.2">
      <c r="A49" s="147"/>
    </row>
    <row r="50" spans="1:1" s="145" customFormat="1" x14ac:dyDescent="0.2">
      <c r="A50" s="147"/>
    </row>
    <row r="51" spans="1:1" s="145" customFormat="1" x14ac:dyDescent="0.2">
      <c r="A51" s="147"/>
    </row>
    <row r="52" spans="1:1" s="145" customFormat="1" x14ac:dyDescent="0.2">
      <c r="A52" s="147"/>
    </row>
    <row r="53" spans="1:1" s="145" customFormat="1" x14ac:dyDescent="0.2">
      <c r="A53" s="147"/>
    </row>
    <row r="54" spans="1:1" s="145" customFormat="1" x14ac:dyDescent="0.2">
      <c r="A54" s="147"/>
    </row>
    <row r="55" spans="1:1" s="145" customFormat="1" x14ac:dyDescent="0.2">
      <c r="A55" s="147"/>
    </row>
    <row r="56" spans="1:1" s="145" customFormat="1" x14ac:dyDescent="0.2">
      <c r="A56" s="147"/>
    </row>
    <row r="57" spans="1:1" s="145" customFormat="1" x14ac:dyDescent="0.2">
      <c r="A57" s="147"/>
    </row>
    <row r="58" spans="1:1" s="145" customFormat="1" x14ac:dyDescent="0.2">
      <c r="A58" s="147"/>
    </row>
    <row r="59" spans="1:1" s="145" customFormat="1" x14ac:dyDescent="0.2">
      <c r="A59" s="147"/>
    </row>
    <row r="60" spans="1:1" s="145" customFormat="1" x14ac:dyDescent="0.2">
      <c r="A60" s="147"/>
    </row>
    <row r="61" spans="1:1" s="145" customFormat="1" x14ac:dyDescent="0.2">
      <c r="A61" s="147"/>
    </row>
    <row r="62" spans="1:1" s="145" customFormat="1" x14ac:dyDescent="0.2">
      <c r="A62" s="147"/>
    </row>
    <row r="63" spans="1:1" s="145" customFormat="1" x14ac:dyDescent="0.2">
      <c r="A63" s="147"/>
    </row>
    <row r="64" spans="1:1" s="145" customFormat="1" x14ac:dyDescent="0.2">
      <c r="A64" s="147"/>
    </row>
    <row r="65" spans="1:1" s="145" customFormat="1" x14ac:dyDescent="0.2">
      <c r="A65" s="147"/>
    </row>
    <row r="66" spans="1:1" s="145" customFormat="1" x14ac:dyDescent="0.2">
      <c r="A66" s="147"/>
    </row>
    <row r="67" spans="1:1" s="145" customFormat="1" x14ac:dyDescent="0.2">
      <c r="A67" s="147"/>
    </row>
    <row r="68" spans="1:1" s="145" customFormat="1" x14ac:dyDescent="0.2">
      <c r="A68" s="147"/>
    </row>
    <row r="69" spans="1:1" s="145" customFormat="1" x14ac:dyDescent="0.2">
      <c r="A69" s="147"/>
    </row>
    <row r="70" spans="1:1" s="145" customFormat="1" x14ac:dyDescent="0.2">
      <c r="A70" s="147"/>
    </row>
    <row r="71" spans="1:1" s="145" customFormat="1" x14ac:dyDescent="0.2">
      <c r="A71" s="147"/>
    </row>
    <row r="72" spans="1:1" s="145" customFormat="1" x14ac:dyDescent="0.2">
      <c r="A72" s="147"/>
    </row>
    <row r="73" spans="1:1" s="145" customFormat="1" x14ac:dyDescent="0.2">
      <c r="A73" s="147"/>
    </row>
    <row r="74" spans="1:1" s="145" customFormat="1" x14ac:dyDescent="0.2">
      <c r="A74" s="147"/>
    </row>
    <row r="75" spans="1:1" s="145" customFormat="1" x14ac:dyDescent="0.2">
      <c r="A75" s="147"/>
    </row>
    <row r="76" spans="1:1" s="145" customFormat="1" x14ac:dyDescent="0.2">
      <c r="A76" s="147"/>
    </row>
    <row r="77" spans="1:1" s="145" customFormat="1" x14ac:dyDescent="0.2">
      <c r="A77" s="147"/>
    </row>
    <row r="78" spans="1:1" s="145" customFormat="1" x14ac:dyDescent="0.2">
      <c r="A78" s="147"/>
    </row>
    <row r="79" spans="1:1" s="145" customFormat="1" x14ac:dyDescent="0.2">
      <c r="A79" s="147"/>
    </row>
    <row r="80" spans="1:1" s="145" customFormat="1" x14ac:dyDescent="0.2">
      <c r="A80" s="147"/>
    </row>
    <row r="81" spans="1:1" s="145" customFormat="1" x14ac:dyDescent="0.2">
      <c r="A81" s="147"/>
    </row>
    <row r="82" spans="1:1" s="145" customFormat="1" x14ac:dyDescent="0.2">
      <c r="A82" s="147"/>
    </row>
    <row r="83" spans="1:1" s="145" customFormat="1" x14ac:dyDescent="0.2">
      <c r="A83" s="147"/>
    </row>
    <row r="84" spans="1:1" s="145" customFormat="1" x14ac:dyDescent="0.2">
      <c r="A84" s="147"/>
    </row>
    <row r="85" spans="1:1" s="145" customFormat="1" x14ac:dyDescent="0.2">
      <c r="A85" s="147"/>
    </row>
    <row r="86" spans="1:1" s="145" customFormat="1" x14ac:dyDescent="0.2">
      <c r="A86" s="147"/>
    </row>
    <row r="87" spans="1:1" s="145" customFormat="1" x14ac:dyDescent="0.2">
      <c r="A87" s="147"/>
    </row>
    <row r="88" spans="1:1" s="145" customFormat="1" x14ac:dyDescent="0.2">
      <c r="A88" s="147"/>
    </row>
    <row r="89" spans="1:1" s="145" customFormat="1" x14ac:dyDescent="0.2">
      <c r="A89" s="147"/>
    </row>
    <row r="90" spans="1:1" s="145" customFormat="1" x14ac:dyDescent="0.2">
      <c r="A90" s="147"/>
    </row>
    <row r="91" spans="1:1" s="145" customFormat="1" x14ac:dyDescent="0.2">
      <c r="A91" s="147"/>
    </row>
    <row r="92" spans="1:1" s="145" customFormat="1" x14ac:dyDescent="0.2">
      <c r="A92" s="147"/>
    </row>
    <row r="93" spans="1:1" s="145" customFormat="1" x14ac:dyDescent="0.2">
      <c r="A93" s="147"/>
    </row>
    <row r="94" spans="1:1" s="145" customFormat="1" x14ac:dyDescent="0.2">
      <c r="A94" s="147"/>
    </row>
    <row r="95" spans="1:1" s="145" customFormat="1" x14ac:dyDescent="0.2">
      <c r="A95" s="147"/>
    </row>
    <row r="96" spans="1:1" s="145" customFormat="1" x14ac:dyDescent="0.2">
      <c r="A96" s="147"/>
    </row>
    <row r="97" spans="1:1" s="145" customFormat="1" x14ac:dyDescent="0.2">
      <c r="A97" s="147"/>
    </row>
    <row r="98" spans="1:1" s="145" customFormat="1" x14ac:dyDescent="0.2">
      <c r="A98" s="147"/>
    </row>
    <row r="99" spans="1:1" s="145" customFormat="1" x14ac:dyDescent="0.2">
      <c r="A99" s="147"/>
    </row>
    <row r="100" spans="1:1" s="145" customFormat="1" x14ac:dyDescent="0.2">
      <c r="A100" s="147"/>
    </row>
    <row r="101" spans="1:1" s="145" customFormat="1" x14ac:dyDescent="0.2">
      <c r="A101" s="147"/>
    </row>
    <row r="102" spans="1:1" s="145" customFormat="1" x14ac:dyDescent="0.2">
      <c r="A102" s="147"/>
    </row>
    <row r="103" spans="1:1" s="145" customFormat="1" x14ac:dyDescent="0.2">
      <c r="A103" s="147"/>
    </row>
    <row r="104" spans="1:1" s="145" customFormat="1" x14ac:dyDescent="0.2">
      <c r="A104" s="147"/>
    </row>
    <row r="105" spans="1:1" s="145" customFormat="1" x14ac:dyDescent="0.2">
      <c r="A105" s="147"/>
    </row>
    <row r="106" spans="1:1" s="145" customFormat="1" x14ac:dyDescent="0.2">
      <c r="A106" s="147"/>
    </row>
    <row r="107" spans="1:1" s="145" customFormat="1" x14ac:dyDescent="0.2">
      <c r="A107" s="147"/>
    </row>
    <row r="108" spans="1:1" s="145" customFormat="1" x14ac:dyDescent="0.2">
      <c r="A108" s="147"/>
    </row>
    <row r="109" spans="1:1" s="145" customFormat="1" x14ac:dyDescent="0.2">
      <c r="A109" s="147"/>
    </row>
    <row r="110" spans="1:1" s="145" customFormat="1" x14ac:dyDescent="0.2">
      <c r="A110" s="147"/>
    </row>
    <row r="111" spans="1:1" s="145" customFormat="1" x14ac:dyDescent="0.2">
      <c r="A111" s="147"/>
    </row>
    <row r="112" spans="1:1" s="145" customFormat="1" x14ac:dyDescent="0.2">
      <c r="A112" s="147"/>
    </row>
    <row r="113" spans="1:1" s="145" customFormat="1" x14ac:dyDescent="0.2">
      <c r="A113" s="147"/>
    </row>
    <row r="114" spans="1:1" s="145" customFormat="1" x14ac:dyDescent="0.2">
      <c r="A114" s="147"/>
    </row>
    <row r="115" spans="1:1" s="145" customFormat="1" x14ac:dyDescent="0.2">
      <c r="A115" s="147"/>
    </row>
    <row r="116" spans="1:1" s="145" customFormat="1" x14ac:dyDescent="0.2">
      <c r="A116" s="147"/>
    </row>
    <row r="117" spans="1:1" s="145" customFormat="1" x14ac:dyDescent="0.2">
      <c r="A117" s="147"/>
    </row>
    <row r="118" spans="1:1" s="145" customFormat="1" x14ac:dyDescent="0.2">
      <c r="A118" s="147"/>
    </row>
    <row r="119" spans="1:1" s="145" customFormat="1" x14ac:dyDescent="0.2">
      <c r="A119" s="147"/>
    </row>
    <row r="120" spans="1:1" s="145" customFormat="1" x14ac:dyDescent="0.2">
      <c r="A120" s="147"/>
    </row>
    <row r="121" spans="1:1" s="145" customFormat="1" x14ac:dyDescent="0.2">
      <c r="A121" s="147"/>
    </row>
    <row r="122" spans="1:1" s="145" customFormat="1" x14ac:dyDescent="0.2">
      <c r="A122" s="147"/>
    </row>
    <row r="123" spans="1:1" s="145" customFormat="1" x14ac:dyDescent="0.2">
      <c r="A123" s="147"/>
    </row>
    <row r="124" spans="1:1" s="145" customFormat="1" x14ac:dyDescent="0.2">
      <c r="A124" s="147"/>
    </row>
    <row r="125" spans="1:1" s="145" customFormat="1" x14ac:dyDescent="0.2">
      <c r="A125" s="147"/>
    </row>
    <row r="126" spans="1:1" s="145" customFormat="1" x14ac:dyDescent="0.2">
      <c r="A126" s="147"/>
    </row>
    <row r="127" spans="1:1" s="145" customFormat="1" x14ac:dyDescent="0.2">
      <c r="A127" s="147"/>
    </row>
    <row r="128" spans="1:1" s="145" customFormat="1" x14ac:dyDescent="0.2">
      <c r="A128" s="147"/>
    </row>
    <row r="129" spans="1:1" s="145" customFormat="1" x14ac:dyDescent="0.2">
      <c r="A129" s="147"/>
    </row>
    <row r="130" spans="1:1" s="145" customFormat="1" x14ac:dyDescent="0.2">
      <c r="A130" s="147"/>
    </row>
    <row r="131" spans="1:1" s="145" customFormat="1" x14ac:dyDescent="0.2">
      <c r="A131" s="147"/>
    </row>
    <row r="132" spans="1:1" s="145" customFormat="1" x14ac:dyDescent="0.2">
      <c r="A132" s="147"/>
    </row>
    <row r="133" spans="1:1" s="145" customFormat="1" x14ac:dyDescent="0.2">
      <c r="A133" s="147"/>
    </row>
    <row r="134" spans="1:1" s="145" customFormat="1" x14ac:dyDescent="0.2">
      <c r="A134" s="147"/>
    </row>
    <row r="135" spans="1:1" s="145" customFormat="1" x14ac:dyDescent="0.2">
      <c r="A135" s="147"/>
    </row>
    <row r="136" spans="1:1" s="145" customFormat="1" x14ac:dyDescent="0.2">
      <c r="A136" s="147"/>
    </row>
    <row r="137" spans="1:1" s="145" customFormat="1" x14ac:dyDescent="0.2">
      <c r="A137" s="147"/>
    </row>
    <row r="138" spans="1:1" s="145" customFormat="1" x14ac:dyDescent="0.2">
      <c r="A138" s="147"/>
    </row>
    <row r="139" spans="1:1" s="145" customFormat="1" x14ac:dyDescent="0.2">
      <c r="A139" s="147"/>
    </row>
    <row r="140" spans="1:1" s="145" customFormat="1" x14ac:dyDescent="0.2">
      <c r="A140" s="147"/>
    </row>
    <row r="141" spans="1:1" s="145" customFormat="1" x14ac:dyDescent="0.2">
      <c r="A141" s="147"/>
    </row>
    <row r="142" spans="1:1" s="145" customFormat="1" x14ac:dyDescent="0.2">
      <c r="A142" s="147"/>
    </row>
    <row r="143" spans="1:1" s="145" customFormat="1" x14ac:dyDescent="0.2">
      <c r="A143" s="147"/>
    </row>
    <row r="144" spans="1:1" s="145" customFormat="1" x14ac:dyDescent="0.2">
      <c r="A144" s="147"/>
    </row>
    <row r="145" spans="1:1" s="145" customFormat="1" x14ac:dyDescent="0.2">
      <c r="A145" s="147"/>
    </row>
    <row r="146" spans="1:1" s="145" customFormat="1" x14ac:dyDescent="0.2">
      <c r="A146" s="147"/>
    </row>
    <row r="147" spans="1:1" s="145" customFormat="1" x14ac:dyDescent="0.2">
      <c r="A147" s="147"/>
    </row>
    <row r="148" spans="1:1" s="145" customFormat="1" x14ac:dyDescent="0.2">
      <c r="A148" s="147"/>
    </row>
    <row r="149" spans="1:1" s="145" customFormat="1" x14ac:dyDescent="0.2">
      <c r="A149" s="147"/>
    </row>
    <row r="150" spans="1:1" s="145" customFormat="1" x14ac:dyDescent="0.2">
      <c r="A150" s="147"/>
    </row>
    <row r="151" spans="1:1" s="145" customFormat="1" x14ac:dyDescent="0.2">
      <c r="A151" s="147"/>
    </row>
    <row r="152" spans="1:1" s="145" customFormat="1" x14ac:dyDescent="0.2">
      <c r="A152" s="147"/>
    </row>
    <row r="153" spans="1:1" s="145" customFormat="1" x14ac:dyDescent="0.2">
      <c r="A153" s="147"/>
    </row>
    <row r="154" spans="1:1" s="145" customFormat="1" x14ac:dyDescent="0.2">
      <c r="A154" s="147"/>
    </row>
    <row r="155" spans="1:1" s="145" customFormat="1" x14ac:dyDescent="0.2">
      <c r="A155" s="147"/>
    </row>
    <row r="156" spans="1:1" s="145" customFormat="1" x14ac:dyDescent="0.2">
      <c r="A156" s="147"/>
    </row>
    <row r="157" spans="1:1" s="145" customFormat="1" x14ac:dyDescent="0.2">
      <c r="A157" s="147"/>
    </row>
    <row r="158" spans="1:1" s="145" customFormat="1" x14ac:dyDescent="0.2">
      <c r="A158" s="147"/>
    </row>
    <row r="159" spans="1:1" s="145" customFormat="1" x14ac:dyDescent="0.2">
      <c r="A159" s="147"/>
    </row>
    <row r="160" spans="1:1" s="145" customFormat="1" x14ac:dyDescent="0.2">
      <c r="A160" s="147"/>
    </row>
    <row r="161" spans="1:1" s="145" customFormat="1" x14ac:dyDescent="0.2">
      <c r="A161" s="147"/>
    </row>
    <row r="162" spans="1:1" s="145" customFormat="1" x14ac:dyDescent="0.2">
      <c r="A162" s="147"/>
    </row>
    <row r="163" spans="1:1" s="145" customFormat="1" x14ac:dyDescent="0.2">
      <c r="A163" s="147"/>
    </row>
    <row r="164" spans="1:1" s="145" customFormat="1" x14ac:dyDescent="0.2">
      <c r="A164" s="147"/>
    </row>
    <row r="165" spans="1:1" s="145" customFormat="1" x14ac:dyDescent="0.2">
      <c r="A165" s="147"/>
    </row>
    <row r="166" spans="1:1" s="145" customFormat="1" x14ac:dyDescent="0.2">
      <c r="A166" s="147"/>
    </row>
    <row r="167" spans="1:1" s="145" customFormat="1" x14ac:dyDescent="0.2">
      <c r="A167" s="147"/>
    </row>
    <row r="168" spans="1:1" s="145" customFormat="1" x14ac:dyDescent="0.2">
      <c r="A168" s="147"/>
    </row>
    <row r="169" spans="1:1" s="145" customFormat="1" x14ac:dyDescent="0.2">
      <c r="A169" s="147"/>
    </row>
    <row r="170" spans="1:1" s="145" customFormat="1" x14ac:dyDescent="0.2">
      <c r="A170" s="147"/>
    </row>
    <row r="171" spans="1:1" s="145" customFormat="1" x14ac:dyDescent="0.2">
      <c r="A171" s="147"/>
    </row>
    <row r="172" spans="1:1" s="145" customFormat="1" x14ac:dyDescent="0.2">
      <c r="A172" s="147"/>
    </row>
    <row r="173" spans="1:1" s="145" customFormat="1" x14ac:dyDescent="0.2">
      <c r="A173" s="147"/>
    </row>
    <row r="174" spans="1:1" s="145" customFormat="1" x14ac:dyDescent="0.2">
      <c r="A174" s="147"/>
    </row>
    <row r="175" spans="1:1" s="145" customFormat="1" x14ac:dyDescent="0.2">
      <c r="A175" s="147"/>
    </row>
    <row r="176" spans="1:1" s="145" customFormat="1" x14ac:dyDescent="0.2">
      <c r="A176" s="147"/>
    </row>
    <row r="177" spans="1:1" s="145" customFormat="1" x14ac:dyDescent="0.2">
      <c r="A177" s="147"/>
    </row>
    <row r="178" spans="1:1" s="145" customFormat="1" x14ac:dyDescent="0.2">
      <c r="A178" s="147"/>
    </row>
    <row r="179" spans="1:1" s="145" customFormat="1" x14ac:dyDescent="0.2">
      <c r="A179" s="147"/>
    </row>
    <row r="180" spans="1:1" s="145" customFormat="1" x14ac:dyDescent="0.2">
      <c r="A180" s="147"/>
    </row>
    <row r="181" spans="1:1" s="145" customFormat="1" x14ac:dyDescent="0.2">
      <c r="A181" s="147"/>
    </row>
    <row r="182" spans="1:1" s="145" customFormat="1" x14ac:dyDescent="0.2">
      <c r="A182" s="147"/>
    </row>
    <row r="183" spans="1:1" s="145" customFormat="1" x14ac:dyDescent="0.2">
      <c r="A183" s="147"/>
    </row>
    <row r="184" spans="1:1" s="145" customFormat="1" x14ac:dyDescent="0.2">
      <c r="A184" s="147"/>
    </row>
    <row r="185" spans="1:1" s="145" customFormat="1" x14ac:dyDescent="0.2">
      <c r="A185" s="147"/>
    </row>
    <row r="186" spans="1:1" s="145" customFormat="1" x14ac:dyDescent="0.2">
      <c r="A186" s="147"/>
    </row>
    <row r="187" spans="1:1" s="145" customFormat="1" x14ac:dyDescent="0.2">
      <c r="A187" s="147"/>
    </row>
    <row r="188" spans="1:1" s="145" customFormat="1" x14ac:dyDescent="0.2">
      <c r="A188" s="147"/>
    </row>
    <row r="189" spans="1:1" s="145" customFormat="1" x14ac:dyDescent="0.2">
      <c r="A189" s="147"/>
    </row>
    <row r="190" spans="1:1" s="145" customFormat="1" x14ac:dyDescent="0.2">
      <c r="A190" s="147"/>
    </row>
    <row r="191" spans="1:1" s="145" customFormat="1" x14ac:dyDescent="0.2">
      <c r="A191" s="147"/>
    </row>
    <row r="192" spans="1:1" s="145" customFormat="1" x14ac:dyDescent="0.2">
      <c r="A192" s="147"/>
    </row>
    <row r="193" spans="1:1" s="145" customFormat="1" x14ac:dyDescent="0.2">
      <c r="A193" s="147"/>
    </row>
    <row r="194" spans="1:1" s="145" customFormat="1" x14ac:dyDescent="0.2">
      <c r="A194" s="147"/>
    </row>
    <row r="195" spans="1:1" s="145" customFormat="1" x14ac:dyDescent="0.2">
      <c r="A195" s="147"/>
    </row>
    <row r="196" spans="1:1" s="145" customFormat="1" x14ac:dyDescent="0.2">
      <c r="A196" s="147"/>
    </row>
    <row r="197" spans="1:1" s="145" customFormat="1" x14ac:dyDescent="0.2">
      <c r="A197" s="147"/>
    </row>
    <row r="198" spans="1:1" s="145" customFormat="1" x14ac:dyDescent="0.2">
      <c r="A198" s="147"/>
    </row>
    <row r="199" spans="1:1" s="145" customFormat="1" x14ac:dyDescent="0.2">
      <c r="A199" s="147"/>
    </row>
    <row r="200" spans="1:1" s="145" customFormat="1" x14ac:dyDescent="0.2">
      <c r="A200" s="147"/>
    </row>
    <row r="201" spans="1:1" s="145" customFormat="1" x14ac:dyDescent="0.2">
      <c r="A201" s="147"/>
    </row>
    <row r="202" spans="1:1" s="145" customFormat="1" x14ac:dyDescent="0.2">
      <c r="A202" s="147"/>
    </row>
    <row r="203" spans="1:1" s="145" customFormat="1" x14ac:dyDescent="0.2">
      <c r="A203" s="147"/>
    </row>
    <row r="204" spans="1:1" s="145" customFormat="1" x14ac:dyDescent="0.2">
      <c r="A204" s="147"/>
    </row>
    <row r="205" spans="1:1" s="145" customFormat="1" x14ac:dyDescent="0.2">
      <c r="A205" s="147"/>
    </row>
    <row r="206" spans="1:1" s="145" customFormat="1" x14ac:dyDescent="0.2">
      <c r="A206" s="147"/>
    </row>
    <row r="207" spans="1:1" s="145" customFormat="1" x14ac:dyDescent="0.2">
      <c r="A207" s="147"/>
    </row>
    <row r="208" spans="1:1" s="145" customFormat="1" x14ac:dyDescent="0.2">
      <c r="A208" s="147"/>
    </row>
    <row r="209" spans="1:1" s="145" customFormat="1" x14ac:dyDescent="0.2">
      <c r="A209" s="147"/>
    </row>
    <row r="210" spans="1:1" s="145" customFormat="1" x14ac:dyDescent="0.2">
      <c r="A210" s="147"/>
    </row>
    <row r="211" spans="1:1" s="145" customFormat="1" x14ac:dyDescent="0.2">
      <c r="A211" s="147"/>
    </row>
    <row r="212" spans="1:1" s="145" customFormat="1" x14ac:dyDescent="0.2">
      <c r="A212" s="147"/>
    </row>
    <row r="213" spans="1:1" s="145" customFormat="1" x14ac:dyDescent="0.2">
      <c r="A213" s="147"/>
    </row>
    <row r="214" spans="1:1" s="145" customFormat="1" x14ac:dyDescent="0.2">
      <c r="A214" s="147"/>
    </row>
    <row r="215" spans="1:1" s="145" customFormat="1" x14ac:dyDescent="0.2">
      <c r="A215" s="147"/>
    </row>
    <row r="216" spans="1:1" s="145" customFormat="1" x14ac:dyDescent="0.2">
      <c r="A216" s="147"/>
    </row>
    <row r="217" spans="1:1" s="145" customFormat="1" x14ac:dyDescent="0.2">
      <c r="A217" s="147"/>
    </row>
    <row r="218" spans="1:1" s="145" customFormat="1" x14ac:dyDescent="0.2">
      <c r="A218" s="147"/>
    </row>
    <row r="219" spans="1:1" s="145" customFormat="1" x14ac:dyDescent="0.2">
      <c r="A219" s="147"/>
    </row>
    <row r="220" spans="1:1" s="145" customFormat="1" x14ac:dyDescent="0.2">
      <c r="A220" s="147"/>
    </row>
    <row r="221" spans="1:1" s="145" customFormat="1" x14ac:dyDescent="0.2">
      <c r="A221" s="147"/>
    </row>
    <row r="222" spans="1:1" s="145" customFormat="1" x14ac:dyDescent="0.2">
      <c r="A222" s="147"/>
    </row>
    <row r="223" spans="1:1" s="145" customFormat="1" x14ac:dyDescent="0.2">
      <c r="A223" s="147"/>
    </row>
    <row r="224" spans="1:1" s="145" customFormat="1" x14ac:dyDescent="0.2">
      <c r="A224" s="147"/>
    </row>
    <row r="225" spans="1:1" s="145" customFormat="1" x14ac:dyDescent="0.2">
      <c r="A225" s="147"/>
    </row>
    <row r="226" spans="1:1" s="145" customFormat="1" x14ac:dyDescent="0.2">
      <c r="A226" s="147"/>
    </row>
    <row r="227" spans="1:1" s="145" customFormat="1" x14ac:dyDescent="0.2">
      <c r="A227" s="147"/>
    </row>
    <row r="228" spans="1:1" s="145" customFormat="1" x14ac:dyDescent="0.2">
      <c r="A228" s="147"/>
    </row>
    <row r="229" spans="1:1" s="145" customFormat="1" x14ac:dyDescent="0.2">
      <c r="A229" s="147"/>
    </row>
    <row r="230" spans="1:1" s="145" customFormat="1" x14ac:dyDescent="0.2">
      <c r="A230" s="147"/>
    </row>
    <row r="231" spans="1:1" s="145" customFormat="1" x14ac:dyDescent="0.2">
      <c r="A231" s="147"/>
    </row>
    <row r="232" spans="1:1" s="145" customFormat="1" x14ac:dyDescent="0.2">
      <c r="A232" s="147"/>
    </row>
    <row r="233" spans="1:1" s="145" customFormat="1" x14ac:dyDescent="0.2">
      <c r="A233" s="147"/>
    </row>
    <row r="234" spans="1:1" s="145" customFormat="1" x14ac:dyDescent="0.2">
      <c r="A234" s="147"/>
    </row>
    <row r="235" spans="1:1" s="145" customFormat="1" x14ac:dyDescent="0.2">
      <c r="A235" s="147"/>
    </row>
    <row r="236" spans="1:1" s="145" customFormat="1" x14ac:dyDescent="0.2">
      <c r="A236" s="147"/>
    </row>
    <row r="237" spans="1:1" s="145" customFormat="1" x14ac:dyDescent="0.2">
      <c r="A237" s="147"/>
    </row>
    <row r="238" spans="1:1" s="145" customFormat="1" x14ac:dyDescent="0.2">
      <c r="A238" s="147"/>
    </row>
    <row r="239" spans="1:1" s="145" customFormat="1" x14ac:dyDescent="0.2">
      <c r="A239" s="147"/>
    </row>
    <row r="240" spans="1:1" s="145" customFormat="1" x14ac:dyDescent="0.2">
      <c r="A240" s="147"/>
    </row>
    <row r="241" spans="1:1" s="145" customFormat="1" x14ac:dyDescent="0.2">
      <c r="A241" s="147"/>
    </row>
    <row r="242" spans="1:1" s="145" customFormat="1" x14ac:dyDescent="0.2">
      <c r="A242" s="147"/>
    </row>
    <row r="243" spans="1:1" s="145" customFormat="1" x14ac:dyDescent="0.2">
      <c r="A243" s="147"/>
    </row>
    <row r="244" spans="1:1" s="145" customFormat="1" x14ac:dyDescent="0.2">
      <c r="A244" s="147"/>
    </row>
    <row r="245" spans="1:1" s="145" customFormat="1" x14ac:dyDescent="0.2">
      <c r="A245" s="147"/>
    </row>
    <row r="246" spans="1:1" s="145" customFormat="1" x14ac:dyDescent="0.2">
      <c r="A246" s="147"/>
    </row>
    <row r="247" spans="1:1" s="145" customFormat="1" x14ac:dyDescent="0.2">
      <c r="A247" s="147"/>
    </row>
    <row r="248" spans="1:1" s="145" customFormat="1" x14ac:dyDescent="0.2">
      <c r="A248" s="147"/>
    </row>
    <row r="249" spans="1:1" s="145" customFormat="1" x14ac:dyDescent="0.2">
      <c r="A249" s="147"/>
    </row>
    <row r="250" spans="1:1" s="145" customFormat="1" x14ac:dyDescent="0.2">
      <c r="A250" s="147"/>
    </row>
    <row r="251" spans="1:1" s="145" customFormat="1" x14ac:dyDescent="0.2">
      <c r="A251" s="147"/>
    </row>
    <row r="252" spans="1:1" s="145" customFormat="1" x14ac:dyDescent="0.2">
      <c r="A252" s="147"/>
    </row>
    <row r="253" spans="1:1" s="145" customFormat="1" x14ac:dyDescent="0.2">
      <c r="A253" s="147"/>
    </row>
    <row r="254" spans="1:1" s="145" customFormat="1" x14ac:dyDescent="0.2">
      <c r="A254" s="147"/>
    </row>
    <row r="255" spans="1:1" s="145" customFormat="1" x14ac:dyDescent="0.2">
      <c r="A255" s="147"/>
    </row>
    <row r="256" spans="1:1" s="145" customFormat="1" x14ac:dyDescent="0.2">
      <c r="A256" s="147"/>
    </row>
    <row r="257" spans="1:1" s="145" customFormat="1" x14ac:dyDescent="0.2">
      <c r="A257" s="147"/>
    </row>
    <row r="258" spans="1:1" s="145" customFormat="1" x14ac:dyDescent="0.2">
      <c r="A258" s="147"/>
    </row>
    <row r="259" spans="1:1" s="145" customFormat="1" x14ac:dyDescent="0.2">
      <c r="A259" s="147"/>
    </row>
    <row r="260" spans="1:1" s="145" customFormat="1" x14ac:dyDescent="0.2">
      <c r="A260" s="147"/>
    </row>
    <row r="261" spans="1:1" s="145" customFormat="1" x14ac:dyDescent="0.2">
      <c r="A261" s="147"/>
    </row>
    <row r="262" spans="1:1" s="145" customFormat="1" x14ac:dyDescent="0.2">
      <c r="A262" s="147"/>
    </row>
    <row r="263" spans="1:1" s="145" customFormat="1" x14ac:dyDescent="0.2">
      <c r="A263" s="147"/>
    </row>
    <row r="264" spans="1:1" s="145" customFormat="1" x14ac:dyDescent="0.2">
      <c r="A264" s="147"/>
    </row>
    <row r="265" spans="1:1" s="145" customFormat="1" x14ac:dyDescent="0.2">
      <c r="A265" s="147"/>
    </row>
    <row r="266" spans="1:1" s="145" customFormat="1" x14ac:dyDescent="0.2">
      <c r="A266" s="147"/>
    </row>
    <row r="267" spans="1:1" s="145" customFormat="1" x14ac:dyDescent="0.2">
      <c r="A267" s="147"/>
    </row>
    <row r="268" spans="1:1" s="145" customFormat="1" x14ac:dyDescent="0.2">
      <c r="A268" s="147"/>
    </row>
    <row r="269" spans="1:1" s="145" customFormat="1" x14ac:dyDescent="0.2">
      <c r="A269" s="147"/>
    </row>
  </sheetData>
  <mergeCells count="6">
    <mergeCell ref="R1:X2"/>
    <mergeCell ref="H1:N2"/>
    <mergeCell ref="B4:N4"/>
    <mergeCell ref="B1:G1"/>
    <mergeCell ref="B2:G2"/>
    <mergeCell ref="B3:N3"/>
  </mergeCells>
  <phoneticPr fontId="21" type="noConversion"/>
  <dataValidations count="1">
    <dataValidation allowBlank="1" showInputMessage="1" showErrorMessage="1" promptTitle="Atentie!" prompt="Continutul celulelor nu poate fi modificat!" sqref="H1 R1"/>
  </dataValidations>
  <printOptions horizontalCentered="1"/>
  <pageMargins left="0.74803149606299202" right="0.74803149606299202" top="0.98425196850393704" bottom="0.98425196850393704" header="0.511811023622047" footer="0.511811023622047"/>
  <pageSetup paperSize="9" scale="61" orientation="landscape" r:id="rId1"/>
  <headerFooter alignWithMargins="0">
    <oddFooter>&amp;L&amp;A&amp;C&amp;D&amp;R&amp;P/&amp;N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56"/>
    <pageSetUpPr autoPageBreaks="0" fitToPage="1"/>
  </sheetPr>
  <dimension ref="A1:AP104"/>
  <sheetViews>
    <sheetView showGridLines="0" showZeros="0" view="pageBreakPreview" topLeftCell="A34" zoomScale="70" zoomScaleNormal="70" zoomScaleSheetLayoutView="70" workbookViewId="0">
      <pane xSplit="3" topLeftCell="E1" activePane="topRight" state="frozen"/>
      <selection activeCell="H1" sqref="H1:I2"/>
      <selection pane="topRight" activeCell="B3" sqref="B3:O3"/>
    </sheetView>
  </sheetViews>
  <sheetFormatPr defaultColWidth="0" defaultRowHeight="12.75" x14ac:dyDescent="0.2"/>
  <cols>
    <col min="1" max="1" width="2.5703125" style="173" customWidth="1"/>
    <col min="2" max="2" width="3.42578125" style="6" customWidth="1"/>
    <col min="3" max="3" width="56.140625" style="174" customWidth="1"/>
    <col min="4" max="4" width="17.28515625" style="174" customWidth="1"/>
    <col min="5" max="16" width="17.28515625" style="173" customWidth="1"/>
    <col min="17" max="17" width="14.85546875" style="173" customWidth="1"/>
    <col min="18" max="21" width="12.7109375" style="145" customWidth="1"/>
    <col min="22" max="22" width="9.42578125" style="173" hidden="1" customWidth="1"/>
    <col min="23" max="16384" width="0" style="173" hidden="1"/>
  </cols>
  <sheetData>
    <row r="1" spans="1:42" s="159" customFormat="1" ht="13.5" thickBot="1" x14ac:dyDescent="0.25">
      <c r="A1" s="172"/>
      <c r="B1" s="3"/>
      <c r="C1" s="171"/>
      <c r="D1" s="171"/>
      <c r="E1" s="172"/>
      <c r="F1" s="172"/>
      <c r="G1" s="172"/>
      <c r="H1" s="172"/>
      <c r="I1" s="172"/>
      <c r="J1" s="172"/>
      <c r="K1" s="172"/>
      <c r="L1" s="172"/>
      <c r="M1" s="172"/>
      <c r="N1" s="172"/>
      <c r="O1" s="172"/>
      <c r="P1" s="172"/>
      <c r="Q1" s="172"/>
      <c r="R1" s="197"/>
      <c r="S1" s="198"/>
      <c r="T1" s="198"/>
      <c r="U1" s="198"/>
    </row>
    <row r="2" spans="1:42" s="13" customFormat="1" ht="15.75" x14ac:dyDescent="0.2">
      <c r="A2" s="175"/>
      <c r="B2" s="804" t="s">
        <v>152</v>
      </c>
      <c r="C2" s="805"/>
      <c r="D2" s="805"/>
      <c r="E2" s="805"/>
      <c r="F2" s="805"/>
      <c r="G2" s="805"/>
      <c r="H2" s="805"/>
      <c r="I2" s="805"/>
      <c r="J2" s="805"/>
      <c r="K2" s="805"/>
      <c r="L2" s="805"/>
      <c r="M2" s="805"/>
      <c r="N2" s="805"/>
      <c r="O2" s="805"/>
      <c r="P2" s="693" t="s">
        <v>511</v>
      </c>
      <c r="Q2" s="694"/>
      <c r="R2" s="199"/>
      <c r="S2" s="195"/>
      <c r="T2" s="195"/>
      <c r="U2" s="195"/>
    </row>
    <row r="3" spans="1:42" s="13" customFormat="1" ht="23.25" x14ac:dyDescent="0.2">
      <c r="A3" s="175"/>
      <c r="B3" s="811" t="s">
        <v>228</v>
      </c>
      <c r="C3" s="812"/>
      <c r="D3" s="812"/>
      <c r="E3" s="812"/>
      <c r="F3" s="812"/>
      <c r="G3" s="812"/>
      <c r="H3" s="812"/>
      <c r="I3" s="812"/>
      <c r="J3" s="812"/>
      <c r="K3" s="812"/>
      <c r="L3" s="812"/>
      <c r="M3" s="812"/>
      <c r="N3" s="812"/>
      <c r="O3" s="812"/>
      <c r="P3" s="695"/>
      <c r="Q3" s="696"/>
      <c r="R3" s="199"/>
      <c r="S3" s="195"/>
      <c r="T3" s="195"/>
      <c r="U3" s="195"/>
    </row>
    <row r="4" spans="1:42" s="13" customFormat="1" ht="16.5" customHeight="1" x14ac:dyDescent="0.2">
      <c r="A4" s="175"/>
      <c r="B4" s="817"/>
      <c r="C4" s="818"/>
      <c r="D4" s="818"/>
      <c r="E4" s="818"/>
      <c r="F4" s="818"/>
      <c r="G4" s="818"/>
      <c r="H4" s="818"/>
      <c r="I4" s="818"/>
      <c r="J4" s="818"/>
      <c r="K4" s="818"/>
      <c r="L4" s="818"/>
      <c r="M4" s="818"/>
      <c r="N4" s="818"/>
      <c r="O4" s="818"/>
      <c r="P4" s="818"/>
      <c r="Q4" s="819"/>
      <c r="R4" s="199"/>
      <c r="S4" s="195"/>
      <c r="T4" s="195"/>
      <c r="U4" s="195"/>
    </row>
    <row r="5" spans="1:42" s="265" customFormat="1" ht="15" x14ac:dyDescent="0.2">
      <c r="A5" s="261"/>
      <c r="B5" s="262"/>
      <c r="C5" s="263" t="s">
        <v>144</v>
      </c>
      <c r="D5" s="263"/>
      <c r="E5" s="815" t="s">
        <v>92</v>
      </c>
      <c r="F5" s="815"/>
      <c r="G5" s="815"/>
      <c r="H5" s="815"/>
      <c r="I5" s="815"/>
      <c r="J5" s="815"/>
      <c r="K5" s="815"/>
      <c r="L5" s="815"/>
      <c r="M5" s="815"/>
      <c r="N5" s="815"/>
      <c r="O5" s="815"/>
      <c r="P5" s="815"/>
      <c r="Q5" s="264" t="s">
        <v>67</v>
      </c>
      <c r="R5" s="258"/>
      <c r="S5" s="259"/>
      <c r="T5" s="259"/>
      <c r="U5" s="259"/>
    </row>
    <row r="6" spans="1:42" s="13" customFormat="1" ht="24" customHeight="1" x14ac:dyDescent="0.2">
      <c r="A6" s="175"/>
      <c r="B6" s="201"/>
      <c r="C6" s="39" t="s">
        <v>6</v>
      </c>
      <c r="D6" s="183"/>
      <c r="E6" s="70" t="s">
        <v>7</v>
      </c>
      <c r="F6" s="70" t="s">
        <v>8</v>
      </c>
      <c r="G6" s="70" t="s">
        <v>9</v>
      </c>
      <c r="H6" s="70" t="s">
        <v>10</v>
      </c>
      <c r="I6" s="70" t="s">
        <v>11</v>
      </c>
      <c r="J6" s="70" t="s">
        <v>12</v>
      </c>
      <c r="K6" s="70" t="s">
        <v>13</v>
      </c>
      <c r="L6" s="70" t="s">
        <v>14</v>
      </c>
      <c r="M6" s="70" t="s">
        <v>15</v>
      </c>
      <c r="N6" s="70" t="s">
        <v>16</v>
      </c>
      <c r="O6" s="70" t="s">
        <v>17</v>
      </c>
      <c r="P6" s="70" t="s">
        <v>18</v>
      </c>
      <c r="Q6" s="746" t="s">
        <v>92</v>
      </c>
      <c r="R6" s="199"/>
      <c r="S6" s="200"/>
      <c r="T6" s="200"/>
      <c r="U6" s="200"/>
    </row>
    <row r="7" spans="1:42" s="260" customFormat="1" ht="24" customHeight="1" x14ac:dyDescent="0.2">
      <c r="A7" s="256"/>
      <c r="B7" s="257" t="s">
        <v>19</v>
      </c>
      <c r="C7" s="816" t="s">
        <v>20</v>
      </c>
      <c r="D7" s="816"/>
      <c r="E7" s="816"/>
      <c r="F7" s="816"/>
      <c r="G7" s="816"/>
      <c r="H7" s="816"/>
      <c r="I7" s="816"/>
      <c r="J7" s="816"/>
      <c r="K7" s="816"/>
      <c r="L7" s="816"/>
      <c r="M7" s="816"/>
      <c r="N7" s="816"/>
      <c r="O7" s="816"/>
      <c r="P7" s="816"/>
      <c r="Q7" s="746"/>
      <c r="R7" s="258"/>
      <c r="S7" s="259"/>
      <c r="T7" s="259"/>
      <c r="U7" s="259"/>
    </row>
    <row r="8" spans="1:42" s="14" customFormat="1" ht="26.25" customHeight="1" x14ac:dyDescent="0.2">
      <c r="A8" s="176"/>
      <c r="B8" s="266" t="s">
        <v>21</v>
      </c>
      <c r="C8" s="267" t="s">
        <v>72</v>
      </c>
      <c r="D8" s="268"/>
      <c r="E8" s="238">
        <f>E9+E10+E11+E14</f>
        <v>0</v>
      </c>
      <c r="F8" s="238">
        <f t="shared" ref="F8:P8" si="0">F9+F10+F11+F14</f>
        <v>0</v>
      </c>
      <c r="G8" s="238">
        <f t="shared" si="0"/>
        <v>0</v>
      </c>
      <c r="H8" s="238">
        <f t="shared" si="0"/>
        <v>0</v>
      </c>
      <c r="I8" s="238">
        <f t="shared" si="0"/>
        <v>0</v>
      </c>
      <c r="J8" s="238">
        <f t="shared" si="0"/>
        <v>0</v>
      </c>
      <c r="K8" s="238">
        <f t="shared" si="0"/>
        <v>0</v>
      </c>
      <c r="L8" s="238">
        <f t="shared" si="0"/>
        <v>0</v>
      </c>
      <c r="M8" s="238">
        <f t="shared" si="0"/>
        <v>0</v>
      </c>
      <c r="N8" s="238">
        <f t="shared" si="0"/>
        <v>0</v>
      </c>
      <c r="O8" s="238">
        <f t="shared" si="0"/>
        <v>0</v>
      </c>
      <c r="P8" s="238">
        <f t="shared" si="0"/>
        <v>0</v>
      </c>
      <c r="Q8" s="239">
        <f>SUM(Q9:Q11)+Q14</f>
        <v>0</v>
      </c>
      <c r="R8" s="199"/>
      <c r="S8" s="200"/>
      <c r="T8" s="200"/>
      <c r="U8" s="200"/>
    </row>
    <row r="9" spans="1:42" s="13" customFormat="1" ht="26.25" customHeight="1" x14ac:dyDescent="0.2">
      <c r="A9" s="175"/>
      <c r="B9" s="269"/>
      <c r="C9" s="127" t="s">
        <v>154</v>
      </c>
      <c r="D9" s="268"/>
      <c r="E9" s="55"/>
      <c r="F9" s="55"/>
      <c r="G9" s="55"/>
      <c r="H9" s="55"/>
      <c r="I9" s="55"/>
      <c r="J9" s="55"/>
      <c r="K9" s="55"/>
      <c r="L9" s="55"/>
      <c r="M9" s="55"/>
      <c r="N9" s="55"/>
      <c r="O9" s="55"/>
      <c r="P9" s="55"/>
      <c r="Q9" s="61">
        <f>SUM(E9:P9)</f>
        <v>0</v>
      </c>
      <c r="R9" s="199"/>
      <c r="S9" s="200"/>
      <c r="T9" s="200"/>
      <c r="U9" s="200"/>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
      <c r="A10" s="175"/>
      <c r="B10" s="269"/>
      <c r="C10" s="127" t="s">
        <v>54</v>
      </c>
      <c r="D10" s="268"/>
      <c r="E10" s="55"/>
      <c r="F10" s="55"/>
      <c r="G10" s="55"/>
      <c r="H10" s="55"/>
      <c r="I10" s="55"/>
      <c r="J10" s="55"/>
      <c r="K10" s="55"/>
      <c r="L10" s="55"/>
      <c r="M10" s="55"/>
      <c r="N10" s="55"/>
      <c r="O10" s="55"/>
      <c r="P10" s="55"/>
      <c r="Q10" s="61">
        <f>SUM(E10:P10)</f>
        <v>0</v>
      </c>
      <c r="R10" s="199"/>
      <c r="S10" s="200"/>
      <c r="T10" s="200"/>
      <c r="U10" s="200"/>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
      <c r="A11" s="175"/>
      <c r="B11" s="269"/>
      <c r="C11" s="127" t="s">
        <v>55</v>
      </c>
      <c r="D11" s="268"/>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39">
        <f t="shared" si="1"/>
        <v>0</v>
      </c>
      <c r="R11" s="199"/>
      <c r="S11" s="200"/>
      <c r="T11" s="200"/>
      <c r="U11" s="200"/>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
      <c r="A12" s="175"/>
      <c r="B12" s="269"/>
      <c r="C12" s="270" t="s">
        <v>225</v>
      </c>
      <c r="D12" s="271"/>
      <c r="E12" s="55"/>
      <c r="F12" s="55"/>
      <c r="G12" s="55"/>
      <c r="H12" s="55"/>
      <c r="I12" s="55"/>
      <c r="J12" s="55"/>
      <c r="K12" s="55"/>
      <c r="L12" s="55"/>
      <c r="M12" s="55"/>
      <c r="N12" s="55"/>
      <c r="O12" s="55"/>
      <c r="P12" s="55"/>
      <c r="Q12" s="61">
        <f>SUM(E12:P12)</f>
        <v>0</v>
      </c>
      <c r="R12" s="199"/>
      <c r="S12" s="200"/>
      <c r="T12" s="200"/>
      <c r="U12" s="200"/>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
      <c r="A13" s="175"/>
      <c r="B13" s="269"/>
      <c r="C13" s="127" t="s">
        <v>210</v>
      </c>
      <c r="D13" s="271"/>
      <c r="E13" s="55"/>
      <c r="F13" s="55"/>
      <c r="G13" s="55"/>
      <c r="H13" s="55"/>
      <c r="I13" s="55"/>
      <c r="J13" s="55"/>
      <c r="K13" s="55"/>
      <c r="L13" s="55"/>
      <c r="M13" s="55"/>
      <c r="N13" s="55"/>
      <c r="O13" s="55"/>
      <c r="P13" s="55"/>
      <c r="Q13" s="61">
        <f>SUM(E13:P13)</f>
        <v>0</v>
      </c>
      <c r="R13" s="199"/>
      <c r="S13" s="200"/>
      <c r="T13" s="200"/>
      <c r="U13" s="200"/>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
      <c r="A14" s="175"/>
      <c r="B14" s="269"/>
      <c r="C14" s="127" t="s">
        <v>516</v>
      </c>
      <c r="D14" s="268"/>
      <c r="E14" s="55"/>
      <c r="F14" s="55"/>
      <c r="G14" s="55"/>
      <c r="H14" s="55"/>
      <c r="I14" s="55"/>
      <c r="J14" s="55"/>
      <c r="K14" s="55"/>
      <c r="L14" s="55"/>
      <c r="M14" s="55"/>
      <c r="N14" s="55"/>
      <c r="O14" s="55"/>
      <c r="P14" s="55"/>
      <c r="Q14" s="239">
        <f>SUM(E14:P14)</f>
        <v>0</v>
      </c>
      <c r="R14" s="199"/>
      <c r="S14" s="200"/>
      <c r="T14" s="200"/>
      <c r="U14" s="200"/>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
      <c r="A15" s="176"/>
      <c r="B15" s="266" t="s">
        <v>56</v>
      </c>
      <c r="C15" s="267" t="s">
        <v>134</v>
      </c>
      <c r="D15" s="268"/>
      <c r="E15" s="238">
        <f>SUM(E16:E18)</f>
        <v>0</v>
      </c>
      <c r="F15" s="238">
        <f>SUM(F16:F18)</f>
        <v>0</v>
      </c>
      <c r="G15" s="238">
        <f t="shared" ref="G15:O15" si="2">SUM(G16:G18)</f>
        <v>0</v>
      </c>
      <c r="H15" s="238">
        <f t="shared" si="2"/>
        <v>0</v>
      </c>
      <c r="I15" s="238">
        <f t="shared" si="2"/>
        <v>0</v>
      </c>
      <c r="J15" s="238">
        <f t="shared" si="2"/>
        <v>0</v>
      </c>
      <c r="K15" s="238">
        <f t="shared" si="2"/>
        <v>0</v>
      </c>
      <c r="L15" s="238">
        <f t="shared" si="2"/>
        <v>0</v>
      </c>
      <c r="M15" s="238">
        <f t="shared" si="2"/>
        <v>0</v>
      </c>
      <c r="N15" s="238">
        <f t="shared" si="2"/>
        <v>0</v>
      </c>
      <c r="O15" s="238">
        <f t="shared" si="2"/>
        <v>0</v>
      </c>
      <c r="P15" s="238">
        <f>SUM(P16:P18)</f>
        <v>0</v>
      </c>
      <c r="Q15" s="239">
        <f>SUM(Q16:Q18)</f>
        <v>0</v>
      </c>
      <c r="R15" s="199"/>
      <c r="S15" s="200"/>
      <c r="T15" s="200"/>
      <c r="U15" s="200"/>
    </row>
    <row r="16" spans="1:42" s="13" customFormat="1" ht="26.25" customHeight="1" x14ac:dyDescent="0.2">
      <c r="A16" s="175"/>
      <c r="B16" s="269"/>
      <c r="C16" s="127" t="s">
        <v>57</v>
      </c>
      <c r="D16" s="268"/>
      <c r="E16" s="55"/>
      <c r="F16" s="55"/>
      <c r="G16" s="55"/>
      <c r="H16" s="55"/>
      <c r="I16" s="55"/>
      <c r="J16" s="55"/>
      <c r="K16" s="55"/>
      <c r="L16" s="55"/>
      <c r="M16" s="55"/>
      <c r="N16" s="55"/>
      <c r="O16" s="55"/>
      <c r="P16" s="55"/>
      <c r="Q16" s="61">
        <f>SUM(E16:P16)</f>
        <v>0</v>
      </c>
      <c r="R16" s="199"/>
      <c r="S16" s="200"/>
      <c r="T16" s="200"/>
      <c r="U16" s="200"/>
    </row>
    <row r="17" spans="1:36" s="13" customFormat="1" ht="26.25" customHeight="1" x14ac:dyDescent="0.2">
      <c r="A17" s="175"/>
      <c r="B17" s="269"/>
      <c r="C17" s="127" t="s">
        <v>4</v>
      </c>
      <c r="D17" s="268"/>
      <c r="E17" s="55"/>
      <c r="F17" s="55"/>
      <c r="G17" s="55"/>
      <c r="H17" s="55"/>
      <c r="I17" s="55"/>
      <c r="J17" s="55"/>
      <c r="K17" s="55"/>
      <c r="L17" s="55"/>
      <c r="M17" s="55"/>
      <c r="N17" s="55"/>
      <c r="O17" s="55"/>
      <c r="P17" s="55"/>
      <c r="Q17" s="61">
        <f>SUM(E17:P17)</f>
        <v>0</v>
      </c>
      <c r="R17" s="199"/>
      <c r="S17" s="200"/>
      <c r="T17" s="200"/>
      <c r="U17" s="200"/>
    </row>
    <row r="18" spans="1:36" s="13" customFormat="1" ht="26.25" customHeight="1" x14ac:dyDescent="0.2">
      <c r="A18" s="175"/>
      <c r="B18" s="269"/>
      <c r="C18" s="127" t="s">
        <v>65</v>
      </c>
      <c r="D18" s="268"/>
      <c r="E18" s="55"/>
      <c r="F18" s="55"/>
      <c r="G18" s="55"/>
      <c r="H18" s="55"/>
      <c r="I18" s="55"/>
      <c r="J18" s="55"/>
      <c r="K18" s="55"/>
      <c r="L18" s="55"/>
      <c r="M18" s="55"/>
      <c r="N18" s="55"/>
      <c r="O18" s="55"/>
      <c r="P18" s="55"/>
      <c r="Q18" s="61">
        <f>SUM(E18:P18)</f>
        <v>0</v>
      </c>
      <c r="R18" s="199"/>
      <c r="S18" s="200"/>
      <c r="T18" s="200"/>
      <c r="U18" s="200"/>
      <c r="V18" s="16">
        <f>SUM(Q15-Q9-Q11-Q14)</f>
        <v>0</v>
      </c>
    </row>
    <row r="19" spans="1:36" s="161" customFormat="1" ht="26.25" customHeight="1" x14ac:dyDescent="0.2">
      <c r="A19" s="177"/>
      <c r="B19" s="266" t="s">
        <v>5</v>
      </c>
      <c r="C19" s="267" t="s">
        <v>136</v>
      </c>
      <c r="D19" s="268"/>
      <c r="E19" s="238">
        <f>E20+E23</f>
        <v>0</v>
      </c>
      <c r="F19" s="238">
        <f t="shared" ref="F19:Q19" si="3">F20+F23</f>
        <v>0</v>
      </c>
      <c r="G19" s="238">
        <f t="shared" si="3"/>
        <v>0</v>
      </c>
      <c r="H19" s="238">
        <f t="shared" si="3"/>
        <v>0</v>
      </c>
      <c r="I19" s="238">
        <f t="shared" si="3"/>
        <v>0</v>
      </c>
      <c r="J19" s="238">
        <f t="shared" si="3"/>
        <v>0</v>
      </c>
      <c r="K19" s="238">
        <f t="shared" si="3"/>
        <v>0</v>
      </c>
      <c r="L19" s="238">
        <f t="shared" si="3"/>
        <v>0</v>
      </c>
      <c r="M19" s="238">
        <f t="shared" si="3"/>
        <v>0</v>
      </c>
      <c r="N19" s="238">
        <f t="shared" si="3"/>
        <v>0</v>
      </c>
      <c r="O19" s="238">
        <f t="shared" si="3"/>
        <v>0</v>
      </c>
      <c r="P19" s="238">
        <f t="shared" si="3"/>
        <v>0</v>
      </c>
      <c r="Q19" s="239">
        <f t="shared" si="3"/>
        <v>0</v>
      </c>
      <c r="R19" s="199"/>
      <c r="S19" s="200"/>
      <c r="T19" s="200"/>
      <c r="U19" s="200"/>
    </row>
    <row r="20" spans="1:36" s="163" customFormat="1" ht="26.25" customHeight="1" x14ac:dyDescent="0.2">
      <c r="A20" s="171"/>
      <c r="B20" s="272"/>
      <c r="C20" s="127" t="s">
        <v>137</v>
      </c>
      <c r="D20" s="268"/>
      <c r="E20" s="128">
        <f t="shared" ref="E20:Q20" si="4">SUM(E21:E22)</f>
        <v>0</v>
      </c>
      <c r="F20" s="128">
        <f t="shared" si="4"/>
        <v>0</v>
      </c>
      <c r="G20" s="128">
        <f t="shared" si="4"/>
        <v>0</v>
      </c>
      <c r="H20" s="128">
        <f t="shared" si="4"/>
        <v>0</v>
      </c>
      <c r="I20" s="128">
        <f t="shared" si="4"/>
        <v>0</v>
      </c>
      <c r="J20" s="128">
        <f t="shared" si="4"/>
        <v>0</v>
      </c>
      <c r="K20" s="128">
        <f t="shared" si="4"/>
        <v>0</v>
      </c>
      <c r="L20" s="128">
        <f t="shared" si="4"/>
        <v>0</v>
      </c>
      <c r="M20" s="128">
        <f t="shared" si="4"/>
        <v>0</v>
      </c>
      <c r="N20" s="128">
        <f t="shared" si="4"/>
        <v>0</v>
      </c>
      <c r="O20" s="128">
        <f t="shared" si="4"/>
        <v>0</v>
      </c>
      <c r="P20" s="128">
        <f t="shared" si="4"/>
        <v>0</v>
      </c>
      <c r="Q20" s="129">
        <f t="shared" si="4"/>
        <v>0</v>
      </c>
      <c r="R20" s="199"/>
      <c r="S20" s="200"/>
      <c r="T20" s="200"/>
      <c r="U20" s="200"/>
      <c r="V20" s="162"/>
      <c r="W20" s="162"/>
      <c r="X20" s="162"/>
      <c r="Y20" s="162"/>
      <c r="Z20" s="162"/>
      <c r="AA20" s="162"/>
      <c r="AB20" s="162"/>
      <c r="AC20" s="162"/>
      <c r="AD20" s="162"/>
      <c r="AE20" s="162"/>
      <c r="AF20" s="162"/>
      <c r="AG20" s="162"/>
      <c r="AH20" s="162"/>
      <c r="AI20" s="162"/>
      <c r="AJ20" s="162"/>
    </row>
    <row r="21" spans="1:36" s="159" customFormat="1" ht="26.25" customHeight="1" x14ac:dyDescent="0.2">
      <c r="A21" s="172"/>
      <c r="B21" s="269"/>
      <c r="C21" s="270" t="s">
        <v>226</v>
      </c>
      <c r="D21" s="268"/>
      <c r="E21" s="55"/>
      <c r="F21" s="55"/>
      <c r="G21" s="55"/>
      <c r="H21" s="55"/>
      <c r="I21" s="55"/>
      <c r="J21" s="55"/>
      <c r="K21" s="55"/>
      <c r="L21" s="55"/>
      <c r="M21" s="55"/>
      <c r="N21" s="55"/>
      <c r="O21" s="55"/>
      <c r="P21" s="55"/>
      <c r="Q21" s="61">
        <f>SUM(E21:P21)</f>
        <v>0</v>
      </c>
      <c r="R21" s="199"/>
      <c r="S21" s="200"/>
      <c r="T21" s="200"/>
      <c r="U21" s="200"/>
      <c r="V21" s="164"/>
      <c r="W21" s="164"/>
      <c r="X21" s="164"/>
      <c r="Y21" s="164"/>
      <c r="Z21" s="164"/>
      <c r="AA21" s="164"/>
      <c r="AB21" s="164"/>
      <c r="AC21" s="164"/>
      <c r="AD21" s="164"/>
      <c r="AE21" s="164"/>
      <c r="AF21" s="164"/>
      <c r="AG21" s="164"/>
      <c r="AH21" s="164"/>
      <c r="AI21" s="164"/>
      <c r="AJ21" s="164"/>
    </row>
    <row r="22" spans="1:36" s="159" customFormat="1" ht="26.25" customHeight="1" x14ac:dyDescent="0.2">
      <c r="A22" s="172"/>
      <c r="B22" s="269"/>
      <c r="C22" s="270" t="s">
        <v>217</v>
      </c>
      <c r="D22" s="268"/>
      <c r="E22" s="55"/>
      <c r="F22" s="55"/>
      <c r="G22" s="55"/>
      <c r="H22" s="55"/>
      <c r="I22" s="55"/>
      <c r="J22" s="55"/>
      <c r="K22" s="55"/>
      <c r="L22" s="55"/>
      <c r="M22" s="55"/>
      <c r="N22" s="55"/>
      <c r="O22" s="55"/>
      <c r="P22" s="55"/>
      <c r="Q22" s="61">
        <f>SUM(E22:P22)</f>
        <v>0</v>
      </c>
      <c r="R22" s="199"/>
      <c r="S22" s="200"/>
      <c r="T22" s="200"/>
      <c r="U22" s="200"/>
      <c r="V22" s="164"/>
      <c r="W22" s="164"/>
      <c r="X22" s="164"/>
      <c r="Y22" s="164"/>
      <c r="Z22" s="164"/>
      <c r="AA22" s="164"/>
      <c r="AB22" s="164"/>
      <c r="AC22" s="164"/>
      <c r="AD22" s="164"/>
      <c r="AE22" s="164"/>
      <c r="AF22" s="164"/>
      <c r="AG22" s="164"/>
      <c r="AH22" s="164"/>
      <c r="AI22" s="164"/>
      <c r="AJ22" s="164"/>
    </row>
    <row r="23" spans="1:36" s="163" customFormat="1" ht="26.25" customHeight="1" x14ac:dyDescent="0.2">
      <c r="A23" s="171"/>
      <c r="B23" s="272"/>
      <c r="C23" s="127" t="s">
        <v>138</v>
      </c>
      <c r="D23" s="268"/>
      <c r="E23" s="128">
        <f t="shared" ref="E23:Q23" si="5">SUM(E24:E25)</f>
        <v>0</v>
      </c>
      <c r="F23" s="128">
        <f t="shared" si="5"/>
        <v>0</v>
      </c>
      <c r="G23" s="128">
        <f t="shared" si="5"/>
        <v>0</v>
      </c>
      <c r="H23" s="128">
        <f t="shared" si="5"/>
        <v>0</v>
      </c>
      <c r="I23" s="128">
        <f t="shared" si="5"/>
        <v>0</v>
      </c>
      <c r="J23" s="128">
        <f t="shared" si="5"/>
        <v>0</v>
      </c>
      <c r="K23" s="128">
        <f t="shared" si="5"/>
        <v>0</v>
      </c>
      <c r="L23" s="128">
        <f t="shared" si="5"/>
        <v>0</v>
      </c>
      <c r="M23" s="128">
        <f t="shared" si="5"/>
        <v>0</v>
      </c>
      <c r="N23" s="128">
        <f t="shared" si="5"/>
        <v>0</v>
      </c>
      <c r="O23" s="128">
        <f t="shared" si="5"/>
        <v>0</v>
      </c>
      <c r="P23" s="128">
        <f t="shared" si="5"/>
        <v>0</v>
      </c>
      <c r="Q23" s="129">
        <f t="shared" si="5"/>
        <v>0</v>
      </c>
      <c r="R23" s="199"/>
      <c r="S23" s="200"/>
      <c r="T23" s="200"/>
      <c r="U23" s="200"/>
      <c r="V23" s="162"/>
      <c r="W23" s="162"/>
      <c r="X23" s="162"/>
      <c r="Y23" s="162"/>
      <c r="Z23" s="162"/>
      <c r="AA23" s="162"/>
      <c r="AB23" s="162"/>
      <c r="AC23" s="162"/>
      <c r="AD23" s="162"/>
      <c r="AE23" s="162"/>
      <c r="AF23" s="162"/>
      <c r="AG23" s="162"/>
      <c r="AH23" s="162"/>
      <c r="AI23" s="162"/>
      <c r="AJ23" s="162"/>
    </row>
    <row r="24" spans="1:36" s="159" customFormat="1" ht="26.25" customHeight="1" x14ac:dyDescent="0.2">
      <c r="A24" s="172"/>
      <c r="B24" s="269"/>
      <c r="C24" s="127" t="s">
        <v>227</v>
      </c>
      <c r="D24" s="268"/>
      <c r="E24" s="55"/>
      <c r="F24" s="55"/>
      <c r="G24" s="55"/>
      <c r="H24" s="55"/>
      <c r="I24" s="55"/>
      <c r="J24" s="55"/>
      <c r="K24" s="55"/>
      <c r="L24" s="55"/>
      <c r="M24" s="55"/>
      <c r="N24" s="55"/>
      <c r="O24" s="55"/>
      <c r="P24" s="55"/>
      <c r="Q24" s="61">
        <f>SUM(E24:P24)</f>
        <v>0</v>
      </c>
      <c r="R24" s="199"/>
      <c r="S24" s="200"/>
      <c r="T24" s="200"/>
      <c r="U24" s="200"/>
      <c r="V24" s="164"/>
      <c r="W24" s="164"/>
      <c r="X24" s="164"/>
      <c r="Y24" s="164"/>
      <c r="Z24" s="164"/>
      <c r="AA24" s="164"/>
      <c r="AB24" s="164"/>
      <c r="AC24" s="164"/>
      <c r="AD24" s="164"/>
      <c r="AE24" s="164"/>
      <c r="AF24" s="164"/>
      <c r="AG24" s="164"/>
      <c r="AH24" s="164"/>
      <c r="AI24" s="164"/>
      <c r="AJ24" s="164"/>
    </row>
    <row r="25" spans="1:36" s="159" customFormat="1" ht="26.25" customHeight="1" x14ac:dyDescent="0.2">
      <c r="A25" s="172"/>
      <c r="B25" s="269"/>
      <c r="C25" s="127" t="s">
        <v>219</v>
      </c>
      <c r="D25" s="268"/>
      <c r="E25" s="55"/>
      <c r="F25" s="55"/>
      <c r="G25" s="55"/>
      <c r="H25" s="55"/>
      <c r="I25" s="55"/>
      <c r="J25" s="55"/>
      <c r="K25" s="55"/>
      <c r="L25" s="55"/>
      <c r="M25" s="55"/>
      <c r="N25" s="55"/>
      <c r="O25" s="55"/>
      <c r="P25" s="55"/>
      <c r="Q25" s="61">
        <f>SUM(E25:P25)</f>
        <v>0</v>
      </c>
      <c r="R25" s="199"/>
      <c r="S25" s="200"/>
      <c r="T25" s="200"/>
      <c r="U25" s="200"/>
      <c r="V25" s="164"/>
      <c r="W25" s="164"/>
      <c r="X25" s="164"/>
      <c r="Y25" s="164"/>
      <c r="Z25" s="164"/>
      <c r="AA25" s="164"/>
      <c r="AB25" s="164"/>
      <c r="AC25" s="164"/>
      <c r="AD25" s="164"/>
      <c r="AE25" s="164"/>
      <c r="AF25" s="164"/>
      <c r="AG25" s="164"/>
      <c r="AH25" s="164"/>
      <c r="AI25" s="164"/>
      <c r="AJ25" s="164"/>
    </row>
    <row r="26" spans="1:36" s="161" customFormat="1" ht="31.5" customHeight="1" x14ac:dyDescent="0.2">
      <c r="A26" s="177"/>
      <c r="B26" s="182" t="s">
        <v>139</v>
      </c>
      <c r="C26" s="181" t="s">
        <v>135</v>
      </c>
      <c r="D26" s="184"/>
      <c r="E26" s="148">
        <f>E8-E15-E19</f>
        <v>0</v>
      </c>
      <c r="F26" s="148">
        <f>F8-F15-F19</f>
        <v>0</v>
      </c>
      <c r="G26" s="148">
        <f>G8-G15-G19</f>
        <v>0</v>
      </c>
      <c r="H26" s="148">
        <f>H8-H15-H19</f>
        <v>0</v>
      </c>
      <c r="I26" s="148">
        <f t="shared" ref="I26:P26" si="6">I8-I15-I19</f>
        <v>0</v>
      </c>
      <c r="J26" s="148">
        <f t="shared" si="6"/>
        <v>0</v>
      </c>
      <c r="K26" s="148">
        <f t="shared" si="6"/>
        <v>0</v>
      </c>
      <c r="L26" s="148">
        <f t="shared" si="6"/>
        <v>0</v>
      </c>
      <c r="M26" s="148">
        <f t="shared" si="6"/>
        <v>0</v>
      </c>
      <c r="N26" s="148">
        <f t="shared" si="6"/>
        <v>0</v>
      </c>
      <c r="O26" s="148">
        <f t="shared" si="6"/>
        <v>0</v>
      </c>
      <c r="P26" s="148">
        <f t="shared" si="6"/>
        <v>0</v>
      </c>
      <c r="Q26" s="149">
        <f>Q8-Q15-Q19</f>
        <v>0</v>
      </c>
      <c r="R26" s="199"/>
      <c r="S26" s="200"/>
      <c r="T26" s="200"/>
      <c r="U26" s="200"/>
    </row>
    <row r="27" spans="1:36" s="166" customFormat="1" ht="25.5" customHeight="1" x14ac:dyDescent="0.2">
      <c r="A27" s="178"/>
      <c r="B27" s="182" t="s">
        <v>31</v>
      </c>
      <c r="C27" s="813" t="s">
        <v>140</v>
      </c>
      <c r="D27" s="813"/>
      <c r="E27" s="813"/>
      <c r="F27" s="813"/>
      <c r="G27" s="813"/>
      <c r="H27" s="813"/>
      <c r="I27" s="813"/>
      <c r="J27" s="813"/>
      <c r="K27" s="813"/>
      <c r="L27" s="813"/>
      <c r="M27" s="813"/>
      <c r="N27" s="813"/>
      <c r="O27" s="813"/>
      <c r="P27" s="813"/>
      <c r="Q27" s="814"/>
      <c r="R27" s="199"/>
      <c r="S27" s="200"/>
      <c r="T27" s="200"/>
      <c r="U27" s="200"/>
    </row>
    <row r="28" spans="1:36" s="166" customFormat="1" ht="26.25" customHeight="1" x14ac:dyDescent="0.2">
      <c r="A28" s="178"/>
      <c r="B28" s="269" t="s">
        <v>30</v>
      </c>
      <c r="C28" s="127" t="s">
        <v>155</v>
      </c>
      <c r="D28" s="268"/>
      <c r="E28" s="55"/>
      <c r="F28" s="55"/>
      <c r="G28" s="55"/>
      <c r="H28" s="55"/>
      <c r="I28" s="55"/>
      <c r="J28" s="55"/>
      <c r="K28" s="55"/>
      <c r="L28" s="55"/>
      <c r="M28" s="55"/>
      <c r="N28" s="55"/>
      <c r="O28" s="55"/>
      <c r="P28" s="55"/>
      <c r="Q28" s="61">
        <f t="shared" ref="Q28:Q34" si="7">SUM(E28:P28)</f>
        <v>0</v>
      </c>
      <c r="R28" s="199"/>
      <c r="S28" s="200"/>
      <c r="T28" s="200"/>
      <c r="U28" s="200"/>
    </row>
    <row r="29" spans="1:36" s="166" customFormat="1" ht="26.25" customHeight="1" x14ac:dyDescent="0.2">
      <c r="A29" s="178"/>
      <c r="B29" s="269" t="s">
        <v>32</v>
      </c>
      <c r="C29" s="127" t="s">
        <v>141</v>
      </c>
      <c r="D29" s="268"/>
      <c r="E29" s="55"/>
      <c r="F29" s="55"/>
      <c r="G29" s="55"/>
      <c r="H29" s="55"/>
      <c r="I29" s="55"/>
      <c r="J29" s="55"/>
      <c r="K29" s="55"/>
      <c r="L29" s="55"/>
      <c r="M29" s="55"/>
      <c r="N29" s="55"/>
      <c r="O29" s="55"/>
      <c r="P29" s="55"/>
      <c r="Q29" s="61">
        <f t="shared" si="7"/>
        <v>0</v>
      </c>
      <c r="R29" s="199"/>
      <c r="S29" s="200"/>
      <c r="T29" s="200"/>
      <c r="U29" s="200"/>
    </row>
    <row r="30" spans="1:36" s="159" customFormat="1" ht="26.25" customHeight="1" x14ac:dyDescent="0.2">
      <c r="A30" s="273"/>
      <c r="B30" s="269" t="s">
        <v>33</v>
      </c>
      <c r="C30" s="127" t="s">
        <v>35</v>
      </c>
      <c r="D30" s="268"/>
      <c r="E30" s="55"/>
      <c r="F30" s="55"/>
      <c r="G30" s="55"/>
      <c r="H30" s="55"/>
      <c r="I30" s="55"/>
      <c r="J30" s="55"/>
      <c r="K30" s="55"/>
      <c r="L30" s="55"/>
      <c r="M30" s="55"/>
      <c r="N30" s="55"/>
      <c r="O30" s="55"/>
      <c r="P30" s="55"/>
      <c r="Q30" s="61">
        <f t="shared" si="7"/>
        <v>0</v>
      </c>
      <c r="R30" s="199"/>
      <c r="S30" s="200"/>
      <c r="T30" s="200"/>
      <c r="U30" s="200"/>
    </row>
    <row r="31" spans="1:36" s="159" customFormat="1" ht="26.25" customHeight="1" x14ac:dyDescent="0.2">
      <c r="A31" s="273"/>
      <c r="B31" s="266" t="s">
        <v>34</v>
      </c>
      <c r="C31" s="267" t="s">
        <v>156</v>
      </c>
      <c r="D31" s="268"/>
      <c r="E31" s="238">
        <f>SUM(E28:E30)</f>
        <v>0</v>
      </c>
      <c r="F31" s="238">
        <f t="shared" ref="F31:O31" si="8">SUM(F28:F30)</f>
        <v>0</v>
      </c>
      <c r="G31" s="238">
        <f t="shared" si="8"/>
        <v>0</v>
      </c>
      <c r="H31" s="238">
        <f t="shared" si="8"/>
        <v>0</v>
      </c>
      <c r="I31" s="238">
        <f t="shared" si="8"/>
        <v>0</v>
      </c>
      <c r="J31" s="238">
        <f t="shared" si="8"/>
        <v>0</v>
      </c>
      <c r="K31" s="238">
        <f t="shared" si="8"/>
        <v>0</v>
      </c>
      <c r="L31" s="238">
        <f t="shared" si="8"/>
        <v>0</v>
      </c>
      <c r="M31" s="238">
        <f t="shared" si="8"/>
        <v>0</v>
      </c>
      <c r="N31" s="238">
        <f t="shared" si="8"/>
        <v>0</v>
      </c>
      <c r="O31" s="238">
        <f t="shared" si="8"/>
        <v>0</v>
      </c>
      <c r="P31" s="238">
        <f>SUM(P28:P30)</f>
        <v>0</v>
      </c>
      <c r="Q31" s="61">
        <f t="shared" si="7"/>
        <v>0</v>
      </c>
      <c r="R31" s="199"/>
      <c r="S31" s="200"/>
      <c r="T31" s="200"/>
      <c r="U31" s="200"/>
    </row>
    <row r="32" spans="1:36" s="166" customFormat="1" ht="26.25" customHeight="1" x14ac:dyDescent="0.2">
      <c r="A32" s="178"/>
      <c r="B32" s="266" t="s">
        <v>19</v>
      </c>
      <c r="C32" s="267" t="s">
        <v>157</v>
      </c>
      <c r="D32" s="268"/>
      <c r="E32" s="238">
        <f>SUM(E33:E41)</f>
        <v>0</v>
      </c>
      <c r="F32" s="238">
        <f>SUM(F33:F41)</f>
        <v>0</v>
      </c>
      <c r="G32" s="238">
        <f t="shared" ref="G32:O32" si="9">SUM(G33:G41)</f>
        <v>0</v>
      </c>
      <c r="H32" s="238">
        <f t="shared" si="9"/>
        <v>0</v>
      </c>
      <c r="I32" s="238">
        <f t="shared" si="9"/>
        <v>0</v>
      </c>
      <c r="J32" s="238">
        <f t="shared" si="9"/>
        <v>0</v>
      </c>
      <c r="K32" s="238">
        <f t="shared" si="9"/>
        <v>0</v>
      </c>
      <c r="L32" s="238">
        <f t="shared" si="9"/>
        <v>0</v>
      </c>
      <c r="M32" s="238">
        <f t="shared" si="9"/>
        <v>0</v>
      </c>
      <c r="N32" s="238">
        <f t="shared" si="9"/>
        <v>0</v>
      </c>
      <c r="O32" s="238">
        <f t="shared" si="9"/>
        <v>0</v>
      </c>
      <c r="P32" s="238">
        <f>SUM(P33:P41)</f>
        <v>0</v>
      </c>
      <c r="Q32" s="61">
        <f t="shared" si="7"/>
        <v>0</v>
      </c>
      <c r="R32" s="199"/>
      <c r="S32" s="200"/>
      <c r="T32" s="200"/>
      <c r="U32" s="200"/>
    </row>
    <row r="33" spans="1:21" s="166" customFormat="1" ht="26.25" customHeight="1" x14ac:dyDescent="0.2">
      <c r="A33" s="178"/>
      <c r="B33" s="272" t="s">
        <v>158</v>
      </c>
      <c r="C33" s="127" t="s">
        <v>159</v>
      </c>
      <c r="D33" s="268"/>
      <c r="E33" s="124"/>
      <c r="F33" s="124"/>
      <c r="G33" s="124"/>
      <c r="H33" s="124"/>
      <c r="I33" s="124"/>
      <c r="J33" s="124"/>
      <c r="K33" s="124"/>
      <c r="L33" s="124"/>
      <c r="M33" s="124"/>
      <c r="N33" s="124"/>
      <c r="O33" s="124"/>
      <c r="P33" s="124"/>
      <c r="Q33" s="61">
        <f t="shared" si="7"/>
        <v>0</v>
      </c>
      <c r="R33" s="199"/>
      <c r="S33" s="200"/>
      <c r="T33" s="200"/>
      <c r="U33" s="200"/>
    </row>
    <row r="34" spans="1:21" s="166" customFormat="1" ht="26.25" customHeight="1" x14ac:dyDescent="0.2">
      <c r="A34" s="178"/>
      <c r="B34" s="272" t="s">
        <v>160</v>
      </c>
      <c r="C34" s="127" t="s">
        <v>168</v>
      </c>
      <c r="D34" s="268"/>
      <c r="E34" s="124"/>
      <c r="F34" s="124"/>
      <c r="G34" s="124"/>
      <c r="H34" s="124"/>
      <c r="I34" s="124"/>
      <c r="J34" s="124"/>
      <c r="K34" s="124"/>
      <c r="L34" s="124"/>
      <c r="M34" s="124"/>
      <c r="N34" s="124"/>
      <c r="O34" s="124"/>
      <c r="P34" s="124"/>
      <c r="Q34" s="61">
        <f t="shared" si="7"/>
        <v>0</v>
      </c>
      <c r="R34" s="199"/>
      <c r="S34" s="200"/>
      <c r="T34" s="200"/>
      <c r="U34" s="200"/>
    </row>
    <row r="35" spans="1:21" s="166" customFormat="1" ht="26.25" customHeight="1" x14ac:dyDescent="0.2">
      <c r="A35" s="178"/>
      <c r="B35" s="272" t="s">
        <v>161</v>
      </c>
      <c r="C35" s="127" t="s">
        <v>169</v>
      </c>
      <c r="D35" s="268"/>
      <c r="E35" s="124"/>
      <c r="F35" s="124"/>
      <c r="G35" s="124"/>
      <c r="H35" s="124"/>
      <c r="I35" s="124"/>
      <c r="J35" s="124"/>
      <c r="K35" s="124"/>
      <c r="L35" s="124"/>
      <c r="M35" s="124"/>
      <c r="N35" s="124"/>
      <c r="O35" s="124"/>
      <c r="P35" s="124"/>
      <c r="Q35" s="61">
        <f t="shared" ref="Q35:Q40" si="10">SUM(E35:P35)</f>
        <v>0</v>
      </c>
      <c r="R35" s="199"/>
      <c r="S35" s="200"/>
      <c r="T35" s="200"/>
      <c r="U35" s="200"/>
    </row>
    <row r="36" spans="1:21" s="166" customFormat="1" ht="26.25" customHeight="1" x14ac:dyDescent="0.2">
      <c r="A36" s="178"/>
      <c r="B36" s="272" t="s">
        <v>162</v>
      </c>
      <c r="C36" s="127" t="s">
        <v>170</v>
      </c>
      <c r="D36" s="268"/>
      <c r="E36" s="124"/>
      <c r="F36" s="124"/>
      <c r="G36" s="124"/>
      <c r="H36" s="124"/>
      <c r="I36" s="124"/>
      <c r="J36" s="124"/>
      <c r="K36" s="124"/>
      <c r="L36" s="124"/>
      <c r="M36" s="124"/>
      <c r="N36" s="124"/>
      <c r="O36" s="124"/>
      <c r="P36" s="124"/>
      <c r="Q36" s="61">
        <f t="shared" si="10"/>
        <v>0</v>
      </c>
      <c r="R36" s="199"/>
      <c r="S36" s="200"/>
      <c r="T36" s="200"/>
      <c r="U36" s="200"/>
    </row>
    <row r="37" spans="1:21" s="166" customFormat="1" ht="26.25" customHeight="1" x14ac:dyDescent="0.2">
      <c r="A37" s="178"/>
      <c r="B37" s="272" t="s">
        <v>163</v>
      </c>
      <c r="C37" s="127" t="s">
        <v>171</v>
      </c>
      <c r="D37" s="268"/>
      <c r="E37" s="124"/>
      <c r="F37" s="124"/>
      <c r="G37" s="124"/>
      <c r="H37" s="124"/>
      <c r="I37" s="124"/>
      <c r="J37" s="124"/>
      <c r="K37" s="124"/>
      <c r="L37" s="124"/>
      <c r="M37" s="124"/>
      <c r="N37" s="124"/>
      <c r="O37" s="124"/>
      <c r="P37" s="124"/>
      <c r="Q37" s="61">
        <f t="shared" si="10"/>
        <v>0</v>
      </c>
      <c r="R37" s="199"/>
      <c r="S37" s="200"/>
      <c r="T37" s="200"/>
      <c r="U37" s="200"/>
    </row>
    <row r="38" spans="1:21" s="166" customFormat="1" ht="26.25" customHeight="1" x14ac:dyDescent="0.2">
      <c r="A38" s="178"/>
      <c r="B38" s="272" t="s">
        <v>164</v>
      </c>
      <c r="C38" s="127" t="s">
        <v>172</v>
      </c>
      <c r="D38" s="268"/>
      <c r="E38" s="124"/>
      <c r="F38" s="124"/>
      <c r="G38" s="124"/>
      <c r="H38" s="124"/>
      <c r="I38" s="124"/>
      <c r="J38" s="124"/>
      <c r="K38" s="124"/>
      <c r="L38" s="124"/>
      <c r="M38" s="124"/>
      <c r="N38" s="124"/>
      <c r="O38" s="124"/>
      <c r="P38" s="124"/>
      <c r="Q38" s="61">
        <f t="shared" si="10"/>
        <v>0</v>
      </c>
      <c r="R38" s="199"/>
      <c r="S38" s="200"/>
      <c r="T38" s="200"/>
      <c r="U38" s="200"/>
    </row>
    <row r="39" spans="1:21" s="166" customFormat="1" ht="26.25" customHeight="1" x14ac:dyDescent="0.2">
      <c r="A39" s="178"/>
      <c r="B39" s="272" t="s">
        <v>165</v>
      </c>
      <c r="C39" s="127" t="s">
        <v>173</v>
      </c>
      <c r="D39" s="268"/>
      <c r="E39" s="124"/>
      <c r="F39" s="124"/>
      <c r="G39" s="124"/>
      <c r="H39" s="124"/>
      <c r="I39" s="124"/>
      <c r="J39" s="124"/>
      <c r="K39" s="124"/>
      <c r="L39" s="124"/>
      <c r="M39" s="124"/>
      <c r="N39" s="124"/>
      <c r="O39" s="124"/>
      <c r="P39" s="124"/>
      <c r="Q39" s="61">
        <f t="shared" si="10"/>
        <v>0</v>
      </c>
      <c r="R39" s="199"/>
      <c r="S39" s="200"/>
      <c r="T39" s="200"/>
      <c r="U39" s="200"/>
    </row>
    <row r="40" spans="1:21" s="166" customFormat="1" ht="26.25" customHeight="1" x14ac:dyDescent="0.2">
      <c r="A40" s="178"/>
      <c r="B40" s="272" t="s">
        <v>166</v>
      </c>
      <c r="C40" s="127" t="s">
        <v>174</v>
      </c>
      <c r="D40" s="268"/>
      <c r="E40" s="124"/>
      <c r="F40" s="124"/>
      <c r="G40" s="124"/>
      <c r="H40" s="124"/>
      <c r="I40" s="124"/>
      <c r="J40" s="124"/>
      <c r="K40" s="124"/>
      <c r="L40" s="124"/>
      <c r="M40" s="124"/>
      <c r="N40" s="124"/>
      <c r="O40" s="124"/>
      <c r="P40" s="124"/>
      <c r="Q40" s="61">
        <f t="shared" si="10"/>
        <v>0</v>
      </c>
      <c r="R40" s="199"/>
      <c r="S40" s="200"/>
      <c r="T40" s="200"/>
      <c r="U40" s="200"/>
    </row>
    <row r="41" spans="1:21" s="166" customFormat="1" ht="26.25" customHeight="1" x14ac:dyDescent="0.2">
      <c r="A41" s="178"/>
      <c r="B41" s="272" t="s">
        <v>167</v>
      </c>
      <c r="C41" s="127" t="s">
        <v>175</v>
      </c>
      <c r="D41" s="268"/>
      <c r="E41" s="124"/>
      <c r="F41" s="124"/>
      <c r="G41" s="124"/>
      <c r="H41" s="124"/>
      <c r="I41" s="124"/>
      <c r="J41" s="124"/>
      <c r="K41" s="124"/>
      <c r="L41" s="124"/>
      <c r="M41" s="124"/>
      <c r="N41" s="124"/>
      <c r="O41" s="124"/>
      <c r="P41" s="124"/>
      <c r="Q41" s="61">
        <f>SUM(E41:P41)</f>
        <v>0</v>
      </c>
      <c r="R41" s="199"/>
      <c r="S41" s="200"/>
      <c r="T41" s="200"/>
      <c r="U41" s="200"/>
    </row>
    <row r="42" spans="1:21" s="166" customFormat="1" ht="26.25" customHeight="1" x14ac:dyDescent="0.2">
      <c r="A42" s="178"/>
      <c r="B42" s="274" t="s">
        <v>36</v>
      </c>
      <c r="C42" s="267" t="s">
        <v>181</v>
      </c>
      <c r="D42" s="268"/>
      <c r="E42" s="238">
        <f>E31-E32</f>
        <v>0</v>
      </c>
      <c r="F42" s="238">
        <f t="shared" ref="F42:O42" si="11">F31-F32</f>
        <v>0</v>
      </c>
      <c r="G42" s="238">
        <f t="shared" si="11"/>
        <v>0</v>
      </c>
      <c r="H42" s="238">
        <f t="shared" si="11"/>
        <v>0</v>
      </c>
      <c r="I42" s="238">
        <f t="shared" si="11"/>
        <v>0</v>
      </c>
      <c r="J42" s="238">
        <f t="shared" si="11"/>
        <v>0</v>
      </c>
      <c r="K42" s="238">
        <f t="shared" si="11"/>
        <v>0</v>
      </c>
      <c r="L42" s="238">
        <f t="shared" si="11"/>
        <v>0</v>
      </c>
      <c r="M42" s="238">
        <f t="shared" si="11"/>
        <v>0</v>
      </c>
      <c r="N42" s="238">
        <f t="shared" si="11"/>
        <v>0</v>
      </c>
      <c r="O42" s="238">
        <f t="shared" si="11"/>
        <v>0</v>
      </c>
      <c r="P42" s="238">
        <f>P31-P32</f>
        <v>0</v>
      </c>
      <c r="Q42" s="239">
        <f>SUM(E42:P42)</f>
        <v>0</v>
      </c>
      <c r="R42" s="199"/>
      <c r="S42" s="200"/>
      <c r="T42" s="200"/>
      <c r="U42" s="200"/>
    </row>
    <row r="43" spans="1:21" s="166" customFormat="1" ht="26.25" customHeight="1" x14ac:dyDescent="0.2">
      <c r="A43" s="178"/>
      <c r="B43" s="266" t="s">
        <v>37</v>
      </c>
      <c r="C43" s="267" t="s">
        <v>176</v>
      </c>
      <c r="D43" s="268"/>
      <c r="E43" s="238">
        <f>E44-E45+E46</f>
        <v>0</v>
      </c>
      <c r="F43" s="238">
        <f>F44-F45+F46</f>
        <v>0</v>
      </c>
      <c r="G43" s="238">
        <f>G44-G45+G46</f>
        <v>0</v>
      </c>
      <c r="H43" s="238">
        <f t="shared" ref="H43:O43" si="12">H44-H45+H46</f>
        <v>0</v>
      </c>
      <c r="I43" s="238">
        <f t="shared" si="12"/>
        <v>0</v>
      </c>
      <c r="J43" s="238">
        <f t="shared" si="12"/>
        <v>0</v>
      </c>
      <c r="K43" s="238">
        <f t="shared" si="12"/>
        <v>0</v>
      </c>
      <c r="L43" s="238">
        <f t="shared" si="12"/>
        <v>0</v>
      </c>
      <c r="M43" s="238">
        <f t="shared" si="12"/>
        <v>0</v>
      </c>
      <c r="N43" s="238">
        <f t="shared" si="12"/>
        <v>0</v>
      </c>
      <c r="O43" s="238">
        <f t="shared" si="12"/>
        <v>0</v>
      </c>
      <c r="P43" s="238">
        <f>P44-P45+P46</f>
        <v>0</v>
      </c>
      <c r="Q43" s="239">
        <f>Q44-Q45+Q46</f>
        <v>0</v>
      </c>
      <c r="R43" s="199"/>
      <c r="S43" s="200"/>
      <c r="T43" s="200"/>
      <c r="U43" s="200"/>
    </row>
    <row r="44" spans="1:21" s="159" customFormat="1" ht="26.25" customHeight="1" x14ac:dyDescent="0.2">
      <c r="A44" s="172"/>
      <c r="B44" s="269"/>
      <c r="C44" s="127" t="s">
        <v>182</v>
      </c>
      <c r="D44" s="268"/>
      <c r="E44" s="55"/>
      <c r="F44" s="55"/>
      <c r="G44" s="55"/>
      <c r="H44" s="55"/>
      <c r="I44" s="55"/>
      <c r="J44" s="55"/>
      <c r="K44" s="55"/>
      <c r="L44" s="55"/>
      <c r="M44" s="55"/>
      <c r="N44" s="55"/>
      <c r="O44" s="55"/>
      <c r="P44" s="55"/>
      <c r="Q44" s="61">
        <f t="shared" ref="Q44:Q49" si="13">SUM(E44:P44)</f>
        <v>0</v>
      </c>
      <c r="R44" s="199"/>
      <c r="S44" s="200"/>
      <c r="T44" s="200"/>
      <c r="U44" s="200"/>
    </row>
    <row r="45" spans="1:21" s="159" customFormat="1" ht="26.25" customHeight="1" x14ac:dyDescent="0.2">
      <c r="A45" s="172"/>
      <c r="B45" s="269"/>
      <c r="C45" s="127" t="s">
        <v>183</v>
      </c>
      <c r="D45" s="268"/>
      <c r="E45" s="55"/>
      <c r="F45" s="55"/>
      <c r="G45" s="55"/>
      <c r="H45" s="55"/>
      <c r="I45" s="55"/>
      <c r="J45" s="55"/>
      <c r="K45" s="55"/>
      <c r="L45" s="55"/>
      <c r="M45" s="55"/>
      <c r="N45" s="55"/>
      <c r="O45" s="55"/>
      <c r="P45" s="55"/>
      <c r="Q45" s="61">
        <f t="shared" si="13"/>
        <v>0</v>
      </c>
      <c r="R45" s="199"/>
      <c r="S45" s="200"/>
      <c r="T45" s="200"/>
      <c r="U45" s="200"/>
    </row>
    <row r="46" spans="1:21" s="159" customFormat="1" ht="26.25" customHeight="1" x14ac:dyDescent="0.2">
      <c r="A46" s="172"/>
      <c r="B46" s="269"/>
      <c r="C46" s="127" t="s">
        <v>213</v>
      </c>
      <c r="D46" s="268"/>
      <c r="E46" s="55"/>
      <c r="F46" s="55"/>
      <c r="G46" s="55"/>
      <c r="H46" s="55"/>
      <c r="I46" s="55"/>
      <c r="J46" s="55"/>
      <c r="K46" s="55"/>
      <c r="L46" s="55"/>
      <c r="M46" s="55"/>
      <c r="N46" s="55"/>
      <c r="O46" s="55"/>
      <c r="P46" s="55"/>
      <c r="Q46" s="61">
        <f t="shared" si="13"/>
        <v>0</v>
      </c>
      <c r="R46" s="199"/>
      <c r="S46" s="200"/>
      <c r="T46" s="200"/>
      <c r="U46" s="200"/>
    </row>
    <row r="47" spans="1:21" s="159" customFormat="1" ht="26.25" customHeight="1" x14ac:dyDescent="0.2">
      <c r="A47" s="172"/>
      <c r="B47" s="269" t="s">
        <v>38</v>
      </c>
      <c r="C47" s="127" t="s">
        <v>82</v>
      </c>
      <c r="D47" s="268"/>
      <c r="E47" s="55"/>
      <c r="F47" s="55"/>
      <c r="G47" s="55"/>
      <c r="H47" s="55"/>
      <c r="I47" s="55"/>
      <c r="J47" s="55"/>
      <c r="K47" s="55"/>
      <c r="L47" s="55"/>
      <c r="M47" s="55"/>
      <c r="N47" s="55"/>
      <c r="O47" s="55"/>
      <c r="P47" s="55"/>
      <c r="Q47" s="61">
        <f t="shared" si="13"/>
        <v>0</v>
      </c>
      <c r="R47" s="199"/>
      <c r="S47" s="200"/>
      <c r="T47" s="200"/>
      <c r="U47" s="200"/>
    </row>
    <row r="48" spans="1:21" s="159" customFormat="1" ht="26.25" customHeight="1" x14ac:dyDescent="0.2">
      <c r="A48" s="172"/>
      <c r="B48" s="269" t="s">
        <v>39</v>
      </c>
      <c r="C48" s="127" t="s">
        <v>83</v>
      </c>
      <c r="D48" s="268"/>
      <c r="E48" s="55"/>
      <c r="F48" s="55"/>
      <c r="G48" s="55"/>
      <c r="H48" s="55"/>
      <c r="I48" s="55"/>
      <c r="J48" s="55"/>
      <c r="K48" s="55"/>
      <c r="L48" s="55"/>
      <c r="M48" s="55"/>
      <c r="N48" s="55"/>
      <c r="O48" s="55"/>
      <c r="P48" s="55"/>
      <c r="Q48" s="61">
        <f t="shared" si="13"/>
        <v>0</v>
      </c>
      <c r="R48" s="199"/>
      <c r="S48" s="200"/>
      <c r="T48" s="200"/>
      <c r="U48" s="200"/>
    </row>
    <row r="49" spans="1:28" s="159" customFormat="1" ht="26.25" customHeight="1" x14ac:dyDescent="0.2">
      <c r="A49" s="172"/>
      <c r="B49" s="269" t="s">
        <v>101</v>
      </c>
      <c r="C49" s="127" t="s">
        <v>84</v>
      </c>
      <c r="D49" s="268"/>
      <c r="E49" s="55"/>
      <c r="F49" s="55"/>
      <c r="G49" s="55"/>
      <c r="H49" s="55"/>
      <c r="I49" s="55"/>
      <c r="J49" s="55"/>
      <c r="K49" s="55"/>
      <c r="L49" s="55"/>
      <c r="M49" s="55"/>
      <c r="N49" s="55"/>
      <c r="O49" s="55"/>
      <c r="P49" s="55"/>
      <c r="Q49" s="61">
        <f t="shared" si="13"/>
        <v>0</v>
      </c>
      <c r="R49" s="199"/>
      <c r="S49" s="200"/>
      <c r="T49" s="200"/>
      <c r="U49" s="200"/>
    </row>
    <row r="50" spans="1:28" s="166" customFormat="1" ht="26.25" customHeight="1" x14ac:dyDescent="0.2">
      <c r="A50" s="178"/>
      <c r="B50" s="266" t="s">
        <v>102</v>
      </c>
      <c r="C50" s="267" t="s">
        <v>177</v>
      </c>
      <c r="D50" s="268"/>
      <c r="E50" s="238">
        <f>E43+E47+E48+E49</f>
        <v>0</v>
      </c>
      <c r="F50" s="238">
        <f t="shared" ref="F50:O50" si="14">F43+F47+F48+F49</f>
        <v>0</v>
      </c>
      <c r="G50" s="238">
        <f t="shared" si="14"/>
        <v>0</v>
      </c>
      <c r="H50" s="238">
        <f t="shared" si="14"/>
        <v>0</v>
      </c>
      <c r="I50" s="238">
        <f t="shared" si="14"/>
        <v>0</v>
      </c>
      <c r="J50" s="238">
        <f t="shared" si="14"/>
        <v>0</v>
      </c>
      <c r="K50" s="238">
        <f t="shared" si="14"/>
        <v>0</v>
      </c>
      <c r="L50" s="238">
        <f t="shared" si="14"/>
        <v>0</v>
      </c>
      <c r="M50" s="238">
        <f t="shared" si="14"/>
        <v>0</v>
      </c>
      <c r="N50" s="238">
        <f t="shared" si="14"/>
        <v>0</v>
      </c>
      <c r="O50" s="238">
        <f t="shared" si="14"/>
        <v>0</v>
      </c>
      <c r="P50" s="238">
        <f>P43+P47+P48+P49</f>
        <v>0</v>
      </c>
      <c r="Q50" s="239">
        <f>Q43+Q47+Q48+Q49</f>
        <v>0</v>
      </c>
      <c r="R50" s="199"/>
      <c r="S50" s="200"/>
      <c r="T50" s="200"/>
      <c r="U50" s="200"/>
    </row>
    <row r="51" spans="1:28" s="161" customFormat="1" ht="33.75" customHeight="1" x14ac:dyDescent="0.2">
      <c r="A51" s="177"/>
      <c r="B51" s="182" t="s">
        <v>85</v>
      </c>
      <c r="C51" s="181" t="s">
        <v>178</v>
      </c>
      <c r="D51" s="184"/>
      <c r="E51" s="188">
        <f>E42-E50</f>
        <v>0</v>
      </c>
      <c r="F51" s="188">
        <f>F42-F50</f>
        <v>0</v>
      </c>
      <c r="G51" s="188">
        <f t="shared" ref="G51:P51" si="15">G42-G50</f>
        <v>0</v>
      </c>
      <c r="H51" s="188">
        <f t="shared" si="15"/>
        <v>0</v>
      </c>
      <c r="I51" s="188">
        <f t="shared" si="15"/>
        <v>0</v>
      </c>
      <c r="J51" s="188">
        <f t="shared" si="15"/>
        <v>0</v>
      </c>
      <c r="K51" s="188">
        <f t="shared" si="15"/>
        <v>0</v>
      </c>
      <c r="L51" s="188">
        <f t="shared" si="15"/>
        <v>0</v>
      </c>
      <c r="M51" s="188">
        <f t="shared" si="15"/>
        <v>0</v>
      </c>
      <c r="N51" s="188">
        <f t="shared" si="15"/>
        <v>0</v>
      </c>
      <c r="O51" s="188">
        <f t="shared" si="15"/>
        <v>0</v>
      </c>
      <c r="P51" s="188">
        <f t="shared" si="15"/>
        <v>0</v>
      </c>
      <c r="Q51" s="189">
        <f>SUM(E51:P51)</f>
        <v>0</v>
      </c>
      <c r="R51" s="199"/>
      <c r="S51" s="200"/>
      <c r="T51" s="200"/>
      <c r="U51" s="200"/>
    </row>
    <row r="52" spans="1:28" s="166" customFormat="1" ht="26.25" customHeight="1" x14ac:dyDescent="0.2">
      <c r="A52" s="178"/>
      <c r="B52" s="266" t="s">
        <v>87</v>
      </c>
      <c r="C52" s="267" t="s">
        <v>24</v>
      </c>
      <c r="D52" s="268"/>
      <c r="E52" s="238"/>
      <c r="F52" s="238"/>
      <c r="G52" s="238"/>
      <c r="H52" s="238"/>
      <c r="I52" s="238"/>
      <c r="J52" s="238"/>
      <c r="K52" s="238"/>
      <c r="L52" s="238"/>
      <c r="M52" s="238"/>
      <c r="N52" s="238"/>
      <c r="O52" s="238"/>
      <c r="P52" s="238"/>
      <c r="Q52" s="239"/>
      <c r="R52" s="199"/>
      <c r="S52" s="200"/>
      <c r="T52" s="200"/>
      <c r="U52" s="200"/>
      <c r="V52" s="167"/>
    </row>
    <row r="53" spans="1:28" s="161" customFormat="1" ht="26.25" customHeight="1" x14ac:dyDescent="0.2">
      <c r="A53" s="177"/>
      <c r="B53" s="185" t="s">
        <v>86</v>
      </c>
      <c r="C53" s="181" t="s">
        <v>179</v>
      </c>
      <c r="D53" s="184"/>
      <c r="E53" s="148">
        <f>E26+E51</f>
        <v>0</v>
      </c>
      <c r="F53" s="148">
        <f t="shared" ref="F53:O53" si="16">F26+F51</f>
        <v>0</v>
      </c>
      <c r="G53" s="148">
        <f t="shared" si="16"/>
        <v>0</v>
      </c>
      <c r="H53" s="148">
        <f t="shared" si="16"/>
        <v>0</v>
      </c>
      <c r="I53" s="148">
        <f t="shared" si="16"/>
        <v>0</v>
      </c>
      <c r="J53" s="148">
        <f t="shared" si="16"/>
        <v>0</v>
      </c>
      <c r="K53" s="148">
        <f t="shared" si="16"/>
        <v>0</v>
      </c>
      <c r="L53" s="148">
        <f t="shared" si="16"/>
        <v>0</v>
      </c>
      <c r="M53" s="148">
        <f t="shared" si="16"/>
        <v>0</v>
      </c>
      <c r="N53" s="148">
        <f t="shared" si="16"/>
        <v>0</v>
      </c>
      <c r="O53" s="148">
        <f t="shared" si="16"/>
        <v>0</v>
      </c>
      <c r="P53" s="148">
        <f>P26+P51</f>
        <v>0</v>
      </c>
      <c r="Q53" s="149">
        <f>Q26+Q51</f>
        <v>0</v>
      </c>
      <c r="R53" s="199"/>
      <c r="S53" s="200"/>
      <c r="T53" s="200"/>
      <c r="U53" s="200"/>
    </row>
    <row r="54" spans="1:28" s="159" customFormat="1" ht="26.25" customHeight="1" x14ac:dyDescent="0.2">
      <c r="A54" s="179"/>
      <c r="B54" s="182" t="s">
        <v>69</v>
      </c>
      <c r="C54" s="89" t="s">
        <v>68</v>
      </c>
      <c r="D54" s="286"/>
      <c r="E54" s="188">
        <f>D54</f>
        <v>0</v>
      </c>
      <c r="F54" s="188">
        <f t="shared" ref="F54:P54" si="17">E55</f>
        <v>0</v>
      </c>
      <c r="G54" s="188">
        <f t="shared" si="17"/>
        <v>0</v>
      </c>
      <c r="H54" s="188">
        <f>G55</f>
        <v>0</v>
      </c>
      <c r="I54" s="188">
        <f t="shared" si="17"/>
        <v>0</v>
      </c>
      <c r="J54" s="188">
        <f t="shared" si="17"/>
        <v>0</v>
      </c>
      <c r="K54" s="188">
        <f t="shared" si="17"/>
        <v>0</v>
      </c>
      <c r="L54" s="188">
        <f t="shared" si="17"/>
        <v>0</v>
      </c>
      <c r="M54" s="188">
        <f t="shared" si="17"/>
        <v>0</v>
      </c>
      <c r="N54" s="188">
        <f t="shared" si="17"/>
        <v>0</v>
      </c>
      <c r="O54" s="188">
        <f t="shared" si="17"/>
        <v>0</v>
      </c>
      <c r="P54" s="188">
        <f t="shared" si="17"/>
        <v>0</v>
      </c>
      <c r="Q54" s="189">
        <f>D54</f>
        <v>0</v>
      </c>
      <c r="R54" s="199"/>
      <c r="S54" s="200"/>
      <c r="T54" s="200"/>
      <c r="U54" s="200"/>
      <c r="V54" s="169"/>
      <c r="W54" s="169"/>
      <c r="X54" s="169"/>
      <c r="Y54" s="169"/>
      <c r="Z54" s="169"/>
      <c r="AA54" s="169"/>
      <c r="AB54" s="169"/>
    </row>
    <row r="55" spans="1:28" s="161" customFormat="1" ht="30" customHeight="1" thickBot="1" x14ac:dyDescent="0.25">
      <c r="A55" s="177"/>
      <c r="B55" s="186" t="s">
        <v>180</v>
      </c>
      <c r="C55" s="187" t="s">
        <v>184</v>
      </c>
      <c r="D55" s="152">
        <f>SUM(D54)</f>
        <v>0</v>
      </c>
      <c r="E55" s="152">
        <f>E53+E54</f>
        <v>0</v>
      </c>
      <c r="F55" s="152">
        <f>F53+F54</f>
        <v>0</v>
      </c>
      <c r="G55" s="152">
        <f t="shared" ref="G55:O55" si="18">G53+G54</f>
        <v>0</v>
      </c>
      <c r="H55" s="152">
        <f t="shared" si="18"/>
        <v>0</v>
      </c>
      <c r="I55" s="152">
        <f t="shared" si="18"/>
        <v>0</v>
      </c>
      <c r="J55" s="152">
        <f t="shared" si="18"/>
        <v>0</v>
      </c>
      <c r="K55" s="152">
        <f t="shared" si="18"/>
        <v>0</v>
      </c>
      <c r="L55" s="152">
        <f t="shared" si="18"/>
        <v>0</v>
      </c>
      <c r="M55" s="152">
        <f t="shared" si="18"/>
        <v>0</v>
      </c>
      <c r="N55" s="152">
        <f t="shared" si="18"/>
        <v>0</v>
      </c>
      <c r="O55" s="152">
        <f t="shared" si="18"/>
        <v>0</v>
      </c>
      <c r="P55" s="152">
        <f>P53+P54</f>
        <v>0</v>
      </c>
      <c r="Q55" s="153">
        <f>Q53+Q54</f>
        <v>0</v>
      </c>
      <c r="R55" s="199"/>
      <c r="S55" s="200"/>
      <c r="T55" s="200"/>
      <c r="U55" s="200"/>
    </row>
    <row r="56" spans="1:28" s="194" customFormat="1" x14ac:dyDescent="0.2">
      <c r="A56" s="155"/>
      <c r="B56" s="190"/>
      <c r="C56" s="191" t="s">
        <v>22</v>
      </c>
      <c r="D56" s="191"/>
      <c r="E56" s="192"/>
      <c r="F56" s="192"/>
      <c r="G56" s="192"/>
      <c r="H56" s="192"/>
      <c r="I56" s="192"/>
      <c r="J56" s="192"/>
      <c r="K56" s="193"/>
      <c r="L56" s="193"/>
      <c r="M56" s="193"/>
      <c r="N56" s="193"/>
      <c r="O56" s="193"/>
      <c r="P56" s="193"/>
      <c r="Q56" s="193"/>
      <c r="R56" s="193"/>
      <c r="S56" s="193"/>
      <c r="T56" s="193"/>
      <c r="U56" s="193"/>
    </row>
    <row r="57" spans="1:28" s="145" customFormat="1" x14ac:dyDescent="0.2">
      <c r="B57" s="195"/>
      <c r="C57" s="196"/>
      <c r="D57" s="196"/>
    </row>
    <row r="58" spans="1:28" s="145" customFormat="1" x14ac:dyDescent="0.2">
      <c r="B58" s="195"/>
      <c r="C58" s="196"/>
      <c r="D58" s="196"/>
    </row>
    <row r="59" spans="1:28" s="145" customFormat="1" x14ac:dyDescent="0.2">
      <c r="B59" s="195"/>
      <c r="C59" s="196"/>
      <c r="D59" s="196"/>
    </row>
    <row r="60" spans="1:28" s="145" customFormat="1" x14ac:dyDescent="0.2">
      <c r="B60" s="195"/>
      <c r="C60" s="196"/>
      <c r="D60" s="196"/>
    </row>
    <row r="61" spans="1:28" s="145" customFormat="1" x14ac:dyDescent="0.2">
      <c r="B61" s="195"/>
      <c r="C61" s="196"/>
      <c r="D61" s="196"/>
    </row>
    <row r="62" spans="1:28" s="145" customFormat="1" x14ac:dyDescent="0.2">
      <c r="B62" s="195"/>
      <c r="C62" s="196"/>
      <c r="D62" s="196"/>
    </row>
    <row r="63" spans="1:28" s="145" customFormat="1" x14ac:dyDescent="0.2">
      <c r="B63" s="195"/>
      <c r="C63" s="196"/>
      <c r="D63" s="196"/>
    </row>
    <row r="64" spans="1:28" s="145" customFormat="1" x14ac:dyDescent="0.2">
      <c r="B64" s="195"/>
      <c r="C64" s="196"/>
      <c r="D64" s="196"/>
    </row>
    <row r="65" spans="2:4" s="145" customFormat="1" x14ac:dyDescent="0.2">
      <c r="B65" s="195"/>
      <c r="C65" s="196"/>
      <c r="D65" s="196"/>
    </row>
    <row r="66" spans="2:4" s="145" customFormat="1" x14ac:dyDescent="0.2">
      <c r="B66" s="195"/>
      <c r="C66" s="196"/>
      <c r="D66" s="196"/>
    </row>
    <row r="67" spans="2:4" s="145" customFormat="1" x14ac:dyDescent="0.2">
      <c r="B67" s="195"/>
      <c r="C67" s="196"/>
      <c r="D67" s="196"/>
    </row>
    <row r="68" spans="2:4" s="145" customFormat="1" x14ac:dyDescent="0.2">
      <c r="B68" s="195"/>
      <c r="C68" s="196"/>
      <c r="D68" s="196"/>
    </row>
    <row r="69" spans="2:4" s="145" customFormat="1" x14ac:dyDescent="0.2">
      <c r="B69" s="195"/>
      <c r="C69" s="196"/>
      <c r="D69" s="196"/>
    </row>
    <row r="70" spans="2:4" s="145" customFormat="1" x14ac:dyDescent="0.2">
      <c r="B70" s="195"/>
      <c r="C70" s="196"/>
      <c r="D70" s="196"/>
    </row>
    <row r="71" spans="2:4" s="145" customFormat="1" x14ac:dyDescent="0.2">
      <c r="B71" s="195"/>
      <c r="C71" s="196"/>
      <c r="D71" s="196"/>
    </row>
    <row r="72" spans="2:4" s="145" customFormat="1" x14ac:dyDescent="0.2">
      <c r="B72" s="195"/>
      <c r="C72" s="196"/>
      <c r="D72" s="196"/>
    </row>
    <row r="73" spans="2:4" s="145" customFormat="1" x14ac:dyDescent="0.2">
      <c r="B73" s="195"/>
      <c r="C73" s="196"/>
      <c r="D73" s="196"/>
    </row>
    <row r="74" spans="2:4" s="145" customFormat="1" x14ac:dyDescent="0.2">
      <c r="B74" s="195"/>
      <c r="C74" s="196"/>
      <c r="D74" s="196"/>
    </row>
    <row r="75" spans="2:4" s="145" customFormat="1" x14ac:dyDescent="0.2">
      <c r="B75" s="195"/>
      <c r="C75" s="196"/>
      <c r="D75" s="196"/>
    </row>
    <row r="76" spans="2:4" s="145" customFormat="1" x14ac:dyDescent="0.2">
      <c r="B76" s="195"/>
      <c r="C76" s="196"/>
      <c r="D76" s="196"/>
    </row>
    <row r="77" spans="2:4" s="145" customFormat="1" x14ac:dyDescent="0.2">
      <c r="B77" s="195"/>
      <c r="C77" s="196"/>
      <c r="D77" s="196"/>
    </row>
    <row r="78" spans="2:4" s="145" customFormat="1" x14ac:dyDescent="0.2">
      <c r="B78" s="195"/>
      <c r="C78" s="196"/>
      <c r="D78" s="196"/>
    </row>
    <row r="79" spans="2:4" s="145" customFormat="1" x14ac:dyDescent="0.2">
      <c r="B79" s="195"/>
      <c r="C79" s="196"/>
      <c r="D79" s="196"/>
    </row>
    <row r="80" spans="2:4" s="145" customFormat="1" x14ac:dyDescent="0.2">
      <c r="B80" s="195"/>
      <c r="C80" s="196"/>
      <c r="D80" s="196"/>
    </row>
    <row r="81" spans="2:4" s="145" customFormat="1" x14ac:dyDescent="0.2">
      <c r="B81" s="195"/>
      <c r="C81" s="196"/>
      <c r="D81" s="196"/>
    </row>
    <row r="82" spans="2:4" s="145" customFormat="1" x14ac:dyDescent="0.2">
      <c r="B82" s="195"/>
      <c r="C82" s="196"/>
      <c r="D82" s="196"/>
    </row>
    <row r="83" spans="2:4" s="145" customFormat="1" x14ac:dyDescent="0.2">
      <c r="B83" s="195"/>
      <c r="C83" s="196"/>
      <c r="D83" s="196"/>
    </row>
    <row r="84" spans="2:4" s="145" customFormat="1" x14ac:dyDescent="0.2">
      <c r="B84" s="195"/>
      <c r="C84" s="196"/>
      <c r="D84" s="196"/>
    </row>
    <row r="85" spans="2:4" s="145" customFormat="1" x14ac:dyDescent="0.2">
      <c r="B85" s="195"/>
      <c r="C85" s="196"/>
      <c r="D85" s="196"/>
    </row>
    <row r="86" spans="2:4" s="145" customFormat="1" x14ac:dyDescent="0.2">
      <c r="B86" s="195"/>
      <c r="C86" s="196"/>
      <c r="D86" s="196"/>
    </row>
    <row r="87" spans="2:4" s="145" customFormat="1" x14ac:dyDescent="0.2">
      <c r="B87" s="195"/>
      <c r="C87" s="196"/>
      <c r="D87" s="196"/>
    </row>
    <row r="88" spans="2:4" s="145" customFormat="1" x14ac:dyDescent="0.2">
      <c r="B88" s="195"/>
      <c r="C88" s="196"/>
      <c r="D88" s="196"/>
    </row>
    <row r="89" spans="2:4" s="145" customFormat="1" x14ac:dyDescent="0.2">
      <c r="B89" s="195"/>
      <c r="C89" s="196"/>
      <c r="D89" s="196"/>
    </row>
    <row r="90" spans="2:4" s="145" customFormat="1" x14ac:dyDescent="0.2">
      <c r="B90" s="195"/>
      <c r="C90" s="196"/>
      <c r="D90" s="196"/>
    </row>
    <row r="91" spans="2:4" s="145" customFormat="1" x14ac:dyDescent="0.2">
      <c r="B91" s="195"/>
      <c r="C91" s="196"/>
      <c r="D91" s="196"/>
    </row>
    <row r="92" spans="2:4" s="145" customFormat="1" x14ac:dyDescent="0.2">
      <c r="B92" s="195"/>
      <c r="C92" s="196"/>
      <c r="D92" s="196"/>
    </row>
    <row r="93" spans="2:4" s="145" customFormat="1" x14ac:dyDescent="0.2">
      <c r="B93" s="195"/>
      <c r="C93" s="196"/>
      <c r="D93" s="196"/>
    </row>
    <row r="94" spans="2:4" s="145" customFormat="1" x14ac:dyDescent="0.2">
      <c r="B94" s="195"/>
      <c r="C94" s="196"/>
      <c r="D94" s="196"/>
    </row>
    <row r="95" spans="2:4" s="145" customFormat="1" x14ac:dyDescent="0.2">
      <c r="B95" s="195"/>
      <c r="C95" s="196"/>
      <c r="D95" s="196"/>
    </row>
    <row r="96" spans="2:4" s="145" customFormat="1" x14ac:dyDescent="0.2">
      <c r="B96" s="195"/>
      <c r="C96" s="196"/>
      <c r="D96" s="196"/>
    </row>
    <row r="97" spans="2:4" s="145" customFormat="1" x14ac:dyDescent="0.2">
      <c r="B97" s="195"/>
      <c r="C97" s="196"/>
      <c r="D97" s="196"/>
    </row>
    <row r="98" spans="2:4" s="145" customFormat="1" x14ac:dyDescent="0.2">
      <c r="B98" s="195"/>
      <c r="C98" s="196"/>
      <c r="D98" s="196"/>
    </row>
    <row r="99" spans="2:4" s="145" customFormat="1" x14ac:dyDescent="0.2">
      <c r="B99" s="195"/>
      <c r="C99" s="196"/>
      <c r="D99" s="196"/>
    </row>
    <row r="100" spans="2:4" s="145" customFormat="1" x14ac:dyDescent="0.2">
      <c r="B100" s="195"/>
      <c r="C100" s="196"/>
      <c r="D100" s="196"/>
    </row>
    <row r="101" spans="2:4" s="145" customFormat="1" x14ac:dyDescent="0.2">
      <c r="B101" s="195"/>
      <c r="C101" s="196"/>
      <c r="D101" s="196"/>
    </row>
    <row r="102" spans="2:4" s="145" customFormat="1" x14ac:dyDescent="0.2">
      <c r="B102" s="195"/>
      <c r="C102" s="196"/>
      <c r="D102" s="196"/>
    </row>
    <row r="103" spans="2:4" s="145" customFormat="1" x14ac:dyDescent="0.2">
      <c r="B103" s="195"/>
      <c r="C103" s="196"/>
      <c r="D103" s="196"/>
    </row>
    <row r="104" spans="2:4" s="145" customFormat="1" x14ac:dyDescent="0.2">
      <c r="B104" s="195"/>
      <c r="C104" s="196"/>
      <c r="D104" s="196"/>
    </row>
  </sheetData>
  <mergeCells count="8">
    <mergeCell ref="B3:O3"/>
    <mergeCell ref="C27:Q27"/>
    <mergeCell ref="Q6:Q7"/>
    <mergeCell ref="E5:P5"/>
    <mergeCell ref="C7:P7"/>
    <mergeCell ref="B4:Q4"/>
    <mergeCell ref="P2:Q3"/>
    <mergeCell ref="B2:O2"/>
  </mergeCells>
  <phoneticPr fontId="0" type="noConversion"/>
  <dataValidations xWindow="397" yWindow="102" count="2">
    <dataValidation type="custom" allowBlank="1" showInputMessage="1" showErrorMessage="1" sqref="Q48 V48:IV48 A48">
      <formula1>0</formula1>
    </dataValidation>
    <dataValidation allowBlank="1" showInputMessage="1" showErrorMessage="1" promptTitle="Atentie!" prompt="Continutul celulelor nu poate fi modificat!" sqref="P2"/>
  </dataValidations>
  <printOptions horizontalCentered="1" verticalCentered="1"/>
  <pageMargins left="7.0000000000000007E-2" right="0.5" top="0.32" bottom="0.39" header="0.13" footer="7.874015748031496E-2"/>
  <pageSetup paperSize="9" scale="40" orientation="landscape" r:id="rId1"/>
  <headerFooter alignWithMargins="0">
    <oddFooter>&amp;L&amp;A&amp;C&amp;D&amp;R&amp;P/&amp;N</oddFooter>
  </headerFooter>
  <rowBreaks count="1" manualBreakCount="1">
    <brk id="55" min="1" max="21" man="1"/>
  </rowBreaks>
  <ignoredErrors>
    <ignoredError sqref="E11"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56"/>
    <pageSetUpPr autoPageBreaks="0" fitToPage="1"/>
  </sheetPr>
  <dimension ref="A1:AP56"/>
  <sheetViews>
    <sheetView showGridLines="0" showZeros="0" view="pageBreakPreview" topLeftCell="A10" zoomScale="50" zoomScaleNormal="80" zoomScaleSheetLayoutView="50" workbookViewId="0">
      <pane xSplit="3" topLeftCell="D1" activePane="topRight" state="frozen"/>
      <selection activeCell="H40" sqref="H40"/>
      <selection pane="topRight" activeCell="B3" sqref="B3:O3"/>
    </sheetView>
  </sheetViews>
  <sheetFormatPr defaultColWidth="0" defaultRowHeight="12.75" x14ac:dyDescent="0.2"/>
  <cols>
    <col min="1" max="1" width="2.5703125" style="1" customWidth="1"/>
    <col min="2" max="2" width="3.42578125" style="6" customWidth="1"/>
    <col min="3" max="3" width="56.140625" style="2" customWidth="1"/>
    <col min="4" max="4" width="17.140625" style="2" customWidth="1"/>
    <col min="5" max="17" width="17.28515625" style="1" customWidth="1"/>
    <col min="18" max="21" width="12.7109375" style="1" customWidth="1"/>
    <col min="22" max="22" width="9.42578125" style="1" hidden="1" customWidth="1"/>
    <col min="23" max="16384" width="0" style="1" hidden="1"/>
  </cols>
  <sheetData>
    <row r="1" spans="1:42" s="12" customFormat="1" ht="13.5" thickBot="1" x14ac:dyDescent="0.25">
      <c r="A1" s="11"/>
      <c r="B1" s="9"/>
      <c r="C1" s="10"/>
      <c r="D1" s="10"/>
      <c r="E1" s="11"/>
      <c r="F1" s="11"/>
      <c r="G1" s="11"/>
      <c r="H1" s="11"/>
      <c r="I1" s="11"/>
      <c r="J1" s="11"/>
      <c r="K1" s="11"/>
      <c r="L1" s="11"/>
      <c r="M1" s="11"/>
      <c r="N1" s="11"/>
      <c r="O1" s="11"/>
      <c r="P1" s="11"/>
      <c r="Q1" s="11"/>
      <c r="R1" s="11"/>
      <c r="S1" s="11"/>
      <c r="T1" s="11"/>
      <c r="U1" s="11"/>
    </row>
    <row r="2" spans="1:42" s="13" customFormat="1" ht="15.75" x14ac:dyDescent="0.2">
      <c r="A2" s="27"/>
      <c r="B2" s="804" t="s">
        <v>152</v>
      </c>
      <c r="C2" s="805"/>
      <c r="D2" s="805"/>
      <c r="E2" s="805"/>
      <c r="F2" s="805"/>
      <c r="G2" s="805"/>
      <c r="H2" s="805"/>
      <c r="I2" s="805"/>
      <c r="J2" s="805"/>
      <c r="K2" s="805"/>
      <c r="L2" s="805"/>
      <c r="M2" s="805"/>
      <c r="N2" s="805"/>
      <c r="O2" s="805"/>
      <c r="P2" s="693" t="s">
        <v>512</v>
      </c>
      <c r="Q2" s="694"/>
      <c r="R2" s="25"/>
      <c r="S2" s="7"/>
      <c r="T2" s="7"/>
      <c r="U2" s="7"/>
    </row>
    <row r="3" spans="1:42" s="13" customFormat="1" ht="23.25" x14ac:dyDescent="0.2">
      <c r="A3" s="28"/>
      <c r="B3" s="811" t="s">
        <v>228</v>
      </c>
      <c r="C3" s="812"/>
      <c r="D3" s="812"/>
      <c r="E3" s="812"/>
      <c r="F3" s="812"/>
      <c r="G3" s="812"/>
      <c r="H3" s="812"/>
      <c r="I3" s="812"/>
      <c r="J3" s="812"/>
      <c r="K3" s="812"/>
      <c r="L3" s="812"/>
      <c r="M3" s="812"/>
      <c r="N3" s="812"/>
      <c r="O3" s="812"/>
      <c r="P3" s="695"/>
      <c r="Q3" s="696"/>
      <c r="R3" s="25"/>
      <c r="S3" s="7"/>
      <c r="T3" s="7"/>
      <c r="U3" s="7"/>
    </row>
    <row r="4" spans="1:42" s="13" customFormat="1" ht="15.75" customHeight="1" x14ac:dyDescent="0.2">
      <c r="A4" s="28"/>
      <c r="B4" s="817"/>
      <c r="C4" s="818"/>
      <c r="D4" s="818"/>
      <c r="E4" s="818"/>
      <c r="F4" s="818"/>
      <c r="G4" s="818"/>
      <c r="H4" s="818"/>
      <c r="I4" s="818"/>
      <c r="J4" s="818"/>
      <c r="K4" s="818"/>
      <c r="L4" s="818"/>
      <c r="M4" s="818"/>
      <c r="N4" s="818"/>
      <c r="O4" s="818"/>
      <c r="P4" s="818"/>
      <c r="Q4" s="819"/>
      <c r="R4" s="25"/>
      <c r="S4" s="7"/>
      <c r="T4" s="7"/>
      <c r="U4" s="7"/>
    </row>
    <row r="5" spans="1:42" s="13" customFormat="1" ht="23.25" customHeight="1" x14ac:dyDescent="0.2">
      <c r="A5" s="28"/>
      <c r="B5" s="262"/>
      <c r="C5" s="263" t="s">
        <v>144</v>
      </c>
      <c r="D5" s="263"/>
      <c r="E5" s="815" t="s">
        <v>187</v>
      </c>
      <c r="F5" s="815"/>
      <c r="G5" s="815"/>
      <c r="H5" s="815"/>
      <c r="I5" s="815"/>
      <c r="J5" s="815"/>
      <c r="K5" s="815"/>
      <c r="L5" s="815"/>
      <c r="M5" s="815"/>
      <c r="N5" s="815"/>
      <c r="O5" s="815"/>
      <c r="P5" s="815"/>
      <c r="Q5" s="264" t="s">
        <v>67</v>
      </c>
      <c r="R5" s="25"/>
      <c r="S5"/>
      <c r="T5"/>
      <c r="U5"/>
    </row>
    <row r="6" spans="1:42" s="13" customFormat="1" ht="24" customHeight="1" x14ac:dyDescent="0.2">
      <c r="A6" s="28"/>
      <c r="B6" s="201"/>
      <c r="C6" s="39" t="s">
        <v>6</v>
      </c>
      <c r="D6" s="183"/>
      <c r="E6" s="70" t="s">
        <v>7</v>
      </c>
      <c r="F6" s="70" t="s">
        <v>8</v>
      </c>
      <c r="G6" s="70" t="s">
        <v>9</v>
      </c>
      <c r="H6" s="70" t="s">
        <v>10</v>
      </c>
      <c r="I6" s="70" t="s">
        <v>11</v>
      </c>
      <c r="J6" s="70" t="s">
        <v>12</v>
      </c>
      <c r="K6" s="70" t="s">
        <v>13</v>
      </c>
      <c r="L6" s="70" t="s">
        <v>14</v>
      </c>
      <c r="M6" s="70" t="s">
        <v>15</v>
      </c>
      <c r="N6" s="70" t="s">
        <v>16</v>
      </c>
      <c r="O6" s="70" t="s">
        <v>17</v>
      </c>
      <c r="P6" s="70" t="s">
        <v>18</v>
      </c>
      <c r="Q6" s="746" t="s">
        <v>192</v>
      </c>
      <c r="R6" s="25"/>
      <c r="S6"/>
      <c r="T6"/>
      <c r="U6"/>
    </row>
    <row r="7" spans="1:42" s="14" customFormat="1" ht="24" customHeight="1" x14ac:dyDescent="0.2">
      <c r="A7" s="29"/>
      <c r="B7" s="257" t="s">
        <v>19</v>
      </c>
      <c r="C7" s="816" t="s">
        <v>20</v>
      </c>
      <c r="D7" s="816"/>
      <c r="E7" s="816"/>
      <c r="F7" s="816"/>
      <c r="G7" s="816"/>
      <c r="H7" s="816"/>
      <c r="I7" s="816"/>
      <c r="J7" s="816"/>
      <c r="K7" s="816"/>
      <c r="L7" s="816"/>
      <c r="M7" s="816"/>
      <c r="N7" s="816"/>
      <c r="O7" s="816"/>
      <c r="P7" s="816"/>
      <c r="Q7" s="746"/>
      <c r="R7" s="25"/>
      <c r="S7"/>
      <c r="T7"/>
      <c r="U7"/>
    </row>
    <row r="8" spans="1:42" s="14" customFormat="1" ht="26.25" customHeight="1" x14ac:dyDescent="0.2">
      <c r="A8" s="29"/>
      <c r="B8" s="266" t="s">
        <v>21</v>
      </c>
      <c r="C8" s="267" t="s">
        <v>72</v>
      </c>
      <c r="D8" s="268"/>
      <c r="E8" s="238">
        <f>E9+E10+E11+E14</f>
        <v>0</v>
      </c>
      <c r="F8" s="238">
        <f t="shared" ref="F8:P8" si="0">F9+F10+F11+F14</f>
        <v>0</v>
      </c>
      <c r="G8" s="238">
        <f t="shared" si="0"/>
        <v>0</v>
      </c>
      <c r="H8" s="238">
        <f>H9+H10+H11+H14</f>
        <v>0</v>
      </c>
      <c r="I8" s="238">
        <f>I9+I10+I11+I14</f>
        <v>0</v>
      </c>
      <c r="J8" s="238">
        <f>J9+J10+J11+J14</f>
        <v>0</v>
      </c>
      <c r="K8" s="238">
        <f t="shared" si="0"/>
        <v>0</v>
      </c>
      <c r="L8" s="238">
        <f t="shared" si="0"/>
        <v>0</v>
      </c>
      <c r="M8" s="238">
        <f t="shared" si="0"/>
        <v>0</v>
      </c>
      <c r="N8" s="238">
        <f t="shared" si="0"/>
        <v>0</v>
      </c>
      <c r="O8" s="238">
        <f t="shared" si="0"/>
        <v>0</v>
      </c>
      <c r="P8" s="238">
        <f t="shared" si="0"/>
        <v>0</v>
      </c>
      <c r="Q8" s="239">
        <f>SUM(Q9:Q11)+Q14</f>
        <v>0</v>
      </c>
      <c r="R8" s="25"/>
      <c r="S8"/>
      <c r="T8"/>
      <c r="U8"/>
    </row>
    <row r="9" spans="1:42" s="13" customFormat="1" ht="26.25" customHeight="1" x14ac:dyDescent="0.2">
      <c r="A9" s="28"/>
      <c r="B9" s="269"/>
      <c r="C9" s="127" t="s">
        <v>154</v>
      </c>
      <c r="D9" s="268"/>
      <c r="E9" s="55"/>
      <c r="F9" s="55"/>
      <c r="G9" s="55"/>
      <c r="H9" s="55"/>
      <c r="I9" s="55"/>
      <c r="J9" s="55"/>
      <c r="K9" s="55"/>
      <c r="L9" s="55"/>
      <c r="M9" s="55"/>
      <c r="N9" s="55"/>
      <c r="O9" s="55"/>
      <c r="P9" s="55"/>
      <c r="Q9" s="61">
        <f>SUM(E9:P9)</f>
        <v>0</v>
      </c>
      <c r="R9" s="25"/>
      <c r="S9"/>
      <c r="T9"/>
      <c r="U9"/>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
      <c r="A10" s="28"/>
      <c r="B10" s="269"/>
      <c r="C10" s="127" t="s">
        <v>54</v>
      </c>
      <c r="D10" s="268"/>
      <c r="E10" s="55"/>
      <c r="F10" s="55"/>
      <c r="G10" s="55"/>
      <c r="H10" s="55"/>
      <c r="I10" s="55"/>
      <c r="J10" s="55"/>
      <c r="K10" s="55"/>
      <c r="L10" s="55"/>
      <c r="M10" s="55"/>
      <c r="N10" s="55"/>
      <c r="O10" s="55"/>
      <c r="P10" s="55"/>
      <c r="Q10" s="61">
        <f>SUM(E10:P10)</f>
        <v>0</v>
      </c>
      <c r="R10" s="25"/>
      <c r="S10"/>
      <c r="T10"/>
      <c r="U10"/>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
      <c r="A11" s="28"/>
      <c r="B11" s="269"/>
      <c r="C11" s="127" t="s">
        <v>55</v>
      </c>
      <c r="D11" s="268"/>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39">
        <f t="shared" si="1"/>
        <v>0</v>
      </c>
      <c r="R11" s="25"/>
      <c r="S11"/>
      <c r="T11"/>
      <c r="U11"/>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
      <c r="A12" s="28"/>
      <c r="B12" s="269"/>
      <c r="C12" s="270" t="s">
        <v>215</v>
      </c>
      <c r="D12" s="271"/>
      <c r="E12" s="55"/>
      <c r="F12" s="55"/>
      <c r="G12" s="55"/>
      <c r="H12" s="55"/>
      <c r="I12" s="55"/>
      <c r="J12" s="55"/>
      <c r="K12" s="55"/>
      <c r="L12" s="55"/>
      <c r="M12" s="55"/>
      <c r="N12" s="55"/>
      <c r="O12" s="55"/>
      <c r="P12" s="55"/>
      <c r="Q12" s="61">
        <f>SUM(E12:P12)</f>
        <v>0</v>
      </c>
      <c r="R12" s="25"/>
      <c r="S12"/>
      <c r="T12"/>
      <c r="U12"/>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
      <c r="A13" s="28"/>
      <c r="B13" s="269"/>
      <c r="C13" s="127" t="s">
        <v>210</v>
      </c>
      <c r="D13" s="271"/>
      <c r="E13" s="55"/>
      <c r="F13" s="55"/>
      <c r="G13" s="55"/>
      <c r="H13" s="55"/>
      <c r="I13" s="55"/>
      <c r="J13" s="55"/>
      <c r="K13" s="55"/>
      <c r="L13" s="55"/>
      <c r="M13" s="55"/>
      <c r="N13" s="55"/>
      <c r="O13" s="55"/>
      <c r="P13" s="55"/>
      <c r="Q13" s="61">
        <f>SUM(E13:P13)</f>
        <v>0</v>
      </c>
      <c r="R13" s="25"/>
      <c r="S13"/>
      <c r="T13"/>
      <c r="U13"/>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
      <c r="A14" s="28"/>
      <c r="B14" s="269"/>
      <c r="C14" s="127" t="s">
        <v>516</v>
      </c>
      <c r="D14" s="268"/>
      <c r="E14" s="55"/>
      <c r="F14" s="55"/>
      <c r="G14" s="55"/>
      <c r="H14" s="55"/>
      <c r="I14" s="55"/>
      <c r="J14" s="55"/>
      <c r="K14" s="55"/>
      <c r="L14" s="55"/>
      <c r="M14" s="55"/>
      <c r="N14" s="55"/>
      <c r="O14" s="55"/>
      <c r="P14" s="55"/>
      <c r="Q14" s="239">
        <f>SUM(E14:P14)</f>
        <v>0</v>
      </c>
      <c r="R14" s="25"/>
      <c r="S14"/>
      <c r="T14"/>
      <c r="U14"/>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
      <c r="A15" s="29"/>
      <c r="B15" s="266" t="s">
        <v>56</v>
      </c>
      <c r="C15" s="267" t="s">
        <v>134</v>
      </c>
      <c r="D15" s="268"/>
      <c r="E15" s="238">
        <f>SUM(E16:E18)</f>
        <v>0</v>
      </c>
      <c r="F15" s="238">
        <f>SUM(F16:F18)</f>
        <v>0</v>
      </c>
      <c r="G15" s="238">
        <f t="shared" ref="G15:O15" si="2">SUM(G16:G18)</f>
        <v>0</v>
      </c>
      <c r="H15" s="238">
        <f t="shared" si="2"/>
        <v>0</v>
      </c>
      <c r="I15" s="238">
        <f t="shared" si="2"/>
        <v>0</v>
      </c>
      <c r="J15" s="238">
        <f t="shared" si="2"/>
        <v>0</v>
      </c>
      <c r="K15" s="238">
        <f t="shared" si="2"/>
        <v>0</v>
      </c>
      <c r="L15" s="238">
        <f t="shared" si="2"/>
        <v>0</v>
      </c>
      <c r="M15" s="238">
        <f t="shared" si="2"/>
        <v>0</v>
      </c>
      <c r="N15" s="238">
        <f t="shared" si="2"/>
        <v>0</v>
      </c>
      <c r="O15" s="238">
        <f t="shared" si="2"/>
        <v>0</v>
      </c>
      <c r="P15" s="238">
        <f>SUM(P16:P18)</f>
        <v>0</v>
      </c>
      <c r="Q15" s="239">
        <f>SUM(Q16:Q18)</f>
        <v>0</v>
      </c>
      <c r="R15" s="25"/>
      <c r="S15"/>
      <c r="T15"/>
      <c r="U15"/>
    </row>
    <row r="16" spans="1:42" s="13" customFormat="1" ht="26.25" customHeight="1" x14ac:dyDescent="0.2">
      <c r="A16" s="28"/>
      <c r="B16" s="269"/>
      <c r="C16" s="127" t="s">
        <v>57</v>
      </c>
      <c r="D16" s="268"/>
      <c r="E16" s="55"/>
      <c r="F16" s="55"/>
      <c r="G16" s="55"/>
      <c r="H16" s="55"/>
      <c r="I16" s="55"/>
      <c r="J16" s="55"/>
      <c r="K16" s="55"/>
      <c r="L16" s="55"/>
      <c r="M16" s="55"/>
      <c r="N16" s="55"/>
      <c r="O16" s="55"/>
      <c r="P16" s="55"/>
      <c r="Q16" s="61">
        <f>SUM(E16:P16)</f>
        <v>0</v>
      </c>
      <c r="R16" s="25"/>
      <c r="S16"/>
      <c r="T16"/>
      <c r="U16"/>
    </row>
    <row r="17" spans="1:36" s="13" customFormat="1" ht="26.25" customHeight="1" x14ac:dyDescent="0.2">
      <c r="A17" s="28"/>
      <c r="B17" s="269"/>
      <c r="C17" s="127" t="s">
        <v>4</v>
      </c>
      <c r="D17" s="268"/>
      <c r="E17" s="55"/>
      <c r="F17" s="55"/>
      <c r="G17" s="55"/>
      <c r="H17" s="55"/>
      <c r="I17" s="55"/>
      <c r="J17" s="55"/>
      <c r="K17" s="55"/>
      <c r="L17" s="55"/>
      <c r="M17" s="55"/>
      <c r="N17" s="55"/>
      <c r="O17" s="55"/>
      <c r="P17" s="55"/>
      <c r="Q17" s="61">
        <f>SUM(E17:P17)</f>
        <v>0</v>
      </c>
      <c r="R17" s="25"/>
      <c r="S17"/>
      <c r="T17"/>
      <c r="U17"/>
    </row>
    <row r="18" spans="1:36" s="13" customFormat="1" ht="26.25" customHeight="1" x14ac:dyDescent="0.2">
      <c r="A18" s="28"/>
      <c r="B18" s="269"/>
      <c r="C18" s="127" t="s">
        <v>65</v>
      </c>
      <c r="D18" s="268"/>
      <c r="E18" s="55"/>
      <c r="F18" s="55"/>
      <c r="G18" s="55"/>
      <c r="H18" s="55"/>
      <c r="I18" s="55"/>
      <c r="J18" s="55"/>
      <c r="K18" s="55"/>
      <c r="L18" s="55"/>
      <c r="M18" s="55"/>
      <c r="N18" s="55"/>
      <c r="O18" s="55"/>
      <c r="P18" s="55"/>
      <c r="Q18" s="61">
        <f>SUM(E18:P18)</f>
        <v>0</v>
      </c>
      <c r="R18" s="25"/>
      <c r="S18"/>
      <c r="T18"/>
      <c r="U18"/>
      <c r="V18" s="16">
        <f>SUM(Q15-Q9-Q11-Q14)</f>
        <v>0</v>
      </c>
    </row>
    <row r="19" spans="1:36" s="17" customFormat="1" ht="26.25" customHeight="1" x14ac:dyDescent="0.2">
      <c r="A19" s="30"/>
      <c r="B19" s="266" t="s">
        <v>5</v>
      </c>
      <c r="C19" s="267" t="s">
        <v>136</v>
      </c>
      <c r="D19" s="268"/>
      <c r="E19" s="238">
        <f>E20+E23</f>
        <v>0</v>
      </c>
      <c r="F19" s="238">
        <f t="shared" ref="F19:Q19" si="3">F20+F23</f>
        <v>0</v>
      </c>
      <c r="G19" s="238">
        <f t="shared" si="3"/>
        <v>0</v>
      </c>
      <c r="H19" s="238">
        <f t="shared" si="3"/>
        <v>0</v>
      </c>
      <c r="I19" s="238">
        <f t="shared" si="3"/>
        <v>0</v>
      </c>
      <c r="J19" s="238">
        <f t="shared" si="3"/>
        <v>0</v>
      </c>
      <c r="K19" s="238">
        <f t="shared" si="3"/>
        <v>0</v>
      </c>
      <c r="L19" s="238">
        <f t="shared" si="3"/>
        <v>0</v>
      </c>
      <c r="M19" s="238">
        <f t="shared" si="3"/>
        <v>0</v>
      </c>
      <c r="N19" s="238">
        <f t="shared" si="3"/>
        <v>0</v>
      </c>
      <c r="O19" s="238">
        <f t="shared" si="3"/>
        <v>0</v>
      </c>
      <c r="P19" s="238">
        <f t="shared" si="3"/>
        <v>0</v>
      </c>
      <c r="Q19" s="239">
        <f t="shared" si="3"/>
        <v>0</v>
      </c>
      <c r="R19" s="25"/>
      <c r="S19"/>
      <c r="T19"/>
      <c r="U19"/>
    </row>
    <row r="20" spans="1:36" s="19" customFormat="1" ht="26.25" customHeight="1" x14ac:dyDescent="0.2">
      <c r="A20" s="31"/>
      <c r="B20" s="272"/>
      <c r="C20" s="127" t="s">
        <v>137</v>
      </c>
      <c r="D20" s="268"/>
      <c r="E20" s="128">
        <f t="shared" ref="E20:Q20" si="4">SUM(E21:E22)</f>
        <v>0</v>
      </c>
      <c r="F20" s="128">
        <f t="shared" si="4"/>
        <v>0</v>
      </c>
      <c r="G20" s="128">
        <f t="shared" si="4"/>
        <v>0</v>
      </c>
      <c r="H20" s="128">
        <f t="shared" si="4"/>
        <v>0</v>
      </c>
      <c r="I20" s="128">
        <f t="shared" si="4"/>
        <v>0</v>
      </c>
      <c r="J20" s="128">
        <f t="shared" si="4"/>
        <v>0</v>
      </c>
      <c r="K20" s="128">
        <f t="shared" si="4"/>
        <v>0</v>
      </c>
      <c r="L20" s="128">
        <f t="shared" si="4"/>
        <v>0</v>
      </c>
      <c r="M20" s="128">
        <f t="shared" si="4"/>
        <v>0</v>
      </c>
      <c r="N20" s="128">
        <f t="shared" si="4"/>
        <v>0</v>
      </c>
      <c r="O20" s="128">
        <f t="shared" si="4"/>
        <v>0</v>
      </c>
      <c r="P20" s="128">
        <f t="shared" si="4"/>
        <v>0</v>
      </c>
      <c r="Q20" s="129">
        <f t="shared" si="4"/>
        <v>0</v>
      </c>
      <c r="R20" s="25"/>
      <c r="S20"/>
      <c r="T20"/>
      <c r="U20"/>
      <c r="V20" s="18"/>
      <c r="W20" s="18"/>
      <c r="X20" s="18"/>
      <c r="Y20" s="18"/>
      <c r="Z20" s="18"/>
      <c r="AA20" s="18"/>
      <c r="AB20" s="18"/>
      <c r="AC20" s="18"/>
      <c r="AD20" s="18"/>
      <c r="AE20" s="18"/>
      <c r="AF20" s="18"/>
      <c r="AG20" s="18"/>
      <c r="AH20" s="18"/>
      <c r="AI20" s="18"/>
      <c r="AJ20" s="18"/>
    </row>
    <row r="21" spans="1:36" s="12" customFormat="1" ht="26.25" customHeight="1" x14ac:dyDescent="0.2">
      <c r="A21" s="32"/>
      <c r="B21" s="269"/>
      <c r="C21" s="270" t="s">
        <v>216</v>
      </c>
      <c r="D21" s="268"/>
      <c r="E21" s="55"/>
      <c r="F21" s="55"/>
      <c r="G21" s="55"/>
      <c r="H21" s="55"/>
      <c r="I21" s="55"/>
      <c r="J21" s="55"/>
      <c r="K21" s="55"/>
      <c r="L21" s="55"/>
      <c r="M21" s="55"/>
      <c r="N21" s="55"/>
      <c r="O21" s="55"/>
      <c r="P21" s="55"/>
      <c r="Q21" s="61">
        <f>SUM(E21:P21)</f>
        <v>0</v>
      </c>
      <c r="R21" s="25"/>
      <c r="S21"/>
      <c r="T21"/>
      <c r="U21"/>
      <c r="V21" s="20"/>
      <c r="W21" s="20"/>
      <c r="X21" s="20"/>
      <c r="Y21" s="20"/>
      <c r="Z21" s="20"/>
      <c r="AA21" s="20"/>
      <c r="AB21" s="20"/>
      <c r="AC21" s="20"/>
      <c r="AD21" s="20"/>
      <c r="AE21" s="20"/>
      <c r="AF21" s="20"/>
      <c r="AG21" s="20"/>
      <c r="AH21" s="20"/>
      <c r="AI21" s="20"/>
      <c r="AJ21" s="20"/>
    </row>
    <row r="22" spans="1:36" s="12" customFormat="1" ht="26.25" customHeight="1" x14ac:dyDescent="0.2">
      <c r="A22" s="32"/>
      <c r="B22" s="269"/>
      <c r="C22" s="270" t="s">
        <v>217</v>
      </c>
      <c r="D22" s="268"/>
      <c r="E22" s="55"/>
      <c r="F22" s="55"/>
      <c r="G22" s="55"/>
      <c r="H22" s="55"/>
      <c r="I22" s="55"/>
      <c r="J22" s="55"/>
      <c r="K22" s="55"/>
      <c r="L22" s="55"/>
      <c r="M22" s="55"/>
      <c r="N22" s="55"/>
      <c r="O22" s="55"/>
      <c r="P22" s="55"/>
      <c r="Q22" s="61">
        <f>SUM(E22:P22)</f>
        <v>0</v>
      </c>
      <c r="R22" s="25"/>
      <c r="S22"/>
      <c r="T22"/>
      <c r="U22"/>
      <c r="V22" s="20"/>
      <c r="W22" s="20"/>
      <c r="X22" s="20"/>
      <c r="Y22" s="20"/>
      <c r="Z22" s="20"/>
      <c r="AA22" s="20"/>
      <c r="AB22" s="20"/>
      <c r="AC22" s="20"/>
      <c r="AD22" s="20"/>
      <c r="AE22" s="20"/>
      <c r="AF22" s="20"/>
      <c r="AG22" s="20"/>
      <c r="AH22" s="20"/>
      <c r="AI22" s="20"/>
      <c r="AJ22" s="20"/>
    </row>
    <row r="23" spans="1:36" s="19" customFormat="1" ht="26.25" customHeight="1" x14ac:dyDescent="0.2">
      <c r="A23" s="31"/>
      <c r="B23" s="272"/>
      <c r="C23" s="127" t="s">
        <v>138</v>
      </c>
      <c r="D23" s="268"/>
      <c r="E23" s="128">
        <f t="shared" ref="E23:Q23" si="5">SUM(E24:E25)</f>
        <v>0</v>
      </c>
      <c r="F23" s="128">
        <f t="shared" si="5"/>
        <v>0</v>
      </c>
      <c r="G23" s="128">
        <f t="shared" si="5"/>
        <v>0</v>
      </c>
      <c r="H23" s="128">
        <f t="shared" si="5"/>
        <v>0</v>
      </c>
      <c r="I23" s="128">
        <f t="shared" si="5"/>
        <v>0</v>
      </c>
      <c r="J23" s="128">
        <f t="shared" si="5"/>
        <v>0</v>
      </c>
      <c r="K23" s="128">
        <f t="shared" si="5"/>
        <v>0</v>
      </c>
      <c r="L23" s="128">
        <f t="shared" si="5"/>
        <v>0</v>
      </c>
      <c r="M23" s="128">
        <f t="shared" si="5"/>
        <v>0</v>
      </c>
      <c r="N23" s="128">
        <f t="shared" si="5"/>
        <v>0</v>
      </c>
      <c r="O23" s="128">
        <f t="shared" si="5"/>
        <v>0</v>
      </c>
      <c r="P23" s="128">
        <f t="shared" si="5"/>
        <v>0</v>
      </c>
      <c r="Q23" s="129">
        <f t="shared" si="5"/>
        <v>0</v>
      </c>
      <c r="R23" s="25"/>
      <c r="S23"/>
      <c r="T23"/>
      <c r="U23"/>
      <c r="V23" s="18"/>
      <c r="W23" s="18"/>
      <c r="X23" s="18"/>
      <c r="Y23" s="18"/>
      <c r="Z23" s="18"/>
      <c r="AA23" s="18"/>
      <c r="AB23" s="18"/>
      <c r="AC23" s="18"/>
      <c r="AD23" s="18"/>
      <c r="AE23" s="18"/>
      <c r="AF23" s="18"/>
      <c r="AG23" s="18"/>
      <c r="AH23" s="18"/>
      <c r="AI23" s="18"/>
      <c r="AJ23" s="18"/>
    </row>
    <row r="24" spans="1:36" s="12" customFormat="1" ht="26.25" customHeight="1" x14ac:dyDescent="0.2">
      <c r="A24" s="32"/>
      <c r="B24" s="269"/>
      <c r="C24" s="127" t="s">
        <v>218</v>
      </c>
      <c r="D24" s="268"/>
      <c r="E24" s="55"/>
      <c r="F24" s="55"/>
      <c r="G24" s="55"/>
      <c r="H24" s="55"/>
      <c r="I24" s="55"/>
      <c r="J24" s="55"/>
      <c r="K24" s="55"/>
      <c r="L24" s="55"/>
      <c r="M24" s="55"/>
      <c r="N24" s="55"/>
      <c r="O24" s="55"/>
      <c r="P24" s="55"/>
      <c r="Q24" s="61">
        <f>SUM(E24:P24)</f>
        <v>0</v>
      </c>
      <c r="R24" s="25"/>
      <c r="S24"/>
      <c r="T24"/>
      <c r="U24"/>
      <c r="V24" s="20"/>
      <c r="W24" s="20"/>
      <c r="X24" s="20"/>
      <c r="Y24" s="20"/>
      <c r="Z24" s="20"/>
      <c r="AA24" s="20"/>
      <c r="AB24" s="20"/>
      <c r="AC24" s="20"/>
      <c r="AD24" s="20"/>
      <c r="AE24" s="20"/>
      <c r="AF24" s="20"/>
      <c r="AG24" s="20"/>
      <c r="AH24" s="20"/>
      <c r="AI24" s="20"/>
      <c r="AJ24" s="20"/>
    </row>
    <row r="25" spans="1:36" s="12" customFormat="1" ht="26.25" customHeight="1" x14ac:dyDescent="0.2">
      <c r="A25" s="32"/>
      <c r="B25" s="269"/>
      <c r="C25" s="127" t="s">
        <v>219</v>
      </c>
      <c r="D25" s="268"/>
      <c r="E25" s="55"/>
      <c r="F25" s="55"/>
      <c r="G25" s="55"/>
      <c r="H25" s="55"/>
      <c r="I25" s="55"/>
      <c r="J25" s="55"/>
      <c r="K25" s="55"/>
      <c r="L25" s="55"/>
      <c r="M25" s="55"/>
      <c r="N25" s="55"/>
      <c r="O25" s="55"/>
      <c r="P25" s="55"/>
      <c r="Q25" s="61">
        <f>SUM(E25:P25)</f>
        <v>0</v>
      </c>
      <c r="R25" s="25"/>
      <c r="S25"/>
      <c r="T25"/>
      <c r="U25"/>
      <c r="V25" s="20"/>
      <c r="W25" s="20"/>
      <c r="X25" s="20"/>
      <c r="Y25" s="20"/>
      <c r="Z25" s="20"/>
      <c r="AA25" s="20"/>
      <c r="AB25" s="20"/>
      <c r="AC25" s="20"/>
      <c r="AD25" s="20"/>
      <c r="AE25" s="20"/>
      <c r="AF25" s="20"/>
      <c r="AG25" s="20"/>
      <c r="AH25" s="20"/>
      <c r="AI25" s="20"/>
      <c r="AJ25" s="20"/>
    </row>
    <row r="26" spans="1:36" s="17" customFormat="1" ht="31.5" customHeight="1" x14ac:dyDescent="0.2">
      <c r="A26" s="30"/>
      <c r="B26" s="182" t="s">
        <v>139</v>
      </c>
      <c r="C26" s="181" t="s">
        <v>135</v>
      </c>
      <c r="D26" s="184"/>
      <c r="E26" s="148">
        <f>E8-E15-E19</f>
        <v>0</v>
      </c>
      <c r="F26" s="148">
        <f>F8-F15-F19</f>
        <v>0</v>
      </c>
      <c r="G26" s="148">
        <f>G8-G15-G19</f>
        <v>0</v>
      </c>
      <c r="H26" s="148">
        <f>H8-H15-H19</f>
        <v>0</v>
      </c>
      <c r="I26" s="148">
        <f t="shared" ref="I26:P26" si="6">I8-I15-I19</f>
        <v>0</v>
      </c>
      <c r="J26" s="148">
        <f t="shared" si="6"/>
        <v>0</v>
      </c>
      <c r="K26" s="148">
        <f t="shared" si="6"/>
        <v>0</v>
      </c>
      <c r="L26" s="148">
        <f t="shared" si="6"/>
        <v>0</v>
      </c>
      <c r="M26" s="148">
        <f t="shared" si="6"/>
        <v>0</v>
      </c>
      <c r="N26" s="148">
        <f t="shared" si="6"/>
        <v>0</v>
      </c>
      <c r="O26" s="148">
        <f t="shared" si="6"/>
        <v>0</v>
      </c>
      <c r="P26" s="148">
        <f t="shared" si="6"/>
        <v>0</v>
      </c>
      <c r="Q26" s="149">
        <f>Q8-Q15-Q19</f>
        <v>0</v>
      </c>
      <c r="R26" s="25"/>
      <c r="S26"/>
      <c r="T26"/>
      <c r="U26"/>
    </row>
    <row r="27" spans="1:36" s="21" customFormat="1" ht="25.5" customHeight="1" x14ac:dyDescent="0.2">
      <c r="A27" s="33"/>
      <c r="B27" s="182" t="s">
        <v>31</v>
      </c>
      <c r="C27" s="813" t="s">
        <v>140</v>
      </c>
      <c r="D27" s="813"/>
      <c r="E27" s="813"/>
      <c r="F27" s="813"/>
      <c r="G27" s="813"/>
      <c r="H27" s="813"/>
      <c r="I27" s="813"/>
      <c r="J27" s="813"/>
      <c r="K27" s="813"/>
      <c r="L27" s="813"/>
      <c r="M27" s="813"/>
      <c r="N27" s="813"/>
      <c r="O27" s="813"/>
      <c r="P27" s="813"/>
      <c r="Q27" s="814"/>
      <c r="R27" s="25"/>
      <c r="S27"/>
      <c r="T27"/>
      <c r="U27"/>
    </row>
    <row r="28" spans="1:36" s="21" customFormat="1" ht="26.25" customHeight="1" x14ac:dyDescent="0.2">
      <c r="A28" s="33"/>
      <c r="B28" s="269" t="s">
        <v>30</v>
      </c>
      <c r="C28" s="127" t="s">
        <v>155</v>
      </c>
      <c r="D28" s="268"/>
      <c r="E28" s="55"/>
      <c r="F28" s="55"/>
      <c r="G28" s="55"/>
      <c r="H28" s="55"/>
      <c r="I28" s="55"/>
      <c r="J28" s="55"/>
      <c r="K28" s="55"/>
      <c r="L28" s="55"/>
      <c r="M28" s="55"/>
      <c r="N28" s="55"/>
      <c r="O28" s="55"/>
      <c r="P28" s="55"/>
      <c r="Q28" s="61">
        <f t="shared" ref="Q28:Q40" si="7">SUM(E28:P28)</f>
        <v>0</v>
      </c>
      <c r="R28" s="25"/>
      <c r="S28"/>
      <c r="T28"/>
      <c r="U28"/>
    </row>
    <row r="29" spans="1:36" s="21" customFormat="1" ht="26.25" customHeight="1" x14ac:dyDescent="0.2">
      <c r="A29" s="33"/>
      <c r="B29" s="269" t="s">
        <v>32</v>
      </c>
      <c r="C29" s="127" t="s">
        <v>141</v>
      </c>
      <c r="D29" s="268"/>
      <c r="E29" s="55"/>
      <c r="F29" s="55"/>
      <c r="G29" s="55"/>
      <c r="H29" s="55"/>
      <c r="I29" s="55"/>
      <c r="J29" s="55"/>
      <c r="K29" s="55"/>
      <c r="L29" s="55"/>
      <c r="M29" s="55"/>
      <c r="N29" s="55"/>
      <c r="O29" s="55"/>
      <c r="P29" s="55"/>
      <c r="Q29" s="61">
        <f t="shared" si="7"/>
        <v>0</v>
      </c>
      <c r="R29" s="25"/>
      <c r="S29"/>
      <c r="T29"/>
      <c r="U29"/>
    </row>
    <row r="30" spans="1:36" s="12" customFormat="1" ht="26.25" customHeight="1" x14ac:dyDescent="0.2">
      <c r="A30" s="34"/>
      <c r="B30" s="269" t="s">
        <v>33</v>
      </c>
      <c r="C30" s="127" t="s">
        <v>35</v>
      </c>
      <c r="D30" s="268"/>
      <c r="E30" s="55"/>
      <c r="F30" s="55"/>
      <c r="G30" s="55"/>
      <c r="H30" s="55"/>
      <c r="I30" s="55"/>
      <c r="J30" s="55"/>
      <c r="K30" s="55"/>
      <c r="L30" s="55"/>
      <c r="M30" s="55"/>
      <c r="N30" s="55"/>
      <c r="O30" s="55"/>
      <c r="P30" s="55"/>
      <c r="Q30" s="61">
        <f t="shared" si="7"/>
        <v>0</v>
      </c>
      <c r="R30" s="25"/>
      <c r="S30"/>
      <c r="T30"/>
      <c r="U30"/>
    </row>
    <row r="31" spans="1:36" s="12" customFormat="1" ht="26.25" customHeight="1" x14ac:dyDescent="0.2">
      <c r="A31" s="34"/>
      <c r="B31" s="266" t="s">
        <v>34</v>
      </c>
      <c r="C31" s="267" t="s">
        <v>156</v>
      </c>
      <c r="D31" s="268"/>
      <c r="E31" s="238">
        <f>SUM(E28:E30)</f>
        <v>0</v>
      </c>
      <c r="F31" s="238">
        <f t="shared" ref="F31:O31" si="8">SUM(F28:F30)</f>
        <v>0</v>
      </c>
      <c r="G31" s="238">
        <f t="shared" si="8"/>
        <v>0</v>
      </c>
      <c r="H31" s="238">
        <f t="shared" si="8"/>
        <v>0</v>
      </c>
      <c r="I31" s="238">
        <f t="shared" si="8"/>
        <v>0</v>
      </c>
      <c r="J31" s="238">
        <f t="shared" si="8"/>
        <v>0</v>
      </c>
      <c r="K31" s="238">
        <f t="shared" si="8"/>
        <v>0</v>
      </c>
      <c r="L31" s="238">
        <f t="shared" si="8"/>
        <v>0</v>
      </c>
      <c r="M31" s="238">
        <f t="shared" si="8"/>
        <v>0</v>
      </c>
      <c r="N31" s="238">
        <f t="shared" si="8"/>
        <v>0</v>
      </c>
      <c r="O31" s="238">
        <f t="shared" si="8"/>
        <v>0</v>
      </c>
      <c r="P31" s="238">
        <f>SUM(P28:P30)</f>
        <v>0</v>
      </c>
      <c r="Q31" s="61">
        <f t="shared" si="7"/>
        <v>0</v>
      </c>
      <c r="R31" s="25"/>
      <c r="S31"/>
      <c r="T31"/>
      <c r="U31"/>
    </row>
    <row r="32" spans="1:36" s="21" customFormat="1" ht="26.25" customHeight="1" x14ac:dyDescent="0.2">
      <c r="A32" s="33"/>
      <c r="B32" s="266" t="s">
        <v>19</v>
      </c>
      <c r="C32" s="267" t="s">
        <v>157</v>
      </c>
      <c r="D32" s="268"/>
      <c r="E32" s="238">
        <f>SUM(E33:E41)</f>
        <v>0</v>
      </c>
      <c r="F32" s="238">
        <f>SUM(F33:F41)</f>
        <v>0</v>
      </c>
      <c r="G32" s="238">
        <f t="shared" ref="G32:O32" si="9">SUM(G33:G41)</f>
        <v>0</v>
      </c>
      <c r="H32" s="238">
        <f t="shared" si="9"/>
        <v>0</v>
      </c>
      <c r="I32" s="238">
        <f t="shared" si="9"/>
        <v>0</v>
      </c>
      <c r="J32" s="238">
        <f t="shared" si="9"/>
        <v>0</v>
      </c>
      <c r="K32" s="238">
        <f t="shared" si="9"/>
        <v>0</v>
      </c>
      <c r="L32" s="238">
        <f t="shared" si="9"/>
        <v>0</v>
      </c>
      <c r="M32" s="238">
        <f t="shared" si="9"/>
        <v>0</v>
      </c>
      <c r="N32" s="238">
        <f t="shared" si="9"/>
        <v>0</v>
      </c>
      <c r="O32" s="238">
        <f t="shared" si="9"/>
        <v>0</v>
      </c>
      <c r="P32" s="238">
        <f>SUM(P33:P41)</f>
        <v>0</v>
      </c>
      <c r="Q32" s="61">
        <f t="shared" si="7"/>
        <v>0</v>
      </c>
      <c r="R32" s="25"/>
      <c r="S32"/>
      <c r="T32"/>
      <c r="U32"/>
    </row>
    <row r="33" spans="1:21" s="21" customFormat="1" ht="26.25" customHeight="1" x14ac:dyDescent="0.2">
      <c r="A33" s="33"/>
      <c r="B33" s="272" t="s">
        <v>158</v>
      </c>
      <c r="C33" s="127" t="s">
        <v>159</v>
      </c>
      <c r="D33" s="268"/>
      <c r="E33" s="124"/>
      <c r="F33" s="124"/>
      <c r="G33" s="124"/>
      <c r="H33" s="124"/>
      <c r="I33" s="124"/>
      <c r="J33" s="124"/>
      <c r="K33" s="124"/>
      <c r="L33" s="124"/>
      <c r="M33" s="124"/>
      <c r="N33" s="124"/>
      <c r="O33" s="124"/>
      <c r="P33" s="124"/>
      <c r="Q33" s="61">
        <f t="shared" si="7"/>
        <v>0</v>
      </c>
      <c r="R33" s="25"/>
      <c r="S33"/>
      <c r="T33"/>
      <c r="U33"/>
    </row>
    <row r="34" spans="1:21" s="21" customFormat="1" ht="26.25" customHeight="1" x14ac:dyDescent="0.2">
      <c r="A34" s="33"/>
      <c r="B34" s="272" t="s">
        <v>160</v>
      </c>
      <c r="C34" s="127" t="s">
        <v>168</v>
      </c>
      <c r="D34" s="268"/>
      <c r="E34" s="124"/>
      <c r="F34" s="124"/>
      <c r="G34" s="124"/>
      <c r="H34" s="124"/>
      <c r="I34" s="124"/>
      <c r="J34" s="124"/>
      <c r="K34" s="124"/>
      <c r="L34" s="124"/>
      <c r="M34" s="124"/>
      <c r="N34" s="124"/>
      <c r="O34" s="124"/>
      <c r="P34" s="124"/>
      <c r="Q34" s="61">
        <f t="shared" si="7"/>
        <v>0</v>
      </c>
      <c r="R34" s="25"/>
      <c r="S34"/>
      <c r="T34"/>
      <c r="U34"/>
    </row>
    <row r="35" spans="1:21" s="21" customFormat="1" ht="26.25" customHeight="1" x14ac:dyDescent="0.2">
      <c r="A35" s="33"/>
      <c r="B35" s="272" t="s">
        <v>161</v>
      </c>
      <c r="C35" s="127" t="s">
        <v>169</v>
      </c>
      <c r="D35" s="268"/>
      <c r="E35" s="124"/>
      <c r="F35" s="124"/>
      <c r="G35" s="124"/>
      <c r="H35" s="124"/>
      <c r="I35" s="124"/>
      <c r="J35" s="124"/>
      <c r="K35" s="124"/>
      <c r="L35" s="124"/>
      <c r="M35" s="124"/>
      <c r="N35" s="124"/>
      <c r="O35" s="124"/>
      <c r="P35" s="124"/>
      <c r="Q35" s="61">
        <f t="shared" si="7"/>
        <v>0</v>
      </c>
      <c r="R35" s="25"/>
      <c r="S35"/>
      <c r="T35"/>
      <c r="U35"/>
    </row>
    <row r="36" spans="1:21" s="21" customFormat="1" ht="26.25" customHeight="1" x14ac:dyDescent="0.2">
      <c r="A36" s="33"/>
      <c r="B36" s="272" t="s">
        <v>162</v>
      </c>
      <c r="C36" s="127" t="s">
        <v>170</v>
      </c>
      <c r="D36" s="268"/>
      <c r="E36" s="124"/>
      <c r="F36" s="124"/>
      <c r="G36" s="124"/>
      <c r="H36" s="124"/>
      <c r="I36" s="124"/>
      <c r="J36" s="124"/>
      <c r="K36" s="124"/>
      <c r="L36" s="124"/>
      <c r="M36" s="124"/>
      <c r="N36" s="124"/>
      <c r="O36" s="124"/>
      <c r="P36" s="124"/>
      <c r="Q36" s="61">
        <f t="shared" si="7"/>
        <v>0</v>
      </c>
      <c r="R36" s="25"/>
      <c r="S36"/>
      <c r="T36"/>
      <c r="U36"/>
    </row>
    <row r="37" spans="1:21" s="21" customFormat="1" ht="26.25" customHeight="1" x14ac:dyDescent="0.2">
      <c r="A37" s="33"/>
      <c r="B37" s="272" t="s">
        <v>163</v>
      </c>
      <c r="C37" s="127" t="s">
        <v>171</v>
      </c>
      <c r="D37" s="268"/>
      <c r="E37" s="124"/>
      <c r="F37" s="124"/>
      <c r="G37" s="124"/>
      <c r="H37" s="124"/>
      <c r="I37" s="124"/>
      <c r="J37" s="124"/>
      <c r="K37" s="124"/>
      <c r="L37" s="124"/>
      <c r="M37" s="124"/>
      <c r="N37" s="124"/>
      <c r="O37" s="124"/>
      <c r="P37" s="124"/>
      <c r="Q37" s="61">
        <f t="shared" si="7"/>
        <v>0</v>
      </c>
      <c r="R37" s="25"/>
      <c r="S37"/>
      <c r="T37"/>
      <c r="U37"/>
    </row>
    <row r="38" spans="1:21" s="21" customFormat="1" ht="26.25" customHeight="1" x14ac:dyDescent="0.2">
      <c r="A38" s="33"/>
      <c r="B38" s="272" t="s">
        <v>164</v>
      </c>
      <c r="C38" s="127" t="s">
        <v>172</v>
      </c>
      <c r="D38" s="268"/>
      <c r="E38" s="124"/>
      <c r="F38" s="124"/>
      <c r="G38" s="124"/>
      <c r="H38" s="124"/>
      <c r="I38" s="124"/>
      <c r="J38" s="124"/>
      <c r="K38" s="124"/>
      <c r="L38" s="124"/>
      <c r="M38" s="124"/>
      <c r="N38" s="124"/>
      <c r="O38" s="124"/>
      <c r="P38" s="124"/>
      <c r="Q38" s="61">
        <f t="shared" si="7"/>
        <v>0</v>
      </c>
      <c r="R38" s="25"/>
      <c r="S38"/>
      <c r="T38"/>
      <c r="U38"/>
    </row>
    <row r="39" spans="1:21" s="21" customFormat="1" ht="26.25" customHeight="1" x14ac:dyDescent="0.2">
      <c r="A39" s="33"/>
      <c r="B39" s="272" t="s">
        <v>165</v>
      </c>
      <c r="C39" s="127" t="s">
        <v>173</v>
      </c>
      <c r="D39" s="268"/>
      <c r="E39" s="124"/>
      <c r="F39" s="124"/>
      <c r="G39" s="124"/>
      <c r="H39" s="124"/>
      <c r="I39" s="124"/>
      <c r="J39" s="124"/>
      <c r="K39" s="124"/>
      <c r="L39" s="124"/>
      <c r="M39" s="124"/>
      <c r="N39" s="124"/>
      <c r="O39" s="124"/>
      <c r="P39" s="124"/>
      <c r="Q39" s="61">
        <f t="shared" si="7"/>
        <v>0</v>
      </c>
      <c r="R39" s="25"/>
      <c r="S39"/>
      <c r="T39"/>
      <c r="U39"/>
    </row>
    <row r="40" spans="1:21" s="21" customFormat="1" ht="26.25" customHeight="1" x14ac:dyDescent="0.2">
      <c r="A40" s="33"/>
      <c r="B40" s="272" t="s">
        <v>166</v>
      </c>
      <c r="C40" s="127" t="s">
        <v>174</v>
      </c>
      <c r="D40" s="268"/>
      <c r="E40" s="124"/>
      <c r="F40" s="124"/>
      <c r="G40" s="124"/>
      <c r="H40" s="124"/>
      <c r="I40" s="124"/>
      <c r="J40" s="124"/>
      <c r="K40" s="124"/>
      <c r="L40" s="124"/>
      <c r="M40" s="124"/>
      <c r="N40" s="124"/>
      <c r="O40" s="124"/>
      <c r="P40" s="124"/>
      <c r="Q40" s="61">
        <f t="shared" si="7"/>
        <v>0</v>
      </c>
      <c r="R40" s="25"/>
      <c r="S40"/>
      <c r="T40"/>
      <c r="U40"/>
    </row>
    <row r="41" spans="1:21" s="21" customFormat="1" ht="26.25" customHeight="1" x14ac:dyDescent="0.2">
      <c r="A41" s="33"/>
      <c r="B41" s="272" t="s">
        <v>167</v>
      </c>
      <c r="C41" s="127" t="s">
        <v>175</v>
      </c>
      <c r="D41" s="268"/>
      <c r="E41" s="124"/>
      <c r="F41" s="124"/>
      <c r="G41" s="124"/>
      <c r="H41" s="124"/>
      <c r="I41" s="124"/>
      <c r="J41" s="124"/>
      <c r="K41" s="124"/>
      <c r="L41" s="124"/>
      <c r="M41" s="124"/>
      <c r="N41" s="124"/>
      <c r="O41" s="124"/>
      <c r="P41" s="124"/>
      <c r="Q41" s="61">
        <f>SUM(E41:P41)</f>
        <v>0</v>
      </c>
      <c r="R41" s="25"/>
      <c r="S41"/>
      <c r="T41"/>
      <c r="U41"/>
    </row>
    <row r="42" spans="1:21" s="21" customFormat="1" ht="26.25" customHeight="1" x14ac:dyDescent="0.2">
      <c r="A42" s="33"/>
      <c r="B42" s="274" t="s">
        <v>36</v>
      </c>
      <c r="C42" s="267" t="s">
        <v>181</v>
      </c>
      <c r="D42" s="268"/>
      <c r="E42" s="238">
        <f>E31-E32</f>
        <v>0</v>
      </c>
      <c r="F42" s="238">
        <f t="shared" ref="F42:O42" si="10">F31-F32</f>
        <v>0</v>
      </c>
      <c r="G42" s="238">
        <f t="shared" si="10"/>
        <v>0</v>
      </c>
      <c r="H42" s="238">
        <f t="shared" si="10"/>
        <v>0</v>
      </c>
      <c r="I42" s="238">
        <f t="shared" si="10"/>
        <v>0</v>
      </c>
      <c r="J42" s="238">
        <f t="shared" si="10"/>
        <v>0</v>
      </c>
      <c r="K42" s="238">
        <f t="shared" si="10"/>
        <v>0</v>
      </c>
      <c r="L42" s="238">
        <f t="shared" si="10"/>
        <v>0</v>
      </c>
      <c r="M42" s="238">
        <f t="shared" si="10"/>
        <v>0</v>
      </c>
      <c r="N42" s="238">
        <f t="shared" si="10"/>
        <v>0</v>
      </c>
      <c r="O42" s="238">
        <f t="shared" si="10"/>
        <v>0</v>
      </c>
      <c r="P42" s="238">
        <f>P31-P32</f>
        <v>0</v>
      </c>
      <c r="Q42" s="239">
        <f>SUM(E42:P42)</f>
        <v>0</v>
      </c>
      <c r="R42" s="25"/>
      <c r="S42"/>
      <c r="T42"/>
      <c r="U42"/>
    </row>
    <row r="43" spans="1:21" s="21" customFormat="1" ht="26.25" customHeight="1" x14ac:dyDescent="0.2">
      <c r="A43" s="33"/>
      <c r="B43" s="266" t="s">
        <v>37</v>
      </c>
      <c r="C43" s="267" t="s">
        <v>176</v>
      </c>
      <c r="D43" s="268"/>
      <c r="E43" s="238">
        <f>E44-E45+E46</f>
        <v>0</v>
      </c>
      <c r="F43" s="238">
        <f>F44-F45+F46</f>
        <v>0</v>
      </c>
      <c r="G43" s="238">
        <f>G44-G45+G46</f>
        <v>0</v>
      </c>
      <c r="H43" s="238">
        <f t="shared" ref="H43:O43" si="11">H44-H45+H46</f>
        <v>0</v>
      </c>
      <c r="I43" s="238">
        <f t="shared" si="11"/>
        <v>0</v>
      </c>
      <c r="J43" s="238">
        <f t="shared" si="11"/>
        <v>0</v>
      </c>
      <c r="K43" s="238">
        <f t="shared" si="11"/>
        <v>0</v>
      </c>
      <c r="L43" s="238">
        <f t="shared" si="11"/>
        <v>0</v>
      </c>
      <c r="M43" s="238">
        <f t="shared" si="11"/>
        <v>0</v>
      </c>
      <c r="N43" s="238">
        <f t="shared" si="11"/>
        <v>0</v>
      </c>
      <c r="O43" s="238">
        <f t="shared" si="11"/>
        <v>0</v>
      </c>
      <c r="P43" s="238">
        <f>P44-P45+P46</f>
        <v>0</v>
      </c>
      <c r="Q43" s="239">
        <f>Q44-Q45+Q46</f>
        <v>0</v>
      </c>
      <c r="R43" s="25"/>
      <c r="S43"/>
      <c r="T43"/>
      <c r="U43"/>
    </row>
    <row r="44" spans="1:21" s="12" customFormat="1" ht="26.25" customHeight="1" x14ac:dyDescent="0.2">
      <c r="A44" s="32"/>
      <c r="B44" s="269"/>
      <c r="C44" s="127" t="s">
        <v>182</v>
      </c>
      <c r="D44" s="268"/>
      <c r="E44" s="55"/>
      <c r="F44" s="55"/>
      <c r="G44" s="55"/>
      <c r="H44" s="55"/>
      <c r="I44" s="55"/>
      <c r="J44" s="55"/>
      <c r="K44" s="55"/>
      <c r="L44" s="55"/>
      <c r="M44" s="55"/>
      <c r="N44" s="55"/>
      <c r="O44" s="55"/>
      <c r="P44" s="55"/>
      <c r="Q44" s="61">
        <f t="shared" ref="Q44:Q49" si="12">SUM(E44:P44)</f>
        <v>0</v>
      </c>
      <c r="R44" s="25"/>
      <c r="S44"/>
      <c r="T44"/>
      <c r="U44"/>
    </row>
    <row r="45" spans="1:21" s="12" customFormat="1" ht="26.25" customHeight="1" x14ac:dyDescent="0.2">
      <c r="A45" s="32"/>
      <c r="B45" s="269"/>
      <c r="C45" s="127" t="s">
        <v>183</v>
      </c>
      <c r="D45" s="268"/>
      <c r="E45" s="55"/>
      <c r="F45" s="55"/>
      <c r="G45" s="55"/>
      <c r="H45" s="55"/>
      <c r="I45" s="55"/>
      <c r="J45" s="55"/>
      <c r="K45" s="55"/>
      <c r="L45" s="55"/>
      <c r="M45" s="55"/>
      <c r="N45" s="55"/>
      <c r="O45" s="55"/>
      <c r="P45" s="55"/>
      <c r="Q45" s="61">
        <f t="shared" si="12"/>
        <v>0</v>
      </c>
      <c r="R45" s="25"/>
      <c r="S45"/>
      <c r="T45"/>
      <c r="U45"/>
    </row>
    <row r="46" spans="1:21" s="12" customFormat="1" ht="26.25" customHeight="1" x14ac:dyDescent="0.2">
      <c r="A46" s="32"/>
      <c r="B46" s="269"/>
      <c r="C46" s="127" t="s">
        <v>213</v>
      </c>
      <c r="D46" s="268"/>
      <c r="E46" s="55"/>
      <c r="F46" s="55"/>
      <c r="G46" s="55"/>
      <c r="H46" s="55"/>
      <c r="I46" s="55"/>
      <c r="J46" s="55"/>
      <c r="K46" s="55"/>
      <c r="L46" s="55"/>
      <c r="M46" s="55"/>
      <c r="N46" s="55"/>
      <c r="O46" s="55"/>
      <c r="P46" s="55"/>
      <c r="Q46" s="61">
        <f t="shared" si="12"/>
        <v>0</v>
      </c>
      <c r="R46" s="25"/>
      <c r="S46"/>
      <c r="T46"/>
      <c r="U46"/>
    </row>
    <row r="47" spans="1:21" s="12" customFormat="1" ht="26.25" customHeight="1" x14ac:dyDescent="0.2">
      <c r="A47" s="32"/>
      <c r="B47" s="269" t="s">
        <v>38</v>
      </c>
      <c r="C47" s="127" t="s">
        <v>82</v>
      </c>
      <c r="D47" s="268"/>
      <c r="E47" s="55"/>
      <c r="F47" s="55"/>
      <c r="G47" s="55"/>
      <c r="H47" s="55"/>
      <c r="I47" s="55"/>
      <c r="J47" s="55"/>
      <c r="K47" s="55"/>
      <c r="L47" s="55"/>
      <c r="M47" s="55"/>
      <c r="N47" s="55"/>
      <c r="O47" s="55"/>
      <c r="P47" s="55"/>
      <c r="Q47" s="61">
        <f t="shared" si="12"/>
        <v>0</v>
      </c>
      <c r="R47" s="25"/>
      <c r="S47"/>
      <c r="T47"/>
      <c r="U47"/>
    </row>
    <row r="48" spans="1:21" s="12" customFormat="1" ht="26.25" customHeight="1" x14ac:dyDescent="0.2">
      <c r="A48" s="32"/>
      <c r="B48" s="269" t="s">
        <v>39</v>
      </c>
      <c r="C48" s="127" t="s">
        <v>83</v>
      </c>
      <c r="D48" s="268"/>
      <c r="E48" s="55"/>
      <c r="F48" s="55"/>
      <c r="G48" s="55"/>
      <c r="H48" s="55"/>
      <c r="I48" s="55"/>
      <c r="J48" s="55"/>
      <c r="K48" s="55"/>
      <c r="L48" s="55"/>
      <c r="M48" s="55"/>
      <c r="N48" s="55"/>
      <c r="O48" s="55"/>
      <c r="P48" s="55"/>
      <c r="Q48" s="61">
        <f t="shared" si="12"/>
        <v>0</v>
      </c>
      <c r="R48" s="25"/>
      <c r="S48"/>
      <c r="T48"/>
      <c r="U48"/>
    </row>
    <row r="49" spans="1:28" s="12" customFormat="1" ht="26.25" customHeight="1" x14ac:dyDescent="0.2">
      <c r="A49" s="32"/>
      <c r="B49" s="269" t="s">
        <v>101</v>
      </c>
      <c r="C49" s="127" t="s">
        <v>84</v>
      </c>
      <c r="D49" s="268"/>
      <c r="E49" s="55"/>
      <c r="F49" s="55"/>
      <c r="G49" s="55"/>
      <c r="H49" s="55"/>
      <c r="I49" s="55"/>
      <c r="J49" s="55"/>
      <c r="K49" s="55"/>
      <c r="L49" s="55"/>
      <c r="M49" s="55"/>
      <c r="N49" s="55"/>
      <c r="O49" s="55"/>
      <c r="P49" s="55"/>
      <c r="Q49" s="61">
        <f t="shared" si="12"/>
        <v>0</v>
      </c>
      <c r="R49" s="25"/>
      <c r="S49"/>
      <c r="T49"/>
      <c r="U49"/>
    </row>
    <row r="50" spans="1:28" s="21" customFormat="1" ht="26.25" customHeight="1" x14ac:dyDescent="0.2">
      <c r="A50" s="33"/>
      <c r="B50" s="266" t="s">
        <v>102</v>
      </c>
      <c r="C50" s="267" t="s">
        <v>177</v>
      </c>
      <c r="D50" s="268"/>
      <c r="E50" s="238">
        <f>E43+E47+E48+E49</f>
        <v>0</v>
      </c>
      <c r="F50" s="238">
        <f t="shared" ref="F50:O50" si="13">F43+F47+F48+F49</f>
        <v>0</v>
      </c>
      <c r="G50" s="238">
        <f t="shared" si="13"/>
        <v>0</v>
      </c>
      <c r="H50" s="238">
        <f t="shared" si="13"/>
        <v>0</v>
      </c>
      <c r="I50" s="238">
        <f t="shared" si="13"/>
        <v>0</v>
      </c>
      <c r="J50" s="238">
        <f t="shared" si="13"/>
        <v>0</v>
      </c>
      <c r="K50" s="238">
        <f t="shared" si="13"/>
        <v>0</v>
      </c>
      <c r="L50" s="238">
        <f t="shared" si="13"/>
        <v>0</v>
      </c>
      <c r="M50" s="238">
        <f t="shared" si="13"/>
        <v>0</v>
      </c>
      <c r="N50" s="238">
        <f t="shared" si="13"/>
        <v>0</v>
      </c>
      <c r="O50" s="238">
        <f t="shared" si="13"/>
        <v>0</v>
      </c>
      <c r="P50" s="238">
        <f>P43+P47+P48+P49</f>
        <v>0</v>
      </c>
      <c r="Q50" s="239">
        <f>Q43+Q47+Q48+Q49</f>
        <v>0</v>
      </c>
      <c r="R50" s="25"/>
      <c r="S50"/>
      <c r="T50"/>
      <c r="U50"/>
    </row>
    <row r="51" spans="1:28" s="17" customFormat="1" ht="36" customHeight="1" x14ac:dyDescent="0.2">
      <c r="A51" s="30"/>
      <c r="B51" s="182" t="s">
        <v>85</v>
      </c>
      <c r="C51" s="181" t="s">
        <v>178</v>
      </c>
      <c r="D51" s="184"/>
      <c r="E51" s="188">
        <f>E42-E50</f>
        <v>0</v>
      </c>
      <c r="F51" s="188">
        <f>F42-F50</f>
        <v>0</v>
      </c>
      <c r="G51" s="188">
        <f t="shared" ref="G51:P51" si="14">G42-G50</f>
        <v>0</v>
      </c>
      <c r="H51" s="188">
        <f t="shared" si="14"/>
        <v>0</v>
      </c>
      <c r="I51" s="188">
        <f t="shared" si="14"/>
        <v>0</v>
      </c>
      <c r="J51" s="188">
        <f t="shared" si="14"/>
        <v>0</v>
      </c>
      <c r="K51" s="188">
        <f t="shared" si="14"/>
        <v>0</v>
      </c>
      <c r="L51" s="188">
        <f t="shared" si="14"/>
        <v>0</v>
      </c>
      <c r="M51" s="188">
        <f t="shared" si="14"/>
        <v>0</v>
      </c>
      <c r="N51" s="188">
        <f t="shared" si="14"/>
        <v>0</v>
      </c>
      <c r="O51" s="188">
        <f t="shared" si="14"/>
        <v>0</v>
      </c>
      <c r="P51" s="188">
        <f t="shared" si="14"/>
        <v>0</v>
      </c>
      <c r="Q51" s="189">
        <f>SUM(E51:P51)</f>
        <v>0</v>
      </c>
      <c r="R51" s="25"/>
      <c r="S51"/>
      <c r="T51"/>
      <c r="U51"/>
    </row>
    <row r="52" spans="1:28" s="21" customFormat="1" ht="26.25" customHeight="1" x14ac:dyDescent="0.2">
      <c r="A52" s="33"/>
      <c r="B52" s="266" t="s">
        <v>87</v>
      </c>
      <c r="C52" s="267" t="s">
        <v>24</v>
      </c>
      <c r="D52" s="268"/>
      <c r="E52" s="238"/>
      <c r="F52" s="238"/>
      <c r="G52" s="238"/>
      <c r="H52" s="238"/>
      <c r="I52" s="238"/>
      <c r="J52" s="238"/>
      <c r="K52" s="238"/>
      <c r="L52" s="238"/>
      <c r="M52" s="238"/>
      <c r="N52" s="238"/>
      <c r="O52" s="238"/>
      <c r="P52" s="238"/>
      <c r="Q52" s="239"/>
      <c r="R52" s="25"/>
      <c r="S52"/>
      <c r="T52"/>
      <c r="U52"/>
      <c r="V52" s="22"/>
    </row>
    <row r="53" spans="1:28" s="17" customFormat="1" ht="26.25" customHeight="1" x14ac:dyDescent="0.2">
      <c r="A53" s="30"/>
      <c r="B53" s="185" t="s">
        <v>86</v>
      </c>
      <c r="C53" s="181" t="s">
        <v>179</v>
      </c>
      <c r="D53" s="184"/>
      <c r="E53" s="148">
        <f>E26+E51</f>
        <v>0</v>
      </c>
      <c r="F53" s="148">
        <f t="shared" ref="F53:O53" si="15">F26+F51</f>
        <v>0</v>
      </c>
      <c r="G53" s="148">
        <f t="shared" si="15"/>
        <v>0</v>
      </c>
      <c r="H53" s="148">
        <f t="shared" si="15"/>
        <v>0</v>
      </c>
      <c r="I53" s="148">
        <f t="shared" si="15"/>
        <v>0</v>
      </c>
      <c r="J53" s="148">
        <f t="shared" si="15"/>
        <v>0</v>
      </c>
      <c r="K53" s="148">
        <f t="shared" si="15"/>
        <v>0</v>
      </c>
      <c r="L53" s="148">
        <f t="shared" si="15"/>
        <v>0</v>
      </c>
      <c r="M53" s="148">
        <f t="shared" si="15"/>
        <v>0</v>
      </c>
      <c r="N53" s="148">
        <f t="shared" si="15"/>
        <v>0</v>
      </c>
      <c r="O53" s="148">
        <f t="shared" si="15"/>
        <v>0</v>
      </c>
      <c r="P53" s="148">
        <f>P26+P51</f>
        <v>0</v>
      </c>
      <c r="Q53" s="149">
        <f>Q26+Q51</f>
        <v>0</v>
      </c>
      <c r="R53" s="25"/>
      <c r="S53"/>
      <c r="T53"/>
      <c r="U53"/>
    </row>
    <row r="54" spans="1:28" s="12" customFormat="1" ht="26.25" customHeight="1" x14ac:dyDescent="0.2">
      <c r="A54" s="35"/>
      <c r="B54" s="182" t="s">
        <v>69</v>
      </c>
      <c r="C54" s="89" t="s">
        <v>68</v>
      </c>
      <c r="D54" s="287">
        <v>0</v>
      </c>
      <c r="E54" s="188">
        <f>D54</f>
        <v>0</v>
      </c>
      <c r="F54" s="188">
        <f t="shared" ref="F54:P54" si="16">E55</f>
        <v>0</v>
      </c>
      <c r="G54" s="188">
        <f t="shared" si="16"/>
        <v>0</v>
      </c>
      <c r="H54" s="188">
        <f>G55</f>
        <v>0</v>
      </c>
      <c r="I54" s="188">
        <f t="shared" si="16"/>
        <v>0</v>
      </c>
      <c r="J54" s="188">
        <f t="shared" si="16"/>
        <v>0</v>
      </c>
      <c r="K54" s="188">
        <f t="shared" si="16"/>
        <v>0</v>
      </c>
      <c r="L54" s="188">
        <f t="shared" si="16"/>
        <v>0</v>
      </c>
      <c r="M54" s="188">
        <f t="shared" si="16"/>
        <v>0</v>
      </c>
      <c r="N54" s="188">
        <f t="shared" si="16"/>
        <v>0</v>
      </c>
      <c r="O54" s="188">
        <f t="shared" si="16"/>
        <v>0</v>
      </c>
      <c r="P54" s="188">
        <f t="shared" si="16"/>
        <v>0</v>
      </c>
      <c r="Q54" s="189">
        <f>D54</f>
        <v>0</v>
      </c>
      <c r="R54" s="25"/>
      <c r="S54"/>
      <c r="T54"/>
      <c r="U54"/>
      <c r="V54" s="23"/>
      <c r="W54" s="23"/>
      <c r="X54" s="23"/>
      <c r="Y54" s="23"/>
      <c r="Z54" s="23"/>
      <c r="AA54" s="23"/>
      <c r="AB54" s="23"/>
    </row>
    <row r="55" spans="1:28" s="17" customFormat="1" ht="30" customHeight="1" thickBot="1" x14ac:dyDescent="0.25">
      <c r="A55" s="36"/>
      <c r="B55" s="186" t="s">
        <v>180</v>
      </c>
      <c r="C55" s="187" t="s">
        <v>184</v>
      </c>
      <c r="D55" s="152">
        <f>SUM(D54)</f>
        <v>0</v>
      </c>
      <c r="E55" s="152">
        <f>E53+E54</f>
        <v>0</v>
      </c>
      <c r="F55" s="152">
        <f>F53+F54</f>
        <v>0</v>
      </c>
      <c r="G55" s="152">
        <f t="shared" ref="G55:O55" si="17">G53+G54</f>
        <v>0</v>
      </c>
      <c r="H55" s="152">
        <f t="shared" si="17"/>
        <v>0</v>
      </c>
      <c r="I55" s="152">
        <f t="shared" si="17"/>
        <v>0</v>
      </c>
      <c r="J55" s="152">
        <f t="shared" si="17"/>
        <v>0</v>
      </c>
      <c r="K55" s="152">
        <f t="shared" si="17"/>
        <v>0</v>
      </c>
      <c r="L55" s="152">
        <f t="shared" si="17"/>
        <v>0</v>
      </c>
      <c r="M55" s="152">
        <f t="shared" si="17"/>
        <v>0</v>
      </c>
      <c r="N55" s="152">
        <f t="shared" si="17"/>
        <v>0</v>
      </c>
      <c r="O55" s="152">
        <f t="shared" si="17"/>
        <v>0</v>
      </c>
      <c r="P55" s="152">
        <f>P53+P54</f>
        <v>0</v>
      </c>
      <c r="Q55" s="153">
        <f>Q53+Q54</f>
        <v>0</v>
      </c>
      <c r="R55" s="25"/>
      <c r="S55"/>
      <c r="T55"/>
      <c r="U55"/>
    </row>
    <row r="56" spans="1:28" s="12" customFormat="1" x14ac:dyDescent="0.2">
      <c r="A56" s="26"/>
      <c r="B56" s="3"/>
      <c r="C56" s="4" t="s">
        <v>22</v>
      </c>
      <c r="D56" s="4"/>
      <c r="E56" s="8"/>
      <c r="F56" s="8"/>
      <c r="G56" s="8"/>
      <c r="H56" s="8"/>
      <c r="I56" s="8"/>
      <c r="J56" s="8"/>
      <c r="K56" s="5"/>
      <c r="L56" s="5"/>
      <c r="M56" s="5"/>
      <c r="N56" s="5"/>
      <c r="O56" s="5"/>
      <c r="P56" s="5"/>
      <c r="Q56" s="5"/>
      <c r="R56" s="5"/>
      <c r="S56" s="5"/>
      <c r="T56" s="5"/>
      <c r="U56" s="5"/>
    </row>
  </sheetData>
  <mergeCells count="8">
    <mergeCell ref="Q6:Q7"/>
    <mergeCell ref="C7:P7"/>
    <mergeCell ref="C27:Q27"/>
    <mergeCell ref="P2:Q3"/>
    <mergeCell ref="B2:O2"/>
    <mergeCell ref="B3:O3"/>
    <mergeCell ref="E5:P5"/>
    <mergeCell ref="B4:Q4"/>
  </mergeCells>
  <phoneticPr fontId="29" type="noConversion"/>
  <dataValidations count="2">
    <dataValidation allowBlank="1" showInputMessage="1" showErrorMessage="1" promptTitle="Atentie!" prompt="Continutul celulelor nu poate fi modificat!" sqref="P2"/>
    <dataValidation type="custom" allowBlank="1" showInputMessage="1" showErrorMessage="1" sqref="Q48 V48:IV48 A48">
      <formula1>0</formula1>
    </dataValidation>
  </dataValidations>
  <printOptions horizontalCentered="1" verticalCentered="1"/>
  <pageMargins left="7.0000000000000007E-2" right="0.5" top="0.32" bottom="0.39" header="0.13" footer="7.874015748031496E-2"/>
  <pageSetup paperSize="9" scale="39" orientation="landscape" r:id="rId1"/>
  <headerFooter alignWithMargins="0">
    <oddFooter>&amp;L&amp;A&amp;C&amp;D&amp;R&amp;P/&amp;N</oddFooter>
  </headerFooter>
  <rowBreaks count="1" manualBreakCount="1">
    <brk id="55" min="1" max="2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tabColor indexed="56"/>
    <pageSetUpPr autoPageBreaks="0"/>
  </sheetPr>
  <dimension ref="A1:XFD96"/>
  <sheetViews>
    <sheetView showGridLines="0" showZeros="0" view="pageBreakPreview" topLeftCell="A22" zoomScale="80" zoomScaleNormal="55" zoomScaleSheetLayoutView="80" workbookViewId="0">
      <selection activeCell="B2" sqref="B2:AC55"/>
    </sheetView>
  </sheetViews>
  <sheetFormatPr defaultColWidth="0" defaultRowHeight="12.75" x14ac:dyDescent="0.2"/>
  <cols>
    <col min="1" max="1" width="2.5703125" style="173" customWidth="1"/>
    <col min="2" max="2" width="3.42578125" style="6" customWidth="1"/>
    <col min="3" max="3" width="55.140625" style="174" customWidth="1"/>
    <col min="4" max="4" width="17.5703125" style="174" customWidth="1"/>
    <col min="5" max="29" width="8.7109375" style="1054" customWidth="1"/>
    <col min="30" max="16384" width="0" style="173" hidden="1"/>
  </cols>
  <sheetData>
    <row r="1" spans="1:29" s="159" customFormat="1" ht="13.5" thickBot="1" x14ac:dyDescent="0.25">
      <c r="A1" s="157"/>
      <c r="B1" s="9"/>
      <c r="C1" s="158"/>
      <c r="D1" s="158"/>
      <c r="E1" s="1030"/>
      <c r="F1" s="1030"/>
      <c r="G1" s="1030"/>
      <c r="H1" s="1030"/>
      <c r="I1" s="1030"/>
      <c r="J1" s="1030"/>
      <c r="K1" s="1030"/>
      <c r="L1" s="1030"/>
      <c r="M1" s="1030"/>
      <c r="N1" s="1030"/>
      <c r="O1" s="1030"/>
      <c r="P1" s="1030"/>
      <c r="Q1" s="1030"/>
      <c r="R1" s="1030"/>
      <c r="S1" s="1030"/>
      <c r="T1" s="1030"/>
      <c r="U1" s="1030"/>
      <c r="V1" s="1030"/>
      <c r="W1" s="1030"/>
      <c r="X1" s="1030"/>
      <c r="Y1" s="1030"/>
      <c r="Z1" s="1030"/>
      <c r="AA1" s="1030"/>
      <c r="AB1" s="1030"/>
      <c r="AC1" s="1030"/>
    </row>
    <row r="2" spans="1:29" s="13" customFormat="1" ht="15.75" customHeight="1" x14ac:dyDescent="0.2">
      <c r="A2" s="157"/>
      <c r="B2" s="804" t="s">
        <v>152</v>
      </c>
      <c r="C2" s="805"/>
      <c r="D2" s="805"/>
      <c r="E2" s="805"/>
      <c r="F2" s="805"/>
      <c r="G2" s="805"/>
      <c r="H2" s="820" t="s">
        <v>513</v>
      </c>
      <c r="I2" s="821"/>
      <c r="J2" s="821"/>
      <c r="K2" s="821"/>
      <c r="L2" s="821"/>
      <c r="M2" s="821"/>
      <c r="N2" s="822"/>
      <c r="O2" s="826" t="s">
        <v>152</v>
      </c>
      <c r="P2" s="827"/>
      <c r="Q2" s="827"/>
      <c r="R2" s="827"/>
      <c r="S2" s="827"/>
      <c r="T2" s="827"/>
      <c r="U2" s="827"/>
      <c r="V2" s="827"/>
      <c r="W2" s="827"/>
      <c r="X2" s="827"/>
      <c r="Y2" s="828"/>
      <c r="Z2" s="820" t="s">
        <v>513</v>
      </c>
      <c r="AA2" s="821"/>
      <c r="AB2" s="821"/>
      <c r="AC2" s="822"/>
    </row>
    <row r="3" spans="1:29" s="13" customFormat="1" ht="23.25" customHeight="1" x14ac:dyDescent="0.2">
      <c r="A3" s="157"/>
      <c r="B3" s="829" t="s">
        <v>228</v>
      </c>
      <c r="C3" s="830"/>
      <c r="D3" s="830"/>
      <c r="E3" s="830"/>
      <c r="F3" s="830"/>
      <c r="G3" s="830"/>
      <c r="H3" s="823"/>
      <c r="I3" s="824"/>
      <c r="J3" s="824"/>
      <c r="K3" s="824"/>
      <c r="L3" s="824"/>
      <c r="M3" s="824"/>
      <c r="N3" s="825"/>
      <c r="O3" s="1031" t="s">
        <v>228</v>
      </c>
      <c r="P3" s="1032"/>
      <c r="Q3" s="1032"/>
      <c r="R3" s="1032"/>
      <c r="S3" s="1032"/>
      <c r="T3" s="1032"/>
      <c r="U3" s="1032"/>
      <c r="V3" s="1032"/>
      <c r="W3" s="1032"/>
      <c r="X3" s="1032"/>
      <c r="Y3" s="1033"/>
      <c r="Z3" s="823"/>
      <c r="AA3" s="824"/>
      <c r="AB3" s="824"/>
      <c r="AC3" s="825"/>
    </row>
    <row r="4" spans="1:29" s="13" customFormat="1" ht="15.75" x14ac:dyDescent="0.2">
      <c r="A4" s="157"/>
      <c r="B4" s="834"/>
      <c r="C4" s="835"/>
      <c r="D4" s="835"/>
      <c r="E4" s="835"/>
      <c r="F4" s="835"/>
      <c r="G4" s="835"/>
      <c r="H4" s="835"/>
      <c r="I4" s="836"/>
      <c r="J4" s="836"/>
      <c r="K4" s="836"/>
      <c r="L4" s="836"/>
      <c r="M4" s="836"/>
      <c r="N4" s="837"/>
      <c r="O4" s="1034"/>
      <c r="P4" s="196"/>
      <c r="Q4" s="196"/>
      <c r="R4" s="196"/>
      <c r="S4" s="196"/>
      <c r="T4" s="196"/>
      <c r="U4" s="196"/>
      <c r="V4" s="196"/>
      <c r="W4" s="196"/>
      <c r="X4" s="196"/>
      <c r="Y4" s="196"/>
      <c r="Z4" s="196"/>
      <c r="AA4" s="163"/>
      <c r="AB4" s="163"/>
      <c r="AC4" s="163"/>
    </row>
    <row r="5" spans="1:29" s="13" customFormat="1" ht="15.75" x14ac:dyDescent="0.2">
      <c r="A5" s="28"/>
      <c r="B5" s="180"/>
      <c r="C5" s="202" t="s">
        <v>144</v>
      </c>
      <c r="D5" s="202"/>
      <c r="E5" s="1035"/>
      <c r="F5" s="1035"/>
      <c r="G5" s="1035"/>
      <c r="H5" s="1035"/>
      <c r="I5" s="1036"/>
      <c r="J5" s="1036"/>
      <c r="K5" s="1036"/>
      <c r="L5" s="1036"/>
      <c r="M5" s="1036"/>
      <c r="N5" s="1037"/>
      <c r="O5" s="1035"/>
      <c r="P5" s="1035"/>
      <c r="Q5" s="1035"/>
      <c r="R5" s="1035"/>
      <c r="S5" s="1035"/>
      <c r="T5" s="1035"/>
      <c r="U5" s="1035"/>
      <c r="V5" s="1035"/>
      <c r="W5" s="1035"/>
      <c r="X5" s="1035"/>
      <c r="Y5" s="1035"/>
      <c r="Z5" s="1035"/>
      <c r="AA5" s="1036"/>
      <c r="AB5" s="1036"/>
      <c r="AC5" s="1037"/>
    </row>
    <row r="6" spans="1:29" s="13" customFormat="1" ht="24" customHeight="1" x14ac:dyDescent="0.2">
      <c r="A6" s="28"/>
      <c r="B6" s="208"/>
      <c r="C6" s="39" t="s">
        <v>6</v>
      </c>
      <c r="D6" s="183"/>
      <c r="E6" s="655" t="s">
        <v>28</v>
      </c>
      <c r="F6" s="655" t="s">
        <v>29</v>
      </c>
      <c r="G6" s="655" t="s">
        <v>103</v>
      </c>
      <c r="H6" s="655" t="s">
        <v>104</v>
      </c>
      <c r="I6" s="656" t="s">
        <v>105</v>
      </c>
      <c r="J6" s="656" t="s">
        <v>487</v>
      </c>
      <c r="K6" s="656" t="s">
        <v>488</v>
      </c>
      <c r="L6" s="656" t="s">
        <v>489</v>
      </c>
      <c r="M6" s="656" t="s">
        <v>490</v>
      </c>
      <c r="N6" s="656" t="s">
        <v>491</v>
      </c>
      <c r="O6" s="655" t="s">
        <v>715</v>
      </c>
      <c r="P6" s="655" t="s">
        <v>716</v>
      </c>
      <c r="Q6" s="655" t="s">
        <v>717</v>
      </c>
      <c r="R6" s="655" t="s">
        <v>718</v>
      </c>
      <c r="S6" s="656" t="s">
        <v>719</v>
      </c>
      <c r="T6" s="656" t="s">
        <v>720</v>
      </c>
      <c r="U6" s="656" t="s">
        <v>721</v>
      </c>
      <c r="V6" s="656" t="s">
        <v>722</v>
      </c>
      <c r="W6" s="656" t="s">
        <v>723</v>
      </c>
      <c r="X6" s="656" t="s">
        <v>724</v>
      </c>
      <c r="Y6" s="655" t="s">
        <v>725</v>
      </c>
      <c r="Z6" s="655" t="s">
        <v>726</v>
      </c>
      <c r="AA6" s="655" t="s">
        <v>727</v>
      </c>
      <c r="AB6" s="655" t="s">
        <v>728</v>
      </c>
      <c r="AC6" s="656" t="s">
        <v>729</v>
      </c>
    </row>
    <row r="7" spans="1:29" s="14" customFormat="1" ht="24" customHeight="1" x14ac:dyDescent="0.2">
      <c r="A7" s="29"/>
      <c r="B7" s="185" t="s">
        <v>19</v>
      </c>
      <c r="C7" s="831" t="s">
        <v>20</v>
      </c>
      <c r="D7" s="831"/>
      <c r="E7" s="831"/>
      <c r="F7" s="831"/>
      <c r="G7" s="831"/>
      <c r="H7" s="831"/>
      <c r="I7" s="832"/>
      <c r="J7" s="832"/>
      <c r="K7" s="832"/>
      <c r="L7" s="832"/>
      <c r="M7" s="832"/>
      <c r="N7" s="833"/>
      <c r="O7" s="1034"/>
      <c r="P7" s="1038"/>
      <c r="Q7" s="1038"/>
      <c r="R7" s="1038"/>
      <c r="S7" s="1038"/>
      <c r="T7" s="1038"/>
      <c r="U7" s="1038"/>
      <c r="V7" s="1038"/>
      <c r="W7" s="1038"/>
      <c r="X7" s="1038"/>
      <c r="Y7" s="1038"/>
      <c r="Z7" s="1038"/>
      <c r="AA7" s="1039"/>
      <c r="AB7" s="1039"/>
      <c r="AC7" s="1039"/>
    </row>
    <row r="8" spans="1:29" s="205" customFormat="1" ht="26.25" customHeight="1" x14ac:dyDescent="0.2">
      <c r="A8" s="204"/>
      <c r="B8" s="266" t="s">
        <v>21</v>
      </c>
      <c r="C8" s="267" t="s">
        <v>72</v>
      </c>
      <c r="D8" s="275"/>
      <c r="E8" s="125">
        <f t="shared" ref="E8:N8" si="0">SUM(E9:E11)+E14</f>
        <v>0</v>
      </c>
      <c r="F8" s="125">
        <f t="shared" si="0"/>
        <v>0</v>
      </c>
      <c r="G8" s="125">
        <f t="shared" si="0"/>
        <v>0</v>
      </c>
      <c r="H8" s="125">
        <f t="shared" si="0"/>
        <v>0</v>
      </c>
      <c r="I8" s="126">
        <f t="shared" si="0"/>
        <v>0</v>
      </c>
      <c r="J8" s="126">
        <f t="shared" si="0"/>
        <v>0</v>
      </c>
      <c r="K8" s="126">
        <f t="shared" si="0"/>
        <v>0</v>
      </c>
      <c r="L8" s="126">
        <f t="shared" si="0"/>
        <v>0</v>
      </c>
      <c r="M8" s="126">
        <f t="shared" si="0"/>
        <v>0</v>
      </c>
      <c r="N8" s="126">
        <f t="shared" si="0"/>
        <v>0</v>
      </c>
      <c r="O8" s="125">
        <f t="shared" ref="O8:AC8" si="1">SUM(O9:O11)+O14</f>
        <v>0</v>
      </c>
      <c r="P8" s="125">
        <f t="shared" si="1"/>
        <v>0</v>
      </c>
      <c r="Q8" s="125"/>
      <c r="R8" s="125"/>
      <c r="S8" s="125"/>
      <c r="T8" s="125"/>
      <c r="U8" s="125">
        <f t="shared" si="1"/>
        <v>0</v>
      </c>
      <c r="V8" s="125"/>
      <c r="W8" s="125"/>
      <c r="X8" s="125"/>
      <c r="Y8" s="125"/>
      <c r="Z8" s="125">
        <f t="shared" si="1"/>
        <v>0</v>
      </c>
      <c r="AA8" s="126">
        <f t="shared" si="1"/>
        <v>0</v>
      </c>
      <c r="AB8" s="126">
        <f t="shared" si="1"/>
        <v>0</v>
      </c>
      <c r="AC8" s="126">
        <f t="shared" si="1"/>
        <v>0</v>
      </c>
    </row>
    <row r="9" spans="1:29" s="207" customFormat="1" ht="26.25" customHeight="1" x14ac:dyDescent="0.2">
      <c r="A9" s="206"/>
      <c r="B9" s="269"/>
      <c r="C9" s="127" t="s">
        <v>153</v>
      </c>
      <c r="D9" s="275"/>
      <c r="E9" s="1040"/>
      <c r="F9" s="1040"/>
      <c r="G9" s="1040"/>
      <c r="H9" s="1040"/>
      <c r="I9" s="1041"/>
      <c r="J9" s="1041"/>
      <c r="K9" s="1041"/>
      <c r="L9" s="1041"/>
      <c r="M9" s="1041"/>
      <c r="N9" s="1041"/>
      <c r="O9" s="1040"/>
      <c r="P9" s="1040"/>
      <c r="Q9" s="1040"/>
      <c r="R9" s="1040"/>
      <c r="S9" s="1040"/>
      <c r="T9" s="1040"/>
      <c r="U9" s="1040"/>
      <c r="V9" s="1040"/>
      <c r="W9" s="1040"/>
      <c r="X9" s="1040"/>
      <c r="Y9" s="1040"/>
      <c r="Z9" s="1040"/>
      <c r="AA9" s="1041"/>
      <c r="AB9" s="1041"/>
      <c r="AC9" s="1041"/>
    </row>
    <row r="10" spans="1:29" s="207" customFormat="1" ht="26.25" customHeight="1" x14ac:dyDescent="0.2">
      <c r="A10" s="206"/>
      <c r="B10" s="269"/>
      <c r="C10" s="127" t="s">
        <v>54</v>
      </c>
      <c r="D10" s="275"/>
      <c r="E10" s="1040"/>
      <c r="F10" s="1040"/>
      <c r="G10" s="1040"/>
      <c r="H10" s="1040"/>
      <c r="I10" s="1041"/>
      <c r="J10" s="1041"/>
      <c r="K10" s="1041"/>
      <c r="L10" s="1041"/>
      <c r="M10" s="1041"/>
      <c r="N10" s="1041"/>
      <c r="O10" s="1040"/>
      <c r="P10" s="1040"/>
      <c r="Q10" s="1040"/>
      <c r="R10" s="1040"/>
      <c r="S10" s="1040"/>
      <c r="T10" s="1040"/>
      <c r="U10" s="1040"/>
      <c r="V10" s="1040"/>
      <c r="W10" s="1040"/>
      <c r="X10" s="1040"/>
      <c r="Y10" s="1040"/>
      <c r="Z10" s="1040"/>
      <c r="AA10" s="1041"/>
      <c r="AB10" s="1041"/>
      <c r="AC10" s="1041"/>
    </row>
    <row r="11" spans="1:29" s="207" customFormat="1" ht="26.25" customHeight="1" x14ac:dyDescent="0.2">
      <c r="A11" s="206"/>
      <c r="B11" s="269"/>
      <c r="C11" s="127" t="s">
        <v>55</v>
      </c>
      <c r="D11" s="275"/>
      <c r="E11" s="128">
        <f t="shared" ref="E11:N11" si="2">SUM(E12:E13)</f>
        <v>0</v>
      </c>
      <c r="F11" s="128">
        <f t="shared" si="2"/>
        <v>0</v>
      </c>
      <c r="G11" s="128">
        <f t="shared" si="2"/>
        <v>0</v>
      </c>
      <c r="H11" s="128">
        <f t="shared" si="2"/>
        <v>0</v>
      </c>
      <c r="I11" s="129">
        <f t="shared" si="2"/>
        <v>0</v>
      </c>
      <c r="J11" s="129">
        <f t="shared" si="2"/>
        <v>0</v>
      </c>
      <c r="K11" s="129">
        <f t="shared" si="2"/>
        <v>0</v>
      </c>
      <c r="L11" s="129">
        <f t="shared" si="2"/>
        <v>0</v>
      </c>
      <c r="M11" s="129">
        <f t="shared" si="2"/>
        <v>0</v>
      </c>
      <c r="N11" s="129">
        <f t="shared" si="2"/>
        <v>0</v>
      </c>
      <c r="O11" s="128">
        <f t="shared" ref="O11:AC11" si="3">SUM(O12:O13)</f>
        <v>0</v>
      </c>
      <c r="P11" s="128">
        <f t="shared" si="3"/>
        <v>0</v>
      </c>
      <c r="Q11" s="128"/>
      <c r="R11" s="128"/>
      <c r="S11" s="128"/>
      <c r="T11" s="128"/>
      <c r="U11" s="128">
        <f t="shared" si="3"/>
        <v>0</v>
      </c>
      <c r="V11" s="128"/>
      <c r="W11" s="128"/>
      <c r="X11" s="128"/>
      <c r="Y11" s="128"/>
      <c r="Z11" s="128">
        <f t="shared" si="3"/>
        <v>0</v>
      </c>
      <c r="AA11" s="129">
        <f t="shared" si="3"/>
        <v>0</v>
      </c>
      <c r="AB11" s="129">
        <f t="shared" si="3"/>
        <v>0</v>
      </c>
      <c r="AC11" s="129">
        <f t="shared" si="3"/>
        <v>0</v>
      </c>
    </row>
    <row r="12" spans="1:29" s="207" customFormat="1" ht="26.25" customHeight="1" x14ac:dyDescent="0.2">
      <c r="A12" s="206"/>
      <c r="B12" s="269"/>
      <c r="C12" s="270" t="s">
        <v>225</v>
      </c>
      <c r="D12" s="276"/>
      <c r="E12" s="1040"/>
      <c r="F12" s="1040"/>
      <c r="G12" s="1040"/>
      <c r="H12" s="1040"/>
      <c r="I12" s="1041"/>
      <c r="J12" s="1041"/>
      <c r="K12" s="1041"/>
      <c r="L12" s="1041"/>
      <c r="M12" s="1041"/>
      <c r="N12" s="1041"/>
      <c r="O12" s="1040"/>
      <c r="P12" s="1040"/>
      <c r="Q12" s="1040"/>
      <c r="R12" s="1040"/>
      <c r="S12" s="1040"/>
      <c r="T12" s="1040"/>
      <c r="U12" s="1040"/>
      <c r="V12" s="1040"/>
      <c r="W12" s="1040"/>
      <c r="X12" s="1040"/>
      <c r="Y12" s="1040"/>
      <c r="Z12" s="1040"/>
      <c r="AA12" s="1041"/>
      <c r="AB12" s="1041"/>
      <c r="AC12" s="1041"/>
    </row>
    <row r="13" spans="1:29" s="207" customFormat="1" ht="26.25" customHeight="1" x14ac:dyDescent="0.2">
      <c r="A13" s="206"/>
      <c r="B13" s="269"/>
      <c r="C13" s="127" t="s">
        <v>210</v>
      </c>
      <c r="D13" s="276"/>
      <c r="E13" s="1040"/>
      <c r="F13" s="1040"/>
      <c r="G13" s="1040"/>
      <c r="H13" s="1040"/>
      <c r="I13" s="1041"/>
      <c r="J13" s="1041"/>
      <c r="K13" s="1041"/>
      <c r="L13" s="1041"/>
      <c r="M13" s="1041"/>
      <c r="N13" s="1041"/>
      <c r="O13" s="1040"/>
      <c r="P13" s="1040"/>
      <c r="Q13" s="1040"/>
      <c r="R13" s="1040"/>
      <c r="S13" s="1040"/>
      <c r="T13" s="1040"/>
      <c r="U13" s="1040"/>
      <c r="V13" s="1040"/>
      <c r="W13" s="1040"/>
      <c r="X13" s="1040"/>
      <c r="Y13" s="1040"/>
      <c r="Z13" s="1040"/>
      <c r="AA13" s="1041"/>
      <c r="AB13" s="1041"/>
      <c r="AC13" s="1041"/>
    </row>
    <row r="14" spans="1:29" s="207" customFormat="1" ht="26.25" customHeight="1" x14ac:dyDescent="0.2">
      <c r="A14" s="206"/>
      <c r="B14" s="269"/>
      <c r="C14" s="127" t="s">
        <v>492</v>
      </c>
      <c r="D14" s="275"/>
      <c r="E14" s="1040"/>
      <c r="F14" s="1040"/>
      <c r="G14" s="1040"/>
      <c r="H14" s="1040"/>
      <c r="I14" s="1041"/>
      <c r="J14" s="1041"/>
      <c r="K14" s="1041"/>
      <c r="L14" s="1041"/>
      <c r="M14" s="1041"/>
      <c r="N14" s="1041"/>
      <c r="O14" s="1040"/>
      <c r="P14" s="1040"/>
      <c r="Q14" s="1040"/>
      <c r="R14" s="1040"/>
      <c r="S14" s="1040"/>
      <c r="T14" s="1040"/>
      <c r="U14" s="1040"/>
      <c r="V14" s="1040"/>
      <c r="W14" s="1040"/>
      <c r="X14" s="1040"/>
      <c r="Y14" s="1040"/>
      <c r="Z14" s="1040"/>
      <c r="AA14" s="1041"/>
      <c r="AB14" s="1041"/>
      <c r="AC14" s="1041"/>
    </row>
    <row r="15" spans="1:29" s="205" customFormat="1" ht="26.25" customHeight="1" x14ac:dyDescent="0.2">
      <c r="A15" s="204"/>
      <c r="B15" s="266" t="s">
        <v>56</v>
      </c>
      <c r="C15" s="267" t="s">
        <v>134</v>
      </c>
      <c r="D15" s="275"/>
      <c r="E15" s="125">
        <f t="shared" ref="E15:N15" si="4">SUM(E16:E18)</f>
        <v>0</v>
      </c>
      <c r="F15" s="125">
        <f t="shared" si="4"/>
        <v>0</v>
      </c>
      <c r="G15" s="125">
        <f t="shared" si="4"/>
        <v>0</v>
      </c>
      <c r="H15" s="125">
        <f t="shared" si="4"/>
        <v>0</v>
      </c>
      <c r="I15" s="126">
        <f t="shared" si="4"/>
        <v>0</v>
      </c>
      <c r="J15" s="126">
        <f t="shared" si="4"/>
        <v>0</v>
      </c>
      <c r="K15" s="126">
        <f t="shared" si="4"/>
        <v>0</v>
      </c>
      <c r="L15" s="126">
        <f t="shared" si="4"/>
        <v>0</v>
      </c>
      <c r="M15" s="126">
        <f t="shared" si="4"/>
        <v>0</v>
      </c>
      <c r="N15" s="126">
        <f t="shared" si="4"/>
        <v>0</v>
      </c>
      <c r="O15" s="125">
        <f t="shared" ref="O15:AC15" si="5">SUM(O16:O18)</f>
        <v>0</v>
      </c>
      <c r="P15" s="125">
        <f t="shared" si="5"/>
        <v>0</v>
      </c>
      <c r="Q15" s="125"/>
      <c r="R15" s="125"/>
      <c r="S15" s="125"/>
      <c r="T15" s="125"/>
      <c r="U15" s="125">
        <f t="shared" si="5"/>
        <v>0</v>
      </c>
      <c r="V15" s="125"/>
      <c r="W15" s="125"/>
      <c r="X15" s="125"/>
      <c r="Y15" s="125"/>
      <c r="Z15" s="125">
        <f t="shared" si="5"/>
        <v>0</v>
      </c>
      <c r="AA15" s="126">
        <f t="shared" si="5"/>
        <v>0</v>
      </c>
      <c r="AB15" s="126">
        <f t="shared" si="5"/>
        <v>0</v>
      </c>
      <c r="AC15" s="126">
        <f t="shared" si="5"/>
        <v>0</v>
      </c>
    </row>
    <row r="16" spans="1:29" s="207" customFormat="1" ht="26.25" customHeight="1" x14ac:dyDescent="0.2">
      <c r="A16" s="206"/>
      <c r="B16" s="269"/>
      <c r="C16" s="127" t="s">
        <v>57</v>
      </c>
      <c r="D16" s="275"/>
      <c r="E16" s="1040"/>
      <c r="F16" s="1040"/>
      <c r="G16" s="1040"/>
      <c r="H16" s="1040"/>
      <c r="I16" s="1041"/>
      <c r="J16" s="1041"/>
      <c r="K16" s="1041"/>
      <c r="L16" s="1041"/>
      <c r="M16" s="1041"/>
      <c r="N16" s="1041"/>
      <c r="O16" s="1040"/>
      <c r="P16" s="1040"/>
      <c r="Q16" s="1040"/>
      <c r="R16" s="1040"/>
      <c r="S16" s="1040"/>
      <c r="T16" s="1040"/>
      <c r="U16" s="1040"/>
      <c r="V16" s="1040"/>
      <c r="W16" s="1040"/>
      <c r="X16" s="1040"/>
      <c r="Y16" s="1040"/>
      <c r="Z16" s="1040"/>
      <c r="AA16" s="1041"/>
      <c r="AB16" s="1041"/>
      <c r="AC16" s="1041"/>
    </row>
    <row r="17" spans="1:16384" s="207" customFormat="1" ht="26.25" customHeight="1" x14ac:dyDescent="0.2">
      <c r="A17" s="206"/>
      <c r="B17" s="269"/>
      <c r="C17" s="127" t="s">
        <v>4</v>
      </c>
      <c r="D17" s="275"/>
      <c r="E17" s="1040"/>
      <c r="F17" s="1040"/>
      <c r="G17" s="1040"/>
      <c r="H17" s="1040"/>
      <c r="I17" s="1041"/>
      <c r="J17" s="1041"/>
      <c r="K17" s="1041"/>
      <c r="L17" s="1041"/>
      <c r="M17" s="1041"/>
      <c r="N17" s="1041"/>
      <c r="O17" s="1040"/>
      <c r="P17" s="1040"/>
      <c r="Q17" s="1040"/>
      <c r="R17" s="1040"/>
      <c r="S17" s="1040"/>
      <c r="T17" s="1040"/>
      <c r="U17" s="1040"/>
      <c r="V17" s="1040"/>
      <c r="W17" s="1040"/>
      <c r="X17" s="1040"/>
      <c r="Y17" s="1040"/>
      <c r="Z17" s="1040"/>
      <c r="AA17" s="1041"/>
      <c r="AB17" s="1041"/>
      <c r="AC17" s="1041"/>
    </row>
    <row r="18" spans="1:16384" s="207" customFormat="1" ht="26.25" customHeight="1" x14ac:dyDescent="0.2">
      <c r="A18" s="206"/>
      <c r="B18" s="269"/>
      <c r="C18" s="127" t="s">
        <v>65</v>
      </c>
      <c r="D18" s="275"/>
      <c r="E18" s="1040"/>
      <c r="F18" s="1040"/>
      <c r="G18" s="1040"/>
      <c r="H18" s="1040"/>
      <c r="I18" s="1041"/>
      <c r="J18" s="1041"/>
      <c r="K18" s="1041"/>
      <c r="L18" s="1041"/>
      <c r="M18" s="1041"/>
      <c r="N18" s="1041"/>
      <c r="O18" s="1040"/>
      <c r="P18" s="1040"/>
      <c r="Q18" s="1040"/>
      <c r="R18" s="1040"/>
      <c r="S18" s="1040"/>
      <c r="T18" s="1040"/>
      <c r="U18" s="1040"/>
      <c r="V18" s="1040"/>
      <c r="W18" s="1040"/>
      <c r="X18" s="1040"/>
      <c r="Y18" s="1040"/>
      <c r="Z18" s="1040"/>
      <c r="AA18" s="1041"/>
      <c r="AB18" s="1041"/>
      <c r="AC18" s="1041"/>
    </row>
    <row r="19" spans="1:16384" s="278" customFormat="1" ht="26.25" customHeight="1" x14ac:dyDescent="0.2">
      <c r="A19" s="277"/>
      <c r="B19" s="266" t="s">
        <v>5</v>
      </c>
      <c r="C19" s="267" t="s">
        <v>136</v>
      </c>
      <c r="D19" s="275"/>
      <c r="E19" s="125">
        <f t="shared" ref="E19:N19" si="6">E20+E23</f>
        <v>0</v>
      </c>
      <c r="F19" s="125">
        <f t="shared" si="6"/>
        <v>0</v>
      </c>
      <c r="G19" s="125">
        <f t="shared" si="6"/>
        <v>0</v>
      </c>
      <c r="H19" s="125">
        <f t="shared" si="6"/>
        <v>0</v>
      </c>
      <c r="I19" s="126">
        <f t="shared" si="6"/>
        <v>0</v>
      </c>
      <c r="J19" s="126">
        <f t="shared" si="6"/>
        <v>0</v>
      </c>
      <c r="K19" s="126">
        <f t="shared" si="6"/>
        <v>0</v>
      </c>
      <c r="L19" s="126">
        <f t="shared" si="6"/>
        <v>0</v>
      </c>
      <c r="M19" s="126">
        <f t="shared" si="6"/>
        <v>0</v>
      </c>
      <c r="N19" s="126">
        <f t="shared" si="6"/>
        <v>0</v>
      </c>
      <c r="O19" s="125">
        <f t="shared" ref="O19:AC19" si="7">O20+O23</f>
        <v>0</v>
      </c>
      <c r="P19" s="125">
        <f t="shared" si="7"/>
        <v>0</v>
      </c>
      <c r="Q19" s="125"/>
      <c r="R19" s="125"/>
      <c r="S19" s="125"/>
      <c r="T19" s="125"/>
      <c r="U19" s="125">
        <f t="shared" si="7"/>
        <v>0</v>
      </c>
      <c r="V19" s="125"/>
      <c r="W19" s="125"/>
      <c r="X19" s="125"/>
      <c r="Y19" s="125"/>
      <c r="Z19" s="125">
        <f t="shared" si="7"/>
        <v>0</v>
      </c>
      <c r="AA19" s="126">
        <f t="shared" si="7"/>
        <v>0</v>
      </c>
      <c r="AB19" s="126">
        <f t="shared" si="7"/>
        <v>0</v>
      </c>
      <c r="AC19" s="126">
        <f t="shared" si="7"/>
        <v>0</v>
      </c>
    </row>
    <row r="20" spans="1:16384" s="280" customFormat="1" ht="26.25" customHeight="1" x14ac:dyDescent="0.2">
      <c r="A20" s="279"/>
      <c r="B20" s="272"/>
      <c r="C20" s="127" t="s">
        <v>137</v>
      </c>
      <c r="D20" s="275"/>
      <c r="E20" s="128">
        <f t="shared" ref="E20:N20" si="8">SUM(E21:E22)</f>
        <v>0</v>
      </c>
      <c r="F20" s="128">
        <f t="shared" si="8"/>
        <v>0</v>
      </c>
      <c r="G20" s="128">
        <f t="shared" si="8"/>
        <v>0</v>
      </c>
      <c r="H20" s="128">
        <f t="shared" si="8"/>
        <v>0</v>
      </c>
      <c r="I20" s="129">
        <f t="shared" si="8"/>
        <v>0</v>
      </c>
      <c r="J20" s="129">
        <f t="shared" si="8"/>
        <v>0</v>
      </c>
      <c r="K20" s="129">
        <f t="shared" si="8"/>
        <v>0</v>
      </c>
      <c r="L20" s="129">
        <f t="shared" si="8"/>
        <v>0</v>
      </c>
      <c r="M20" s="129">
        <f t="shared" si="8"/>
        <v>0</v>
      </c>
      <c r="N20" s="129">
        <f t="shared" si="8"/>
        <v>0</v>
      </c>
      <c r="O20" s="128">
        <f t="shared" ref="O20:AC20" si="9">SUM(O21:O22)</f>
        <v>0</v>
      </c>
      <c r="P20" s="128">
        <f t="shared" si="9"/>
        <v>0</v>
      </c>
      <c r="Q20" s="128"/>
      <c r="R20" s="128"/>
      <c r="S20" s="128"/>
      <c r="T20" s="128"/>
      <c r="U20" s="128">
        <f t="shared" si="9"/>
        <v>0</v>
      </c>
      <c r="V20" s="128"/>
      <c r="W20" s="128"/>
      <c r="X20" s="128"/>
      <c r="Y20" s="128"/>
      <c r="Z20" s="128">
        <f t="shared" si="9"/>
        <v>0</v>
      </c>
      <c r="AA20" s="129">
        <f t="shared" si="9"/>
        <v>0</v>
      </c>
      <c r="AB20" s="129">
        <f t="shared" si="9"/>
        <v>0</v>
      </c>
      <c r="AC20" s="129">
        <f t="shared" si="9"/>
        <v>0</v>
      </c>
    </row>
    <row r="21" spans="1:16384" s="194" customFormat="1" ht="26.25" customHeight="1" x14ac:dyDescent="0.2">
      <c r="A21" s="281"/>
      <c r="B21" s="269"/>
      <c r="C21" s="270" t="s">
        <v>226</v>
      </c>
      <c r="D21" s="275"/>
      <c r="E21" s="1040"/>
      <c r="F21" s="1040"/>
      <c r="G21" s="1040"/>
      <c r="H21" s="1040"/>
      <c r="I21" s="1040"/>
      <c r="J21" s="1040"/>
      <c r="K21" s="1040"/>
      <c r="L21" s="1040"/>
      <c r="M21" s="1040"/>
      <c r="N21" s="1040"/>
      <c r="O21" s="1040"/>
      <c r="P21" s="1040"/>
      <c r="Q21" s="1040"/>
      <c r="R21" s="1040"/>
      <c r="S21" s="1040"/>
      <c r="T21" s="1040"/>
      <c r="U21" s="1040"/>
      <c r="V21" s="1040"/>
      <c r="W21" s="1040"/>
      <c r="X21" s="1040"/>
      <c r="Y21" s="1040"/>
      <c r="Z21" s="1040"/>
      <c r="AA21" s="1040"/>
      <c r="AB21" s="1040"/>
      <c r="AC21" s="1040"/>
    </row>
    <row r="22" spans="1:16384" s="194" customFormat="1" ht="26.25" customHeight="1" x14ac:dyDescent="0.2">
      <c r="A22" s="281"/>
      <c r="B22" s="269"/>
      <c r="C22" s="270" t="s">
        <v>217</v>
      </c>
      <c r="D22" s="275"/>
      <c r="E22" s="1040"/>
      <c r="F22" s="1040"/>
      <c r="G22" s="1040"/>
      <c r="H22" s="1040"/>
      <c r="I22" s="1041"/>
      <c r="J22" s="1041"/>
      <c r="K22" s="1041"/>
      <c r="L22" s="1041"/>
      <c r="M22" s="1041"/>
      <c r="N22" s="1041"/>
      <c r="O22" s="1040"/>
      <c r="P22" s="1040"/>
      <c r="Q22" s="1040"/>
      <c r="R22" s="1040"/>
      <c r="S22" s="1040"/>
      <c r="T22" s="1040"/>
      <c r="U22" s="1040"/>
      <c r="V22" s="1040"/>
      <c r="W22" s="1040"/>
      <c r="X22" s="1040"/>
      <c r="Y22" s="1040"/>
      <c r="Z22" s="1040"/>
      <c r="AA22" s="1041"/>
      <c r="AB22" s="1041"/>
      <c r="AC22" s="1041"/>
    </row>
    <row r="23" spans="1:16384" s="280" customFormat="1" ht="26.25" customHeight="1" x14ac:dyDescent="0.2">
      <c r="A23" s="279"/>
      <c r="B23" s="272"/>
      <c r="C23" s="127" t="s">
        <v>138</v>
      </c>
      <c r="D23" s="275"/>
      <c r="E23" s="128">
        <f t="shared" ref="E23:N23" si="10">SUM(E24:E25)</f>
        <v>0</v>
      </c>
      <c r="F23" s="128">
        <f t="shared" si="10"/>
        <v>0</v>
      </c>
      <c r="G23" s="128">
        <f t="shared" si="10"/>
        <v>0</v>
      </c>
      <c r="H23" s="128">
        <f t="shared" si="10"/>
        <v>0</v>
      </c>
      <c r="I23" s="129">
        <f t="shared" si="10"/>
        <v>0</v>
      </c>
      <c r="J23" s="129">
        <f t="shared" si="10"/>
        <v>0</v>
      </c>
      <c r="K23" s="129">
        <f t="shared" si="10"/>
        <v>0</v>
      </c>
      <c r="L23" s="129">
        <f t="shared" si="10"/>
        <v>0</v>
      </c>
      <c r="M23" s="129">
        <f t="shared" si="10"/>
        <v>0</v>
      </c>
      <c r="N23" s="129">
        <f t="shared" si="10"/>
        <v>0</v>
      </c>
      <c r="O23" s="128">
        <f t="shared" ref="O23:AC23" si="11">SUM(O24:O25)</f>
        <v>0</v>
      </c>
      <c r="P23" s="128">
        <f t="shared" si="11"/>
        <v>0</v>
      </c>
      <c r="Q23" s="128"/>
      <c r="R23" s="128"/>
      <c r="S23" s="128"/>
      <c r="T23" s="128"/>
      <c r="U23" s="128">
        <f t="shared" si="11"/>
        <v>0</v>
      </c>
      <c r="V23" s="128"/>
      <c r="W23" s="128"/>
      <c r="X23" s="128"/>
      <c r="Y23" s="128"/>
      <c r="Z23" s="128">
        <f t="shared" si="11"/>
        <v>0</v>
      </c>
      <c r="AA23" s="129">
        <f t="shared" si="11"/>
        <v>0</v>
      </c>
      <c r="AB23" s="129">
        <f t="shared" si="11"/>
        <v>0</v>
      </c>
      <c r="AC23" s="129">
        <f t="shared" si="11"/>
        <v>0</v>
      </c>
    </row>
    <row r="24" spans="1:16384" s="194" customFormat="1" ht="26.25" customHeight="1" x14ac:dyDescent="0.2">
      <c r="A24" s="281"/>
      <c r="B24" s="269"/>
      <c r="C24" s="127" t="s">
        <v>227</v>
      </c>
      <c r="D24" s="275"/>
      <c r="E24" s="1040"/>
      <c r="F24" s="1040"/>
      <c r="G24" s="1040"/>
      <c r="H24" s="1040"/>
      <c r="I24" s="1041"/>
      <c r="J24" s="1041"/>
      <c r="K24" s="1041"/>
      <c r="L24" s="1041"/>
      <c r="M24" s="1041"/>
      <c r="N24" s="1041"/>
      <c r="O24" s="1040"/>
      <c r="P24" s="1040"/>
      <c r="Q24" s="1040"/>
      <c r="R24" s="1040"/>
      <c r="S24" s="1040"/>
      <c r="T24" s="1040"/>
      <c r="U24" s="1040"/>
      <c r="V24" s="1040"/>
      <c r="W24" s="1040"/>
      <c r="X24" s="1040"/>
      <c r="Y24" s="1040"/>
      <c r="Z24" s="1040"/>
      <c r="AA24" s="1041"/>
      <c r="AB24" s="1041"/>
      <c r="AC24" s="1041"/>
    </row>
    <row r="25" spans="1:16384" s="194" customFormat="1" ht="26.25" customHeight="1" x14ac:dyDescent="0.2">
      <c r="A25" s="281"/>
      <c r="B25" s="269"/>
      <c r="C25" s="127" t="s">
        <v>219</v>
      </c>
      <c r="D25" s="275"/>
      <c r="E25" s="1040"/>
      <c r="F25" s="1040"/>
      <c r="G25" s="1040"/>
      <c r="H25" s="1040"/>
      <c r="I25" s="1041"/>
      <c r="J25" s="1041"/>
      <c r="K25" s="1041"/>
      <c r="L25" s="1041"/>
      <c r="M25" s="1041"/>
      <c r="N25" s="1041"/>
      <c r="O25" s="1040"/>
      <c r="P25" s="1040"/>
      <c r="Q25" s="1040"/>
      <c r="R25" s="1040"/>
      <c r="S25" s="1040"/>
      <c r="T25" s="1040"/>
      <c r="U25" s="1040"/>
      <c r="V25" s="1040"/>
      <c r="W25" s="1040"/>
      <c r="X25" s="1040"/>
      <c r="Y25" s="1040"/>
      <c r="Z25" s="1040"/>
      <c r="AA25" s="1041"/>
      <c r="AB25" s="1041"/>
      <c r="AC25" s="1041"/>
    </row>
    <row r="26" spans="1:16384" s="282" customFormat="1" ht="32.25" customHeight="1" x14ac:dyDescent="0.2">
      <c r="A26" s="160"/>
      <c r="B26" s="185" t="s">
        <v>139</v>
      </c>
      <c r="C26" s="202" t="s">
        <v>135</v>
      </c>
      <c r="D26" s="203"/>
      <c r="E26" s="1042">
        <f t="shared" ref="E26:N26" si="12">E8-E15-E19</f>
        <v>0</v>
      </c>
      <c r="F26" s="1042">
        <f t="shared" si="12"/>
        <v>0</v>
      </c>
      <c r="G26" s="1042">
        <f t="shared" si="12"/>
        <v>0</v>
      </c>
      <c r="H26" s="1042">
        <f t="shared" si="12"/>
        <v>0</v>
      </c>
      <c r="I26" s="1043">
        <f t="shared" si="12"/>
        <v>0</v>
      </c>
      <c r="J26" s="1043">
        <f t="shared" si="12"/>
        <v>0</v>
      </c>
      <c r="K26" s="1043">
        <f t="shared" si="12"/>
        <v>0</v>
      </c>
      <c r="L26" s="1043">
        <f t="shared" si="12"/>
        <v>0</v>
      </c>
      <c r="M26" s="1043">
        <f t="shared" si="12"/>
        <v>0</v>
      </c>
      <c r="N26" s="1043">
        <f t="shared" si="12"/>
        <v>0</v>
      </c>
      <c r="O26" s="1042">
        <f t="shared" ref="O26:AC26" si="13">O8-O15-O19</f>
        <v>0</v>
      </c>
      <c r="P26" s="1042">
        <f t="shared" si="13"/>
        <v>0</v>
      </c>
      <c r="Q26" s="1042"/>
      <c r="R26" s="1042"/>
      <c r="S26" s="1042"/>
      <c r="T26" s="1042"/>
      <c r="U26" s="1042">
        <f t="shared" si="13"/>
        <v>0</v>
      </c>
      <c r="V26" s="1042"/>
      <c r="W26" s="1042"/>
      <c r="X26" s="1042"/>
      <c r="Y26" s="1042"/>
      <c r="Z26" s="1042">
        <f t="shared" si="13"/>
        <v>0</v>
      </c>
      <c r="AA26" s="1043">
        <f t="shared" si="13"/>
        <v>0</v>
      </c>
      <c r="AB26" s="1043">
        <f t="shared" si="13"/>
        <v>0</v>
      </c>
      <c r="AC26" s="1043">
        <f t="shared" si="13"/>
        <v>0</v>
      </c>
    </row>
    <row r="27" spans="1:16384" s="166" customFormat="1" ht="25.5" customHeight="1" x14ac:dyDescent="0.2">
      <c r="A27" s="165"/>
      <c r="B27" s="185" t="s">
        <v>31</v>
      </c>
      <c r="C27" s="831" t="s">
        <v>140</v>
      </c>
      <c r="D27" s="831"/>
      <c r="E27" s="831"/>
      <c r="F27" s="831"/>
      <c r="G27" s="831"/>
      <c r="H27" s="831"/>
      <c r="I27" s="832"/>
      <c r="J27" s="832"/>
      <c r="K27" s="832"/>
      <c r="L27" s="832"/>
      <c r="M27" s="832"/>
      <c r="N27" s="833"/>
      <c r="O27" s="1034"/>
      <c r="P27" s="1038"/>
      <c r="Q27" s="1038"/>
      <c r="R27" s="1038"/>
      <c r="S27" s="1038"/>
      <c r="T27" s="1038"/>
      <c r="U27" s="1038"/>
      <c r="V27" s="1038"/>
      <c r="W27" s="1038"/>
      <c r="X27" s="1038"/>
      <c r="Y27" s="1038"/>
      <c r="Z27" s="1038"/>
      <c r="AA27" s="1044"/>
      <c r="AB27" s="1044"/>
      <c r="AC27" s="1044"/>
    </row>
    <row r="28" spans="1:16384" s="278" customFormat="1" ht="26.25" customHeight="1" x14ac:dyDescent="0.2">
      <c r="A28" s="277"/>
      <c r="B28" s="269" t="s">
        <v>30</v>
      </c>
      <c r="C28" s="127" t="s">
        <v>155</v>
      </c>
      <c r="D28" s="275"/>
      <c r="E28" s="1045">
        <v>10</v>
      </c>
      <c r="F28" s="1045">
        <v>10</v>
      </c>
      <c r="G28" s="1045">
        <v>10</v>
      </c>
      <c r="H28" s="1045">
        <v>10</v>
      </c>
      <c r="I28" s="1045">
        <v>10</v>
      </c>
      <c r="J28" s="1045">
        <v>10</v>
      </c>
      <c r="K28" s="1045">
        <v>10</v>
      </c>
      <c r="L28" s="1045">
        <v>10</v>
      </c>
      <c r="M28" s="1045">
        <v>10</v>
      </c>
      <c r="N28" s="1045">
        <v>10</v>
      </c>
      <c r="O28" s="1045">
        <v>10</v>
      </c>
      <c r="P28" s="1045">
        <v>10</v>
      </c>
      <c r="Q28" s="1045">
        <v>10</v>
      </c>
      <c r="R28" s="1045">
        <v>10</v>
      </c>
      <c r="S28" s="1045">
        <v>10</v>
      </c>
      <c r="T28" s="1045">
        <v>10</v>
      </c>
      <c r="U28" s="1045">
        <v>10</v>
      </c>
      <c r="V28" s="1045">
        <v>10</v>
      </c>
      <c r="W28" s="1045">
        <v>10</v>
      </c>
      <c r="X28" s="1045">
        <v>10</v>
      </c>
      <c r="Y28" s="1045">
        <v>10</v>
      </c>
      <c r="Z28" s="1045">
        <v>10</v>
      </c>
      <c r="AA28" s="1045">
        <v>10</v>
      </c>
      <c r="AB28" s="1045">
        <v>10</v>
      </c>
      <c r="AC28" s="1045">
        <v>10</v>
      </c>
      <c r="AD28" s="124">
        <v>10</v>
      </c>
      <c r="AE28" s="124">
        <v>10</v>
      </c>
      <c r="AF28" s="124">
        <v>10</v>
      </c>
      <c r="AG28" s="124">
        <v>10</v>
      </c>
      <c r="AH28" s="124">
        <v>10</v>
      </c>
      <c r="AI28" s="124">
        <v>10</v>
      </c>
      <c r="AJ28" s="124">
        <v>10</v>
      </c>
      <c r="AK28" s="124">
        <v>10</v>
      </c>
      <c r="AL28" s="124">
        <v>10</v>
      </c>
      <c r="AM28" s="124">
        <v>10</v>
      </c>
      <c r="AN28" s="124">
        <v>10</v>
      </c>
      <c r="AO28" s="124">
        <v>10</v>
      </c>
      <c r="AP28" s="124">
        <v>10</v>
      </c>
      <c r="AQ28" s="124">
        <v>10</v>
      </c>
      <c r="AR28" s="124">
        <v>10</v>
      </c>
      <c r="AS28" s="124">
        <v>10</v>
      </c>
      <c r="AT28" s="124">
        <v>10</v>
      </c>
      <c r="AU28" s="124">
        <v>10</v>
      </c>
      <c r="AV28" s="124">
        <v>10</v>
      </c>
      <c r="AW28" s="124">
        <v>10</v>
      </c>
      <c r="AX28" s="124">
        <v>10</v>
      </c>
      <c r="AY28" s="124">
        <v>10</v>
      </c>
      <c r="AZ28" s="124">
        <v>10</v>
      </c>
      <c r="BA28" s="124">
        <v>10</v>
      </c>
      <c r="BB28" s="124">
        <v>10</v>
      </c>
      <c r="BC28" s="124">
        <v>10</v>
      </c>
      <c r="BD28" s="124">
        <v>10</v>
      </c>
      <c r="BE28" s="124">
        <v>10</v>
      </c>
      <c r="BF28" s="124">
        <v>10</v>
      </c>
      <c r="BG28" s="124">
        <v>10</v>
      </c>
      <c r="BH28" s="124">
        <v>10</v>
      </c>
      <c r="BI28" s="124">
        <v>10</v>
      </c>
      <c r="BJ28" s="124">
        <v>10</v>
      </c>
      <c r="BK28" s="124">
        <v>10</v>
      </c>
      <c r="BL28" s="124">
        <v>10</v>
      </c>
      <c r="BM28" s="124">
        <v>10</v>
      </c>
      <c r="BN28" s="124">
        <v>10</v>
      </c>
      <c r="BO28" s="124">
        <v>10</v>
      </c>
      <c r="BP28" s="124">
        <v>10</v>
      </c>
      <c r="BQ28" s="124">
        <v>10</v>
      </c>
      <c r="BR28" s="124">
        <v>10</v>
      </c>
      <c r="BS28" s="124">
        <v>10</v>
      </c>
      <c r="BT28" s="124">
        <v>10</v>
      </c>
      <c r="BU28" s="124">
        <v>10</v>
      </c>
      <c r="BV28" s="124">
        <v>10</v>
      </c>
      <c r="BW28" s="124">
        <v>10</v>
      </c>
      <c r="BX28" s="124">
        <v>10</v>
      </c>
      <c r="BY28" s="124">
        <v>10</v>
      </c>
      <c r="BZ28" s="124">
        <v>10</v>
      </c>
      <c r="CA28" s="124">
        <v>10</v>
      </c>
      <c r="CB28" s="124">
        <v>10</v>
      </c>
      <c r="CC28" s="124">
        <v>10</v>
      </c>
      <c r="CD28" s="124">
        <v>10</v>
      </c>
      <c r="CE28" s="124">
        <v>10</v>
      </c>
      <c r="CF28" s="124">
        <v>10</v>
      </c>
      <c r="CG28" s="124">
        <v>10</v>
      </c>
      <c r="CH28" s="124">
        <v>10</v>
      </c>
      <c r="CI28" s="124">
        <v>10</v>
      </c>
      <c r="CJ28" s="124">
        <v>10</v>
      </c>
      <c r="CK28" s="124">
        <v>10</v>
      </c>
      <c r="CL28" s="124">
        <v>10</v>
      </c>
      <c r="CM28" s="124">
        <v>10</v>
      </c>
      <c r="CN28" s="124">
        <v>10</v>
      </c>
      <c r="CO28" s="124">
        <v>10</v>
      </c>
      <c r="CP28" s="124">
        <v>10</v>
      </c>
      <c r="CQ28" s="124">
        <v>10</v>
      </c>
      <c r="CR28" s="124">
        <v>10</v>
      </c>
      <c r="CS28" s="124">
        <v>10</v>
      </c>
      <c r="CT28" s="124">
        <v>10</v>
      </c>
      <c r="CU28" s="124">
        <v>10</v>
      </c>
      <c r="CV28" s="124">
        <v>10</v>
      </c>
      <c r="CW28" s="124">
        <v>10</v>
      </c>
      <c r="CX28" s="124">
        <v>10</v>
      </c>
      <c r="CY28" s="124">
        <v>10</v>
      </c>
      <c r="CZ28" s="124">
        <v>10</v>
      </c>
      <c r="DA28" s="124">
        <v>10</v>
      </c>
      <c r="DB28" s="124">
        <v>10</v>
      </c>
      <c r="DC28" s="124">
        <v>10</v>
      </c>
      <c r="DD28" s="124">
        <v>10</v>
      </c>
      <c r="DE28" s="124">
        <v>10</v>
      </c>
      <c r="DF28" s="124">
        <v>10</v>
      </c>
      <c r="DG28" s="124">
        <v>10</v>
      </c>
      <c r="DH28" s="124">
        <v>10</v>
      </c>
      <c r="DI28" s="124">
        <v>10</v>
      </c>
      <c r="DJ28" s="124">
        <v>10</v>
      </c>
      <c r="DK28" s="124">
        <v>10</v>
      </c>
      <c r="DL28" s="124">
        <v>10</v>
      </c>
      <c r="DM28" s="124">
        <v>10</v>
      </c>
      <c r="DN28" s="124">
        <v>10</v>
      </c>
      <c r="DO28" s="124">
        <v>10</v>
      </c>
      <c r="DP28" s="124">
        <v>10</v>
      </c>
      <c r="DQ28" s="124">
        <v>10</v>
      </c>
      <c r="DR28" s="124">
        <v>10</v>
      </c>
      <c r="DS28" s="124">
        <v>10</v>
      </c>
      <c r="DT28" s="124">
        <v>10</v>
      </c>
      <c r="DU28" s="124">
        <v>10</v>
      </c>
      <c r="DV28" s="124">
        <v>10</v>
      </c>
      <c r="DW28" s="124">
        <v>10</v>
      </c>
      <c r="DX28" s="124">
        <v>10</v>
      </c>
      <c r="DY28" s="124">
        <v>10</v>
      </c>
      <c r="DZ28" s="124">
        <v>10</v>
      </c>
      <c r="EA28" s="124">
        <v>10</v>
      </c>
      <c r="EB28" s="124">
        <v>10</v>
      </c>
      <c r="EC28" s="124">
        <v>10</v>
      </c>
      <c r="ED28" s="124">
        <v>10</v>
      </c>
      <c r="EE28" s="124">
        <v>10</v>
      </c>
      <c r="EF28" s="124">
        <v>10</v>
      </c>
      <c r="EG28" s="124">
        <v>10</v>
      </c>
      <c r="EH28" s="124">
        <v>10</v>
      </c>
      <c r="EI28" s="124">
        <v>10</v>
      </c>
      <c r="EJ28" s="124">
        <v>10</v>
      </c>
      <c r="EK28" s="124">
        <v>10</v>
      </c>
      <c r="EL28" s="124">
        <v>10</v>
      </c>
      <c r="EM28" s="124">
        <v>10</v>
      </c>
      <c r="EN28" s="124">
        <v>10</v>
      </c>
      <c r="EO28" s="124">
        <v>10</v>
      </c>
      <c r="EP28" s="124">
        <v>10</v>
      </c>
      <c r="EQ28" s="124">
        <v>10</v>
      </c>
      <c r="ER28" s="124">
        <v>10</v>
      </c>
      <c r="ES28" s="124">
        <v>10</v>
      </c>
      <c r="ET28" s="124">
        <v>10</v>
      </c>
      <c r="EU28" s="124">
        <v>10</v>
      </c>
      <c r="EV28" s="124">
        <v>10</v>
      </c>
      <c r="EW28" s="124">
        <v>10</v>
      </c>
      <c r="EX28" s="124">
        <v>10</v>
      </c>
      <c r="EY28" s="124">
        <v>10</v>
      </c>
      <c r="EZ28" s="124">
        <v>10</v>
      </c>
      <c r="FA28" s="124">
        <v>10</v>
      </c>
      <c r="FB28" s="124">
        <v>10</v>
      </c>
      <c r="FC28" s="124">
        <v>10</v>
      </c>
      <c r="FD28" s="124">
        <v>10</v>
      </c>
      <c r="FE28" s="124">
        <v>10</v>
      </c>
      <c r="FF28" s="124">
        <v>10</v>
      </c>
      <c r="FG28" s="124">
        <v>10</v>
      </c>
      <c r="FH28" s="124">
        <v>10</v>
      </c>
      <c r="FI28" s="124">
        <v>10</v>
      </c>
      <c r="FJ28" s="124">
        <v>10</v>
      </c>
      <c r="FK28" s="124">
        <v>10</v>
      </c>
      <c r="FL28" s="124">
        <v>10</v>
      </c>
      <c r="FM28" s="124">
        <v>10</v>
      </c>
      <c r="FN28" s="124">
        <v>10</v>
      </c>
      <c r="FO28" s="124">
        <v>10</v>
      </c>
      <c r="FP28" s="124">
        <v>10</v>
      </c>
      <c r="FQ28" s="124">
        <v>10</v>
      </c>
      <c r="FR28" s="124">
        <v>10</v>
      </c>
      <c r="FS28" s="124">
        <v>10</v>
      </c>
      <c r="FT28" s="124">
        <v>10</v>
      </c>
      <c r="FU28" s="124">
        <v>10</v>
      </c>
      <c r="FV28" s="124">
        <v>10</v>
      </c>
      <c r="FW28" s="124">
        <v>10</v>
      </c>
      <c r="FX28" s="124">
        <v>10</v>
      </c>
      <c r="FY28" s="124">
        <v>10</v>
      </c>
      <c r="FZ28" s="124">
        <v>10</v>
      </c>
      <c r="GA28" s="124">
        <v>10</v>
      </c>
      <c r="GB28" s="124">
        <v>10</v>
      </c>
      <c r="GC28" s="124">
        <v>10</v>
      </c>
      <c r="GD28" s="124">
        <v>10</v>
      </c>
      <c r="GE28" s="124">
        <v>10</v>
      </c>
      <c r="GF28" s="124">
        <v>10</v>
      </c>
      <c r="GG28" s="124">
        <v>10</v>
      </c>
      <c r="GH28" s="124">
        <v>10</v>
      </c>
      <c r="GI28" s="124">
        <v>10</v>
      </c>
      <c r="GJ28" s="124">
        <v>10</v>
      </c>
      <c r="GK28" s="124">
        <v>10</v>
      </c>
      <c r="GL28" s="124">
        <v>10</v>
      </c>
      <c r="GM28" s="124">
        <v>10</v>
      </c>
      <c r="GN28" s="124">
        <v>10</v>
      </c>
      <c r="GO28" s="124">
        <v>10</v>
      </c>
      <c r="GP28" s="124">
        <v>10</v>
      </c>
      <c r="GQ28" s="124">
        <v>10</v>
      </c>
      <c r="GR28" s="124">
        <v>10</v>
      </c>
      <c r="GS28" s="124">
        <v>10</v>
      </c>
      <c r="GT28" s="124">
        <v>10</v>
      </c>
      <c r="GU28" s="124">
        <v>10</v>
      </c>
      <c r="GV28" s="124">
        <v>10</v>
      </c>
      <c r="GW28" s="124">
        <v>10</v>
      </c>
      <c r="GX28" s="124">
        <v>10</v>
      </c>
      <c r="GY28" s="124">
        <v>10</v>
      </c>
      <c r="GZ28" s="124">
        <v>10</v>
      </c>
      <c r="HA28" s="124">
        <v>10</v>
      </c>
      <c r="HB28" s="124">
        <v>10</v>
      </c>
      <c r="HC28" s="124">
        <v>10</v>
      </c>
      <c r="HD28" s="124">
        <v>10</v>
      </c>
      <c r="HE28" s="124">
        <v>10</v>
      </c>
      <c r="HF28" s="124">
        <v>10</v>
      </c>
      <c r="HG28" s="124">
        <v>10</v>
      </c>
      <c r="HH28" s="124">
        <v>10</v>
      </c>
      <c r="HI28" s="124">
        <v>10</v>
      </c>
      <c r="HJ28" s="124">
        <v>10</v>
      </c>
      <c r="HK28" s="124">
        <v>10</v>
      </c>
      <c r="HL28" s="124">
        <v>10</v>
      </c>
      <c r="HM28" s="124">
        <v>10</v>
      </c>
      <c r="HN28" s="124">
        <v>10</v>
      </c>
      <c r="HO28" s="124">
        <v>10</v>
      </c>
      <c r="HP28" s="124">
        <v>10</v>
      </c>
      <c r="HQ28" s="124">
        <v>10</v>
      </c>
      <c r="HR28" s="124">
        <v>10</v>
      </c>
      <c r="HS28" s="124">
        <v>10</v>
      </c>
      <c r="HT28" s="124">
        <v>10</v>
      </c>
      <c r="HU28" s="124">
        <v>10</v>
      </c>
      <c r="HV28" s="124">
        <v>10</v>
      </c>
      <c r="HW28" s="124">
        <v>10</v>
      </c>
      <c r="HX28" s="124">
        <v>10</v>
      </c>
      <c r="HY28" s="124">
        <v>10</v>
      </c>
      <c r="HZ28" s="124">
        <v>10</v>
      </c>
      <c r="IA28" s="124">
        <v>10</v>
      </c>
      <c r="IB28" s="124">
        <v>10</v>
      </c>
      <c r="IC28" s="124">
        <v>10</v>
      </c>
      <c r="ID28" s="124">
        <v>10</v>
      </c>
      <c r="IE28" s="124">
        <v>10</v>
      </c>
      <c r="IF28" s="124">
        <v>10</v>
      </c>
      <c r="IG28" s="124">
        <v>10</v>
      </c>
      <c r="IH28" s="124">
        <v>10</v>
      </c>
      <c r="II28" s="124">
        <v>10</v>
      </c>
      <c r="IJ28" s="124">
        <v>10</v>
      </c>
      <c r="IK28" s="124">
        <v>10</v>
      </c>
      <c r="IL28" s="124">
        <v>10</v>
      </c>
      <c r="IM28" s="124">
        <v>10</v>
      </c>
      <c r="IN28" s="124">
        <v>10</v>
      </c>
      <c r="IO28" s="124">
        <v>10</v>
      </c>
      <c r="IP28" s="124">
        <v>10</v>
      </c>
      <c r="IQ28" s="124">
        <v>10</v>
      </c>
      <c r="IR28" s="124">
        <v>10</v>
      </c>
      <c r="IS28" s="124">
        <v>10</v>
      </c>
      <c r="IT28" s="124">
        <v>10</v>
      </c>
      <c r="IU28" s="124">
        <v>10</v>
      </c>
      <c r="IV28" s="124">
        <v>10</v>
      </c>
      <c r="IW28" s="124">
        <v>10</v>
      </c>
      <c r="IX28" s="124">
        <v>10</v>
      </c>
      <c r="IY28" s="124">
        <v>10</v>
      </c>
      <c r="IZ28" s="124">
        <v>10</v>
      </c>
      <c r="JA28" s="124">
        <v>10</v>
      </c>
      <c r="JB28" s="124">
        <v>10</v>
      </c>
      <c r="JC28" s="124">
        <v>10</v>
      </c>
      <c r="JD28" s="124">
        <v>10</v>
      </c>
      <c r="JE28" s="124">
        <v>10</v>
      </c>
      <c r="JF28" s="124">
        <v>10</v>
      </c>
      <c r="JG28" s="124">
        <v>10</v>
      </c>
      <c r="JH28" s="124">
        <v>10</v>
      </c>
      <c r="JI28" s="124">
        <v>10</v>
      </c>
      <c r="JJ28" s="124">
        <v>10</v>
      </c>
      <c r="JK28" s="124">
        <v>10</v>
      </c>
      <c r="JL28" s="124">
        <v>10</v>
      </c>
      <c r="JM28" s="124">
        <v>10</v>
      </c>
      <c r="JN28" s="124">
        <v>10</v>
      </c>
      <c r="JO28" s="124">
        <v>10</v>
      </c>
      <c r="JP28" s="124">
        <v>10</v>
      </c>
      <c r="JQ28" s="124">
        <v>10</v>
      </c>
      <c r="JR28" s="124">
        <v>10</v>
      </c>
      <c r="JS28" s="124">
        <v>10</v>
      </c>
      <c r="JT28" s="124">
        <v>10</v>
      </c>
      <c r="JU28" s="124">
        <v>10</v>
      </c>
      <c r="JV28" s="124">
        <v>10</v>
      </c>
      <c r="JW28" s="124">
        <v>10</v>
      </c>
      <c r="JX28" s="124">
        <v>10</v>
      </c>
      <c r="JY28" s="124">
        <v>10</v>
      </c>
      <c r="JZ28" s="124">
        <v>10</v>
      </c>
      <c r="KA28" s="124">
        <v>10</v>
      </c>
      <c r="KB28" s="124">
        <v>10</v>
      </c>
      <c r="KC28" s="124">
        <v>10</v>
      </c>
      <c r="KD28" s="124">
        <v>10</v>
      </c>
      <c r="KE28" s="124">
        <v>10</v>
      </c>
      <c r="KF28" s="124">
        <v>10</v>
      </c>
      <c r="KG28" s="124">
        <v>10</v>
      </c>
      <c r="KH28" s="124">
        <v>10</v>
      </c>
      <c r="KI28" s="124">
        <v>10</v>
      </c>
      <c r="KJ28" s="124">
        <v>10</v>
      </c>
      <c r="KK28" s="124">
        <v>10</v>
      </c>
      <c r="KL28" s="124">
        <v>10</v>
      </c>
      <c r="KM28" s="124">
        <v>10</v>
      </c>
      <c r="KN28" s="124">
        <v>10</v>
      </c>
      <c r="KO28" s="124">
        <v>10</v>
      </c>
      <c r="KP28" s="124">
        <v>10</v>
      </c>
      <c r="KQ28" s="124">
        <v>10</v>
      </c>
      <c r="KR28" s="124">
        <v>10</v>
      </c>
      <c r="KS28" s="124">
        <v>10</v>
      </c>
      <c r="KT28" s="124">
        <v>10</v>
      </c>
      <c r="KU28" s="124">
        <v>10</v>
      </c>
      <c r="KV28" s="124">
        <v>10</v>
      </c>
      <c r="KW28" s="124">
        <v>10</v>
      </c>
      <c r="KX28" s="124">
        <v>10</v>
      </c>
      <c r="KY28" s="124">
        <v>10</v>
      </c>
      <c r="KZ28" s="124">
        <v>10</v>
      </c>
      <c r="LA28" s="124">
        <v>10</v>
      </c>
      <c r="LB28" s="124">
        <v>10</v>
      </c>
      <c r="LC28" s="124">
        <v>10</v>
      </c>
      <c r="LD28" s="124">
        <v>10</v>
      </c>
      <c r="LE28" s="124">
        <v>10</v>
      </c>
      <c r="LF28" s="124">
        <v>10</v>
      </c>
      <c r="LG28" s="124">
        <v>10</v>
      </c>
      <c r="LH28" s="124">
        <v>10</v>
      </c>
      <c r="LI28" s="124">
        <v>10</v>
      </c>
      <c r="LJ28" s="124">
        <v>10</v>
      </c>
      <c r="LK28" s="124">
        <v>10</v>
      </c>
      <c r="LL28" s="124">
        <v>10</v>
      </c>
      <c r="LM28" s="124">
        <v>10</v>
      </c>
      <c r="LN28" s="124">
        <v>10</v>
      </c>
      <c r="LO28" s="124">
        <v>10</v>
      </c>
      <c r="LP28" s="124">
        <v>10</v>
      </c>
      <c r="LQ28" s="124">
        <v>10</v>
      </c>
      <c r="LR28" s="124">
        <v>10</v>
      </c>
      <c r="LS28" s="124">
        <v>10</v>
      </c>
      <c r="LT28" s="124">
        <v>10</v>
      </c>
      <c r="LU28" s="124">
        <v>10</v>
      </c>
      <c r="LV28" s="124">
        <v>10</v>
      </c>
      <c r="LW28" s="124">
        <v>10</v>
      </c>
      <c r="LX28" s="124">
        <v>10</v>
      </c>
      <c r="LY28" s="124">
        <v>10</v>
      </c>
      <c r="LZ28" s="124">
        <v>10</v>
      </c>
      <c r="MA28" s="124">
        <v>10</v>
      </c>
      <c r="MB28" s="124">
        <v>10</v>
      </c>
      <c r="MC28" s="124">
        <v>10</v>
      </c>
      <c r="MD28" s="124">
        <v>10</v>
      </c>
      <c r="ME28" s="124">
        <v>10</v>
      </c>
      <c r="MF28" s="124">
        <v>10</v>
      </c>
      <c r="MG28" s="124">
        <v>10</v>
      </c>
      <c r="MH28" s="124">
        <v>10</v>
      </c>
      <c r="MI28" s="124">
        <v>10</v>
      </c>
      <c r="MJ28" s="124">
        <v>10</v>
      </c>
      <c r="MK28" s="124">
        <v>10</v>
      </c>
      <c r="ML28" s="124">
        <v>10</v>
      </c>
      <c r="MM28" s="124">
        <v>10</v>
      </c>
      <c r="MN28" s="124">
        <v>10</v>
      </c>
      <c r="MO28" s="124">
        <v>10</v>
      </c>
      <c r="MP28" s="124">
        <v>10</v>
      </c>
      <c r="MQ28" s="124">
        <v>10</v>
      </c>
      <c r="MR28" s="124">
        <v>10</v>
      </c>
      <c r="MS28" s="124">
        <v>10</v>
      </c>
      <c r="MT28" s="124">
        <v>10</v>
      </c>
      <c r="MU28" s="124">
        <v>10</v>
      </c>
      <c r="MV28" s="124">
        <v>10</v>
      </c>
      <c r="MW28" s="124">
        <v>10</v>
      </c>
      <c r="MX28" s="124">
        <v>10</v>
      </c>
      <c r="MY28" s="124">
        <v>10</v>
      </c>
      <c r="MZ28" s="124">
        <v>10</v>
      </c>
      <c r="NA28" s="124">
        <v>10</v>
      </c>
      <c r="NB28" s="124">
        <v>10</v>
      </c>
      <c r="NC28" s="124">
        <v>10</v>
      </c>
      <c r="ND28" s="124">
        <v>10</v>
      </c>
      <c r="NE28" s="124">
        <v>10</v>
      </c>
      <c r="NF28" s="124">
        <v>10</v>
      </c>
      <c r="NG28" s="124">
        <v>10</v>
      </c>
      <c r="NH28" s="124">
        <v>10</v>
      </c>
      <c r="NI28" s="124">
        <v>10</v>
      </c>
      <c r="NJ28" s="124">
        <v>10</v>
      </c>
      <c r="NK28" s="124">
        <v>10</v>
      </c>
      <c r="NL28" s="124">
        <v>10</v>
      </c>
      <c r="NM28" s="124">
        <v>10</v>
      </c>
      <c r="NN28" s="124">
        <v>10</v>
      </c>
      <c r="NO28" s="124">
        <v>10</v>
      </c>
      <c r="NP28" s="124">
        <v>10</v>
      </c>
      <c r="NQ28" s="124">
        <v>10</v>
      </c>
      <c r="NR28" s="124">
        <v>10</v>
      </c>
      <c r="NS28" s="124">
        <v>10</v>
      </c>
      <c r="NT28" s="124">
        <v>10</v>
      </c>
      <c r="NU28" s="124">
        <v>10</v>
      </c>
      <c r="NV28" s="124">
        <v>10</v>
      </c>
      <c r="NW28" s="124">
        <v>10</v>
      </c>
      <c r="NX28" s="124">
        <v>10</v>
      </c>
      <c r="NY28" s="124">
        <v>10</v>
      </c>
      <c r="NZ28" s="124">
        <v>10</v>
      </c>
      <c r="OA28" s="124">
        <v>10</v>
      </c>
      <c r="OB28" s="124">
        <v>10</v>
      </c>
      <c r="OC28" s="124">
        <v>10</v>
      </c>
      <c r="OD28" s="124">
        <v>10</v>
      </c>
      <c r="OE28" s="124">
        <v>10</v>
      </c>
      <c r="OF28" s="124">
        <v>10</v>
      </c>
      <c r="OG28" s="124">
        <v>10</v>
      </c>
      <c r="OH28" s="124">
        <v>10</v>
      </c>
      <c r="OI28" s="124">
        <v>10</v>
      </c>
      <c r="OJ28" s="124">
        <v>10</v>
      </c>
      <c r="OK28" s="124">
        <v>10</v>
      </c>
      <c r="OL28" s="124">
        <v>10</v>
      </c>
      <c r="OM28" s="124">
        <v>10</v>
      </c>
      <c r="ON28" s="124">
        <v>10</v>
      </c>
      <c r="OO28" s="124">
        <v>10</v>
      </c>
      <c r="OP28" s="124">
        <v>10</v>
      </c>
      <c r="OQ28" s="124">
        <v>10</v>
      </c>
      <c r="OR28" s="124">
        <v>10</v>
      </c>
      <c r="OS28" s="124">
        <v>10</v>
      </c>
      <c r="OT28" s="124">
        <v>10</v>
      </c>
      <c r="OU28" s="124">
        <v>10</v>
      </c>
      <c r="OV28" s="124">
        <v>10</v>
      </c>
      <c r="OW28" s="124">
        <v>10</v>
      </c>
      <c r="OX28" s="124">
        <v>10</v>
      </c>
      <c r="OY28" s="124">
        <v>10</v>
      </c>
      <c r="OZ28" s="124">
        <v>10</v>
      </c>
      <c r="PA28" s="124">
        <v>10</v>
      </c>
      <c r="PB28" s="124">
        <v>10</v>
      </c>
      <c r="PC28" s="124">
        <v>10</v>
      </c>
      <c r="PD28" s="124">
        <v>10</v>
      </c>
      <c r="PE28" s="124">
        <v>10</v>
      </c>
      <c r="PF28" s="124">
        <v>10</v>
      </c>
      <c r="PG28" s="124">
        <v>10</v>
      </c>
      <c r="PH28" s="124">
        <v>10</v>
      </c>
      <c r="PI28" s="124">
        <v>10</v>
      </c>
      <c r="PJ28" s="124">
        <v>10</v>
      </c>
      <c r="PK28" s="124">
        <v>10</v>
      </c>
      <c r="PL28" s="124">
        <v>10</v>
      </c>
      <c r="PM28" s="124">
        <v>10</v>
      </c>
      <c r="PN28" s="124">
        <v>10</v>
      </c>
      <c r="PO28" s="124">
        <v>10</v>
      </c>
      <c r="PP28" s="124">
        <v>10</v>
      </c>
      <c r="PQ28" s="124">
        <v>10</v>
      </c>
      <c r="PR28" s="124">
        <v>10</v>
      </c>
      <c r="PS28" s="124">
        <v>10</v>
      </c>
      <c r="PT28" s="124">
        <v>10</v>
      </c>
      <c r="PU28" s="124">
        <v>10</v>
      </c>
      <c r="PV28" s="124">
        <v>10</v>
      </c>
      <c r="PW28" s="124">
        <v>10</v>
      </c>
      <c r="PX28" s="124">
        <v>10</v>
      </c>
      <c r="PY28" s="124">
        <v>10</v>
      </c>
      <c r="PZ28" s="124">
        <v>10</v>
      </c>
      <c r="QA28" s="124">
        <v>10</v>
      </c>
      <c r="QB28" s="124">
        <v>10</v>
      </c>
      <c r="QC28" s="124">
        <v>10</v>
      </c>
      <c r="QD28" s="124">
        <v>10</v>
      </c>
      <c r="QE28" s="124">
        <v>10</v>
      </c>
      <c r="QF28" s="124">
        <v>10</v>
      </c>
      <c r="QG28" s="124">
        <v>10</v>
      </c>
      <c r="QH28" s="124">
        <v>10</v>
      </c>
      <c r="QI28" s="124">
        <v>10</v>
      </c>
      <c r="QJ28" s="124">
        <v>10</v>
      </c>
      <c r="QK28" s="124">
        <v>10</v>
      </c>
      <c r="QL28" s="124">
        <v>10</v>
      </c>
      <c r="QM28" s="124">
        <v>10</v>
      </c>
      <c r="QN28" s="124">
        <v>10</v>
      </c>
      <c r="QO28" s="124">
        <v>10</v>
      </c>
      <c r="QP28" s="124">
        <v>10</v>
      </c>
      <c r="QQ28" s="124">
        <v>10</v>
      </c>
      <c r="QR28" s="124">
        <v>10</v>
      </c>
      <c r="QS28" s="124">
        <v>10</v>
      </c>
      <c r="QT28" s="124">
        <v>10</v>
      </c>
      <c r="QU28" s="124">
        <v>10</v>
      </c>
      <c r="QV28" s="124">
        <v>10</v>
      </c>
      <c r="QW28" s="124">
        <v>10</v>
      </c>
      <c r="QX28" s="124">
        <v>10</v>
      </c>
      <c r="QY28" s="124">
        <v>10</v>
      </c>
      <c r="QZ28" s="124">
        <v>10</v>
      </c>
      <c r="RA28" s="124">
        <v>10</v>
      </c>
      <c r="RB28" s="124">
        <v>10</v>
      </c>
      <c r="RC28" s="124">
        <v>10</v>
      </c>
      <c r="RD28" s="124">
        <v>10</v>
      </c>
      <c r="RE28" s="124">
        <v>10</v>
      </c>
      <c r="RF28" s="124">
        <v>10</v>
      </c>
      <c r="RG28" s="124">
        <v>10</v>
      </c>
      <c r="RH28" s="124">
        <v>10</v>
      </c>
      <c r="RI28" s="124">
        <v>10</v>
      </c>
      <c r="RJ28" s="124">
        <v>10</v>
      </c>
      <c r="RK28" s="124">
        <v>10</v>
      </c>
      <c r="RL28" s="124">
        <v>10</v>
      </c>
      <c r="RM28" s="124">
        <v>10</v>
      </c>
      <c r="RN28" s="124">
        <v>10</v>
      </c>
      <c r="RO28" s="124">
        <v>10</v>
      </c>
      <c r="RP28" s="124">
        <v>10</v>
      </c>
      <c r="RQ28" s="124">
        <v>10</v>
      </c>
      <c r="RR28" s="124">
        <v>10</v>
      </c>
      <c r="RS28" s="124">
        <v>10</v>
      </c>
      <c r="RT28" s="124">
        <v>10</v>
      </c>
      <c r="RU28" s="124">
        <v>10</v>
      </c>
      <c r="RV28" s="124">
        <v>10</v>
      </c>
      <c r="RW28" s="124">
        <v>10</v>
      </c>
      <c r="RX28" s="124">
        <v>10</v>
      </c>
      <c r="RY28" s="124">
        <v>10</v>
      </c>
      <c r="RZ28" s="124">
        <v>10</v>
      </c>
      <c r="SA28" s="124">
        <v>10</v>
      </c>
      <c r="SB28" s="124">
        <v>10</v>
      </c>
      <c r="SC28" s="124">
        <v>10</v>
      </c>
      <c r="SD28" s="124">
        <v>10</v>
      </c>
      <c r="SE28" s="124">
        <v>10</v>
      </c>
      <c r="SF28" s="124">
        <v>10</v>
      </c>
      <c r="SG28" s="124">
        <v>10</v>
      </c>
      <c r="SH28" s="124">
        <v>10</v>
      </c>
      <c r="SI28" s="124">
        <v>10</v>
      </c>
      <c r="SJ28" s="124">
        <v>10</v>
      </c>
      <c r="SK28" s="124">
        <v>10</v>
      </c>
      <c r="SL28" s="124">
        <v>10</v>
      </c>
      <c r="SM28" s="124">
        <v>10</v>
      </c>
      <c r="SN28" s="124">
        <v>10</v>
      </c>
      <c r="SO28" s="124">
        <v>10</v>
      </c>
      <c r="SP28" s="124">
        <v>10</v>
      </c>
      <c r="SQ28" s="124">
        <v>10</v>
      </c>
      <c r="SR28" s="124">
        <v>10</v>
      </c>
      <c r="SS28" s="124">
        <v>10</v>
      </c>
      <c r="ST28" s="124">
        <v>10</v>
      </c>
      <c r="SU28" s="124">
        <v>10</v>
      </c>
      <c r="SV28" s="124">
        <v>10</v>
      </c>
      <c r="SW28" s="124">
        <v>10</v>
      </c>
      <c r="SX28" s="124">
        <v>10</v>
      </c>
      <c r="SY28" s="124">
        <v>10</v>
      </c>
      <c r="SZ28" s="124">
        <v>10</v>
      </c>
      <c r="TA28" s="124">
        <v>10</v>
      </c>
      <c r="TB28" s="124">
        <v>10</v>
      </c>
      <c r="TC28" s="124">
        <v>10</v>
      </c>
      <c r="TD28" s="124">
        <v>10</v>
      </c>
      <c r="TE28" s="124">
        <v>10</v>
      </c>
      <c r="TF28" s="124">
        <v>10</v>
      </c>
      <c r="TG28" s="124">
        <v>10</v>
      </c>
      <c r="TH28" s="124">
        <v>10</v>
      </c>
      <c r="TI28" s="124">
        <v>10</v>
      </c>
      <c r="TJ28" s="124">
        <v>10</v>
      </c>
      <c r="TK28" s="124">
        <v>10</v>
      </c>
      <c r="TL28" s="124">
        <v>10</v>
      </c>
      <c r="TM28" s="124">
        <v>10</v>
      </c>
      <c r="TN28" s="124">
        <v>10</v>
      </c>
      <c r="TO28" s="124">
        <v>10</v>
      </c>
      <c r="TP28" s="124">
        <v>10</v>
      </c>
      <c r="TQ28" s="124">
        <v>10</v>
      </c>
      <c r="TR28" s="124">
        <v>10</v>
      </c>
      <c r="TS28" s="124">
        <v>10</v>
      </c>
      <c r="TT28" s="124">
        <v>10</v>
      </c>
      <c r="TU28" s="124">
        <v>10</v>
      </c>
      <c r="TV28" s="124">
        <v>10</v>
      </c>
      <c r="TW28" s="124">
        <v>10</v>
      </c>
      <c r="TX28" s="124">
        <v>10</v>
      </c>
      <c r="TY28" s="124">
        <v>10</v>
      </c>
      <c r="TZ28" s="124">
        <v>10</v>
      </c>
      <c r="UA28" s="124">
        <v>10</v>
      </c>
      <c r="UB28" s="124">
        <v>10</v>
      </c>
      <c r="UC28" s="124">
        <v>10</v>
      </c>
      <c r="UD28" s="124">
        <v>10</v>
      </c>
      <c r="UE28" s="124">
        <v>10</v>
      </c>
      <c r="UF28" s="124">
        <v>10</v>
      </c>
      <c r="UG28" s="124">
        <v>10</v>
      </c>
      <c r="UH28" s="124">
        <v>10</v>
      </c>
      <c r="UI28" s="124">
        <v>10</v>
      </c>
      <c r="UJ28" s="124">
        <v>10</v>
      </c>
      <c r="UK28" s="124">
        <v>10</v>
      </c>
      <c r="UL28" s="124">
        <v>10</v>
      </c>
      <c r="UM28" s="124">
        <v>10</v>
      </c>
      <c r="UN28" s="124">
        <v>10</v>
      </c>
      <c r="UO28" s="124">
        <v>10</v>
      </c>
      <c r="UP28" s="124">
        <v>10</v>
      </c>
      <c r="UQ28" s="124">
        <v>10</v>
      </c>
      <c r="UR28" s="124">
        <v>10</v>
      </c>
      <c r="US28" s="124">
        <v>10</v>
      </c>
      <c r="UT28" s="124">
        <v>10</v>
      </c>
      <c r="UU28" s="124">
        <v>10</v>
      </c>
      <c r="UV28" s="124">
        <v>10</v>
      </c>
      <c r="UW28" s="124">
        <v>10</v>
      </c>
      <c r="UX28" s="124">
        <v>10</v>
      </c>
      <c r="UY28" s="124">
        <v>10</v>
      </c>
      <c r="UZ28" s="124">
        <v>10</v>
      </c>
      <c r="VA28" s="124">
        <v>10</v>
      </c>
      <c r="VB28" s="124">
        <v>10</v>
      </c>
      <c r="VC28" s="124">
        <v>10</v>
      </c>
      <c r="VD28" s="124">
        <v>10</v>
      </c>
      <c r="VE28" s="124">
        <v>10</v>
      </c>
      <c r="VF28" s="124">
        <v>10</v>
      </c>
      <c r="VG28" s="124">
        <v>10</v>
      </c>
      <c r="VH28" s="124">
        <v>10</v>
      </c>
      <c r="VI28" s="124">
        <v>10</v>
      </c>
      <c r="VJ28" s="124">
        <v>10</v>
      </c>
      <c r="VK28" s="124">
        <v>10</v>
      </c>
      <c r="VL28" s="124">
        <v>10</v>
      </c>
      <c r="VM28" s="124">
        <v>10</v>
      </c>
      <c r="VN28" s="124">
        <v>10</v>
      </c>
      <c r="VO28" s="124">
        <v>10</v>
      </c>
      <c r="VP28" s="124">
        <v>10</v>
      </c>
      <c r="VQ28" s="124">
        <v>10</v>
      </c>
      <c r="VR28" s="124">
        <v>10</v>
      </c>
      <c r="VS28" s="124">
        <v>10</v>
      </c>
      <c r="VT28" s="124">
        <v>10</v>
      </c>
      <c r="VU28" s="124">
        <v>10</v>
      </c>
      <c r="VV28" s="124">
        <v>10</v>
      </c>
      <c r="VW28" s="124">
        <v>10</v>
      </c>
      <c r="VX28" s="124">
        <v>10</v>
      </c>
      <c r="VY28" s="124">
        <v>10</v>
      </c>
      <c r="VZ28" s="124">
        <v>10</v>
      </c>
      <c r="WA28" s="124">
        <v>10</v>
      </c>
      <c r="WB28" s="124">
        <v>10</v>
      </c>
      <c r="WC28" s="124">
        <v>10</v>
      </c>
      <c r="WD28" s="124">
        <v>10</v>
      </c>
      <c r="WE28" s="124">
        <v>10</v>
      </c>
      <c r="WF28" s="124">
        <v>10</v>
      </c>
      <c r="WG28" s="124">
        <v>10</v>
      </c>
      <c r="WH28" s="124">
        <v>10</v>
      </c>
      <c r="WI28" s="124">
        <v>10</v>
      </c>
      <c r="WJ28" s="124">
        <v>10</v>
      </c>
      <c r="WK28" s="124">
        <v>10</v>
      </c>
      <c r="WL28" s="124">
        <v>10</v>
      </c>
      <c r="WM28" s="124">
        <v>10</v>
      </c>
      <c r="WN28" s="124">
        <v>10</v>
      </c>
      <c r="WO28" s="124">
        <v>10</v>
      </c>
      <c r="WP28" s="124">
        <v>10</v>
      </c>
      <c r="WQ28" s="124">
        <v>10</v>
      </c>
      <c r="WR28" s="124">
        <v>10</v>
      </c>
      <c r="WS28" s="124">
        <v>10</v>
      </c>
      <c r="WT28" s="124">
        <v>10</v>
      </c>
      <c r="WU28" s="124">
        <v>10</v>
      </c>
      <c r="WV28" s="124">
        <v>10</v>
      </c>
      <c r="WW28" s="124">
        <v>10</v>
      </c>
      <c r="WX28" s="124">
        <v>10</v>
      </c>
      <c r="WY28" s="124">
        <v>10</v>
      </c>
      <c r="WZ28" s="124">
        <v>10</v>
      </c>
      <c r="XA28" s="124">
        <v>10</v>
      </c>
      <c r="XB28" s="124">
        <v>10</v>
      </c>
      <c r="XC28" s="124">
        <v>10</v>
      </c>
      <c r="XD28" s="124">
        <v>10</v>
      </c>
      <c r="XE28" s="124">
        <v>10</v>
      </c>
      <c r="XF28" s="124">
        <v>10</v>
      </c>
      <c r="XG28" s="124">
        <v>10</v>
      </c>
      <c r="XH28" s="124">
        <v>10</v>
      </c>
      <c r="XI28" s="124">
        <v>10</v>
      </c>
      <c r="XJ28" s="124">
        <v>10</v>
      </c>
      <c r="XK28" s="124">
        <v>10</v>
      </c>
      <c r="XL28" s="124">
        <v>10</v>
      </c>
      <c r="XM28" s="124">
        <v>10</v>
      </c>
      <c r="XN28" s="124">
        <v>10</v>
      </c>
      <c r="XO28" s="124">
        <v>10</v>
      </c>
      <c r="XP28" s="124">
        <v>10</v>
      </c>
      <c r="XQ28" s="124">
        <v>10</v>
      </c>
      <c r="XR28" s="124">
        <v>10</v>
      </c>
      <c r="XS28" s="124">
        <v>10</v>
      </c>
      <c r="XT28" s="124">
        <v>10</v>
      </c>
      <c r="XU28" s="124">
        <v>10</v>
      </c>
      <c r="XV28" s="124">
        <v>10</v>
      </c>
      <c r="XW28" s="124">
        <v>10</v>
      </c>
      <c r="XX28" s="124">
        <v>10</v>
      </c>
      <c r="XY28" s="124">
        <v>10</v>
      </c>
      <c r="XZ28" s="124">
        <v>10</v>
      </c>
      <c r="YA28" s="124">
        <v>10</v>
      </c>
      <c r="YB28" s="124">
        <v>10</v>
      </c>
      <c r="YC28" s="124">
        <v>10</v>
      </c>
      <c r="YD28" s="124">
        <v>10</v>
      </c>
      <c r="YE28" s="124">
        <v>10</v>
      </c>
      <c r="YF28" s="124">
        <v>10</v>
      </c>
      <c r="YG28" s="124">
        <v>10</v>
      </c>
      <c r="YH28" s="124">
        <v>10</v>
      </c>
      <c r="YI28" s="124">
        <v>10</v>
      </c>
      <c r="YJ28" s="124">
        <v>10</v>
      </c>
      <c r="YK28" s="124">
        <v>10</v>
      </c>
      <c r="YL28" s="124">
        <v>10</v>
      </c>
      <c r="YM28" s="124">
        <v>10</v>
      </c>
      <c r="YN28" s="124">
        <v>10</v>
      </c>
      <c r="YO28" s="124">
        <v>10</v>
      </c>
      <c r="YP28" s="124">
        <v>10</v>
      </c>
      <c r="YQ28" s="124">
        <v>10</v>
      </c>
      <c r="YR28" s="124">
        <v>10</v>
      </c>
      <c r="YS28" s="124">
        <v>10</v>
      </c>
      <c r="YT28" s="124">
        <v>10</v>
      </c>
      <c r="YU28" s="124">
        <v>10</v>
      </c>
      <c r="YV28" s="124">
        <v>10</v>
      </c>
      <c r="YW28" s="124">
        <v>10</v>
      </c>
      <c r="YX28" s="124">
        <v>10</v>
      </c>
      <c r="YY28" s="124">
        <v>10</v>
      </c>
      <c r="YZ28" s="124">
        <v>10</v>
      </c>
      <c r="ZA28" s="124">
        <v>10</v>
      </c>
      <c r="ZB28" s="124">
        <v>10</v>
      </c>
      <c r="ZC28" s="124">
        <v>10</v>
      </c>
      <c r="ZD28" s="124">
        <v>10</v>
      </c>
      <c r="ZE28" s="124">
        <v>10</v>
      </c>
      <c r="ZF28" s="124">
        <v>10</v>
      </c>
      <c r="ZG28" s="124">
        <v>10</v>
      </c>
      <c r="ZH28" s="124">
        <v>10</v>
      </c>
      <c r="ZI28" s="124">
        <v>10</v>
      </c>
      <c r="ZJ28" s="124">
        <v>10</v>
      </c>
      <c r="ZK28" s="124">
        <v>10</v>
      </c>
      <c r="ZL28" s="124">
        <v>10</v>
      </c>
      <c r="ZM28" s="124">
        <v>10</v>
      </c>
      <c r="ZN28" s="124">
        <v>10</v>
      </c>
      <c r="ZO28" s="124">
        <v>10</v>
      </c>
      <c r="ZP28" s="124">
        <v>10</v>
      </c>
      <c r="ZQ28" s="124">
        <v>10</v>
      </c>
      <c r="ZR28" s="124">
        <v>10</v>
      </c>
      <c r="ZS28" s="124">
        <v>10</v>
      </c>
      <c r="ZT28" s="124">
        <v>10</v>
      </c>
      <c r="ZU28" s="124">
        <v>10</v>
      </c>
      <c r="ZV28" s="124">
        <v>10</v>
      </c>
      <c r="ZW28" s="124">
        <v>10</v>
      </c>
      <c r="ZX28" s="124">
        <v>10</v>
      </c>
      <c r="ZY28" s="124">
        <v>10</v>
      </c>
      <c r="ZZ28" s="124">
        <v>10</v>
      </c>
      <c r="AAA28" s="124">
        <v>10</v>
      </c>
      <c r="AAB28" s="124">
        <v>10</v>
      </c>
      <c r="AAC28" s="124">
        <v>10</v>
      </c>
      <c r="AAD28" s="124">
        <v>10</v>
      </c>
      <c r="AAE28" s="124">
        <v>10</v>
      </c>
      <c r="AAF28" s="124">
        <v>10</v>
      </c>
      <c r="AAG28" s="124">
        <v>10</v>
      </c>
      <c r="AAH28" s="124">
        <v>10</v>
      </c>
      <c r="AAI28" s="124">
        <v>10</v>
      </c>
      <c r="AAJ28" s="124">
        <v>10</v>
      </c>
      <c r="AAK28" s="124">
        <v>10</v>
      </c>
      <c r="AAL28" s="124">
        <v>10</v>
      </c>
      <c r="AAM28" s="124">
        <v>10</v>
      </c>
      <c r="AAN28" s="124">
        <v>10</v>
      </c>
      <c r="AAO28" s="124">
        <v>10</v>
      </c>
      <c r="AAP28" s="124">
        <v>10</v>
      </c>
      <c r="AAQ28" s="124">
        <v>10</v>
      </c>
      <c r="AAR28" s="124">
        <v>10</v>
      </c>
      <c r="AAS28" s="124">
        <v>10</v>
      </c>
      <c r="AAT28" s="124">
        <v>10</v>
      </c>
      <c r="AAU28" s="124">
        <v>10</v>
      </c>
      <c r="AAV28" s="124">
        <v>10</v>
      </c>
      <c r="AAW28" s="124">
        <v>10</v>
      </c>
      <c r="AAX28" s="124">
        <v>10</v>
      </c>
      <c r="AAY28" s="124">
        <v>10</v>
      </c>
      <c r="AAZ28" s="124">
        <v>10</v>
      </c>
      <c r="ABA28" s="124">
        <v>10</v>
      </c>
      <c r="ABB28" s="124">
        <v>10</v>
      </c>
      <c r="ABC28" s="124">
        <v>10</v>
      </c>
      <c r="ABD28" s="124">
        <v>10</v>
      </c>
      <c r="ABE28" s="124">
        <v>10</v>
      </c>
      <c r="ABF28" s="124">
        <v>10</v>
      </c>
      <c r="ABG28" s="124">
        <v>10</v>
      </c>
      <c r="ABH28" s="124">
        <v>10</v>
      </c>
      <c r="ABI28" s="124">
        <v>10</v>
      </c>
      <c r="ABJ28" s="124">
        <v>10</v>
      </c>
      <c r="ABK28" s="124">
        <v>10</v>
      </c>
      <c r="ABL28" s="124">
        <v>10</v>
      </c>
      <c r="ABM28" s="124">
        <v>10</v>
      </c>
      <c r="ABN28" s="124">
        <v>10</v>
      </c>
      <c r="ABO28" s="124">
        <v>10</v>
      </c>
      <c r="ABP28" s="124">
        <v>10</v>
      </c>
      <c r="ABQ28" s="124">
        <v>10</v>
      </c>
      <c r="ABR28" s="124">
        <v>10</v>
      </c>
      <c r="ABS28" s="124">
        <v>10</v>
      </c>
      <c r="ABT28" s="124">
        <v>10</v>
      </c>
      <c r="ABU28" s="124">
        <v>10</v>
      </c>
      <c r="ABV28" s="124">
        <v>10</v>
      </c>
      <c r="ABW28" s="124">
        <v>10</v>
      </c>
      <c r="ABX28" s="124">
        <v>10</v>
      </c>
      <c r="ABY28" s="124">
        <v>10</v>
      </c>
      <c r="ABZ28" s="124">
        <v>10</v>
      </c>
      <c r="ACA28" s="124">
        <v>10</v>
      </c>
      <c r="ACB28" s="124">
        <v>10</v>
      </c>
      <c r="ACC28" s="124">
        <v>10</v>
      </c>
      <c r="ACD28" s="124">
        <v>10</v>
      </c>
      <c r="ACE28" s="124">
        <v>10</v>
      </c>
      <c r="ACF28" s="124">
        <v>10</v>
      </c>
      <c r="ACG28" s="124">
        <v>10</v>
      </c>
      <c r="ACH28" s="124">
        <v>10</v>
      </c>
      <c r="ACI28" s="124">
        <v>10</v>
      </c>
      <c r="ACJ28" s="124">
        <v>10</v>
      </c>
      <c r="ACK28" s="124">
        <v>10</v>
      </c>
      <c r="ACL28" s="124">
        <v>10</v>
      </c>
      <c r="ACM28" s="124">
        <v>10</v>
      </c>
      <c r="ACN28" s="124">
        <v>10</v>
      </c>
      <c r="ACO28" s="124">
        <v>10</v>
      </c>
      <c r="ACP28" s="124">
        <v>10</v>
      </c>
      <c r="ACQ28" s="124">
        <v>10</v>
      </c>
      <c r="ACR28" s="124">
        <v>10</v>
      </c>
      <c r="ACS28" s="124">
        <v>10</v>
      </c>
      <c r="ACT28" s="124">
        <v>10</v>
      </c>
      <c r="ACU28" s="124">
        <v>10</v>
      </c>
      <c r="ACV28" s="124">
        <v>10</v>
      </c>
      <c r="ACW28" s="124">
        <v>10</v>
      </c>
      <c r="ACX28" s="124">
        <v>10</v>
      </c>
      <c r="ACY28" s="124">
        <v>10</v>
      </c>
      <c r="ACZ28" s="124">
        <v>10</v>
      </c>
      <c r="ADA28" s="124">
        <v>10</v>
      </c>
      <c r="ADB28" s="124">
        <v>10</v>
      </c>
      <c r="ADC28" s="124">
        <v>10</v>
      </c>
      <c r="ADD28" s="124">
        <v>10</v>
      </c>
      <c r="ADE28" s="124">
        <v>10</v>
      </c>
      <c r="ADF28" s="124">
        <v>10</v>
      </c>
      <c r="ADG28" s="124">
        <v>10</v>
      </c>
      <c r="ADH28" s="124">
        <v>10</v>
      </c>
      <c r="ADI28" s="124">
        <v>10</v>
      </c>
      <c r="ADJ28" s="124">
        <v>10</v>
      </c>
      <c r="ADK28" s="124">
        <v>10</v>
      </c>
      <c r="ADL28" s="124">
        <v>10</v>
      </c>
      <c r="ADM28" s="124">
        <v>10</v>
      </c>
      <c r="ADN28" s="124">
        <v>10</v>
      </c>
      <c r="ADO28" s="124">
        <v>10</v>
      </c>
      <c r="ADP28" s="124">
        <v>10</v>
      </c>
      <c r="ADQ28" s="124">
        <v>10</v>
      </c>
      <c r="ADR28" s="124">
        <v>10</v>
      </c>
      <c r="ADS28" s="124">
        <v>10</v>
      </c>
      <c r="ADT28" s="124">
        <v>10</v>
      </c>
      <c r="ADU28" s="124">
        <v>10</v>
      </c>
      <c r="ADV28" s="124">
        <v>10</v>
      </c>
      <c r="ADW28" s="124">
        <v>10</v>
      </c>
      <c r="ADX28" s="124">
        <v>10</v>
      </c>
      <c r="ADY28" s="124">
        <v>10</v>
      </c>
      <c r="ADZ28" s="124">
        <v>10</v>
      </c>
      <c r="AEA28" s="124">
        <v>10</v>
      </c>
      <c r="AEB28" s="124">
        <v>10</v>
      </c>
      <c r="AEC28" s="124">
        <v>10</v>
      </c>
      <c r="AED28" s="124">
        <v>10</v>
      </c>
      <c r="AEE28" s="124">
        <v>10</v>
      </c>
      <c r="AEF28" s="124">
        <v>10</v>
      </c>
      <c r="AEG28" s="124">
        <v>10</v>
      </c>
      <c r="AEH28" s="124">
        <v>10</v>
      </c>
      <c r="AEI28" s="124">
        <v>10</v>
      </c>
      <c r="AEJ28" s="124">
        <v>10</v>
      </c>
      <c r="AEK28" s="124">
        <v>10</v>
      </c>
      <c r="AEL28" s="124">
        <v>10</v>
      </c>
      <c r="AEM28" s="124">
        <v>10</v>
      </c>
      <c r="AEN28" s="124">
        <v>10</v>
      </c>
      <c r="AEO28" s="124">
        <v>10</v>
      </c>
      <c r="AEP28" s="124">
        <v>10</v>
      </c>
      <c r="AEQ28" s="124">
        <v>10</v>
      </c>
      <c r="AER28" s="124">
        <v>10</v>
      </c>
      <c r="AES28" s="124">
        <v>10</v>
      </c>
      <c r="AET28" s="124">
        <v>10</v>
      </c>
      <c r="AEU28" s="124">
        <v>10</v>
      </c>
      <c r="AEV28" s="124">
        <v>10</v>
      </c>
      <c r="AEW28" s="124">
        <v>10</v>
      </c>
      <c r="AEX28" s="124">
        <v>10</v>
      </c>
      <c r="AEY28" s="124">
        <v>10</v>
      </c>
      <c r="AEZ28" s="124">
        <v>10</v>
      </c>
      <c r="AFA28" s="124">
        <v>10</v>
      </c>
      <c r="AFB28" s="124">
        <v>10</v>
      </c>
      <c r="AFC28" s="124">
        <v>10</v>
      </c>
      <c r="AFD28" s="124">
        <v>10</v>
      </c>
      <c r="AFE28" s="124">
        <v>10</v>
      </c>
      <c r="AFF28" s="124">
        <v>10</v>
      </c>
      <c r="AFG28" s="124">
        <v>10</v>
      </c>
      <c r="AFH28" s="124">
        <v>10</v>
      </c>
      <c r="AFI28" s="124">
        <v>10</v>
      </c>
      <c r="AFJ28" s="124">
        <v>10</v>
      </c>
      <c r="AFK28" s="124">
        <v>10</v>
      </c>
      <c r="AFL28" s="124">
        <v>10</v>
      </c>
      <c r="AFM28" s="124">
        <v>10</v>
      </c>
      <c r="AFN28" s="124">
        <v>10</v>
      </c>
      <c r="AFO28" s="124">
        <v>10</v>
      </c>
      <c r="AFP28" s="124">
        <v>10</v>
      </c>
      <c r="AFQ28" s="124">
        <v>10</v>
      </c>
      <c r="AFR28" s="124">
        <v>10</v>
      </c>
      <c r="AFS28" s="124">
        <v>10</v>
      </c>
      <c r="AFT28" s="124">
        <v>10</v>
      </c>
      <c r="AFU28" s="124">
        <v>10</v>
      </c>
      <c r="AFV28" s="124">
        <v>10</v>
      </c>
      <c r="AFW28" s="124">
        <v>10</v>
      </c>
      <c r="AFX28" s="124">
        <v>10</v>
      </c>
      <c r="AFY28" s="124">
        <v>10</v>
      </c>
      <c r="AFZ28" s="124">
        <v>10</v>
      </c>
      <c r="AGA28" s="124">
        <v>10</v>
      </c>
      <c r="AGB28" s="124">
        <v>10</v>
      </c>
      <c r="AGC28" s="124">
        <v>10</v>
      </c>
      <c r="AGD28" s="124">
        <v>10</v>
      </c>
      <c r="AGE28" s="124">
        <v>10</v>
      </c>
      <c r="AGF28" s="124">
        <v>10</v>
      </c>
      <c r="AGG28" s="124">
        <v>10</v>
      </c>
      <c r="AGH28" s="124">
        <v>10</v>
      </c>
      <c r="AGI28" s="124">
        <v>10</v>
      </c>
      <c r="AGJ28" s="124">
        <v>10</v>
      </c>
      <c r="AGK28" s="124">
        <v>10</v>
      </c>
      <c r="AGL28" s="124">
        <v>10</v>
      </c>
      <c r="AGM28" s="124">
        <v>10</v>
      </c>
      <c r="AGN28" s="124">
        <v>10</v>
      </c>
      <c r="AGO28" s="124">
        <v>10</v>
      </c>
      <c r="AGP28" s="124">
        <v>10</v>
      </c>
      <c r="AGQ28" s="124">
        <v>10</v>
      </c>
      <c r="AGR28" s="124">
        <v>10</v>
      </c>
      <c r="AGS28" s="124">
        <v>10</v>
      </c>
      <c r="AGT28" s="124">
        <v>10</v>
      </c>
      <c r="AGU28" s="124">
        <v>10</v>
      </c>
      <c r="AGV28" s="124">
        <v>10</v>
      </c>
      <c r="AGW28" s="124">
        <v>10</v>
      </c>
      <c r="AGX28" s="124">
        <v>10</v>
      </c>
      <c r="AGY28" s="124">
        <v>10</v>
      </c>
      <c r="AGZ28" s="124">
        <v>10</v>
      </c>
      <c r="AHA28" s="124">
        <v>10</v>
      </c>
      <c r="AHB28" s="124">
        <v>10</v>
      </c>
      <c r="AHC28" s="124">
        <v>10</v>
      </c>
      <c r="AHD28" s="124">
        <v>10</v>
      </c>
      <c r="AHE28" s="124">
        <v>10</v>
      </c>
      <c r="AHF28" s="124">
        <v>10</v>
      </c>
      <c r="AHG28" s="124">
        <v>10</v>
      </c>
      <c r="AHH28" s="124">
        <v>10</v>
      </c>
      <c r="AHI28" s="124">
        <v>10</v>
      </c>
      <c r="AHJ28" s="124">
        <v>10</v>
      </c>
      <c r="AHK28" s="124">
        <v>10</v>
      </c>
      <c r="AHL28" s="124">
        <v>10</v>
      </c>
      <c r="AHM28" s="124">
        <v>10</v>
      </c>
      <c r="AHN28" s="124">
        <v>10</v>
      </c>
      <c r="AHO28" s="124">
        <v>10</v>
      </c>
      <c r="AHP28" s="124">
        <v>10</v>
      </c>
      <c r="AHQ28" s="124">
        <v>10</v>
      </c>
      <c r="AHR28" s="124">
        <v>10</v>
      </c>
      <c r="AHS28" s="124">
        <v>10</v>
      </c>
      <c r="AHT28" s="124">
        <v>10</v>
      </c>
      <c r="AHU28" s="124">
        <v>10</v>
      </c>
      <c r="AHV28" s="124">
        <v>10</v>
      </c>
      <c r="AHW28" s="124">
        <v>10</v>
      </c>
      <c r="AHX28" s="124">
        <v>10</v>
      </c>
      <c r="AHY28" s="124">
        <v>10</v>
      </c>
      <c r="AHZ28" s="124">
        <v>10</v>
      </c>
      <c r="AIA28" s="124">
        <v>10</v>
      </c>
      <c r="AIB28" s="124">
        <v>10</v>
      </c>
      <c r="AIC28" s="124">
        <v>10</v>
      </c>
      <c r="AID28" s="124">
        <v>10</v>
      </c>
      <c r="AIE28" s="124">
        <v>10</v>
      </c>
      <c r="AIF28" s="124">
        <v>10</v>
      </c>
      <c r="AIG28" s="124">
        <v>10</v>
      </c>
      <c r="AIH28" s="124">
        <v>10</v>
      </c>
      <c r="AII28" s="124">
        <v>10</v>
      </c>
      <c r="AIJ28" s="124">
        <v>10</v>
      </c>
      <c r="AIK28" s="124">
        <v>10</v>
      </c>
      <c r="AIL28" s="124">
        <v>10</v>
      </c>
      <c r="AIM28" s="124">
        <v>10</v>
      </c>
      <c r="AIN28" s="124">
        <v>10</v>
      </c>
      <c r="AIO28" s="124">
        <v>10</v>
      </c>
      <c r="AIP28" s="124">
        <v>10</v>
      </c>
      <c r="AIQ28" s="124">
        <v>10</v>
      </c>
      <c r="AIR28" s="124">
        <v>10</v>
      </c>
      <c r="AIS28" s="124">
        <v>10</v>
      </c>
      <c r="AIT28" s="124">
        <v>10</v>
      </c>
      <c r="AIU28" s="124">
        <v>10</v>
      </c>
      <c r="AIV28" s="124">
        <v>10</v>
      </c>
      <c r="AIW28" s="124">
        <v>10</v>
      </c>
      <c r="AIX28" s="124">
        <v>10</v>
      </c>
      <c r="AIY28" s="124">
        <v>10</v>
      </c>
      <c r="AIZ28" s="124">
        <v>10</v>
      </c>
      <c r="AJA28" s="124">
        <v>10</v>
      </c>
      <c r="AJB28" s="124">
        <v>10</v>
      </c>
      <c r="AJC28" s="124">
        <v>10</v>
      </c>
      <c r="AJD28" s="124">
        <v>10</v>
      </c>
      <c r="AJE28" s="124">
        <v>10</v>
      </c>
      <c r="AJF28" s="124">
        <v>10</v>
      </c>
      <c r="AJG28" s="124">
        <v>10</v>
      </c>
      <c r="AJH28" s="124">
        <v>10</v>
      </c>
      <c r="AJI28" s="124">
        <v>10</v>
      </c>
      <c r="AJJ28" s="124">
        <v>10</v>
      </c>
      <c r="AJK28" s="124">
        <v>10</v>
      </c>
      <c r="AJL28" s="124">
        <v>10</v>
      </c>
      <c r="AJM28" s="124">
        <v>10</v>
      </c>
      <c r="AJN28" s="124">
        <v>10</v>
      </c>
      <c r="AJO28" s="124">
        <v>10</v>
      </c>
      <c r="AJP28" s="124">
        <v>10</v>
      </c>
      <c r="AJQ28" s="124">
        <v>10</v>
      </c>
      <c r="AJR28" s="124">
        <v>10</v>
      </c>
      <c r="AJS28" s="124">
        <v>10</v>
      </c>
      <c r="AJT28" s="124">
        <v>10</v>
      </c>
      <c r="AJU28" s="124">
        <v>10</v>
      </c>
      <c r="AJV28" s="124">
        <v>10</v>
      </c>
      <c r="AJW28" s="124">
        <v>10</v>
      </c>
      <c r="AJX28" s="124">
        <v>10</v>
      </c>
      <c r="AJY28" s="124">
        <v>10</v>
      </c>
      <c r="AJZ28" s="124">
        <v>10</v>
      </c>
      <c r="AKA28" s="124">
        <v>10</v>
      </c>
      <c r="AKB28" s="124">
        <v>10</v>
      </c>
      <c r="AKC28" s="124">
        <v>10</v>
      </c>
      <c r="AKD28" s="124">
        <v>10</v>
      </c>
      <c r="AKE28" s="124">
        <v>10</v>
      </c>
      <c r="AKF28" s="124">
        <v>10</v>
      </c>
      <c r="AKG28" s="124">
        <v>10</v>
      </c>
      <c r="AKH28" s="124">
        <v>10</v>
      </c>
      <c r="AKI28" s="124">
        <v>10</v>
      </c>
      <c r="AKJ28" s="124">
        <v>10</v>
      </c>
      <c r="AKK28" s="124">
        <v>10</v>
      </c>
      <c r="AKL28" s="124">
        <v>10</v>
      </c>
      <c r="AKM28" s="124">
        <v>10</v>
      </c>
      <c r="AKN28" s="124">
        <v>10</v>
      </c>
      <c r="AKO28" s="124">
        <v>10</v>
      </c>
      <c r="AKP28" s="124">
        <v>10</v>
      </c>
      <c r="AKQ28" s="124">
        <v>10</v>
      </c>
      <c r="AKR28" s="124">
        <v>10</v>
      </c>
      <c r="AKS28" s="124">
        <v>10</v>
      </c>
      <c r="AKT28" s="124">
        <v>10</v>
      </c>
      <c r="AKU28" s="124">
        <v>10</v>
      </c>
      <c r="AKV28" s="124">
        <v>10</v>
      </c>
      <c r="AKW28" s="124">
        <v>10</v>
      </c>
      <c r="AKX28" s="124">
        <v>10</v>
      </c>
      <c r="AKY28" s="124">
        <v>10</v>
      </c>
      <c r="AKZ28" s="124">
        <v>10</v>
      </c>
      <c r="ALA28" s="124">
        <v>10</v>
      </c>
      <c r="ALB28" s="124">
        <v>10</v>
      </c>
      <c r="ALC28" s="124">
        <v>10</v>
      </c>
      <c r="ALD28" s="124">
        <v>10</v>
      </c>
      <c r="ALE28" s="124">
        <v>10</v>
      </c>
      <c r="ALF28" s="124">
        <v>10</v>
      </c>
      <c r="ALG28" s="124">
        <v>10</v>
      </c>
      <c r="ALH28" s="124">
        <v>10</v>
      </c>
      <c r="ALI28" s="124">
        <v>10</v>
      </c>
      <c r="ALJ28" s="124">
        <v>10</v>
      </c>
      <c r="ALK28" s="124">
        <v>10</v>
      </c>
      <c r="ALL28" s="124">
        <v>10</v>
      </c>
      <c r="ALM28" s="124">
        <v>10</v>
      </c>
      <c r="ALN28" s="124">
        <v>10</v>
      </c>
      <c r="ALO28" s="124">
        <v>10</v>
      </c>
      <c r="ALP28" s="124">
        <v>10</v>
      </c>
      <c r="ALQ28" s="124">
        <v>10</v>
      </c>
      <c r="ALR28" s="124">
        <v>10</v>
      </c>
      <c r="ALS28" s="124">
        <v>10</v>
      </c>
      <c r="ALT28" s="124">
        <v>10</v>
      </c>
      <c r="ALU28" s="124">
        <v>10</v>
      </c>
      <c r="ALV28" s="124">
        <v>10</v>
      </c>
      <c r="ALW28" s="124">
        <v>10</v>
      </c>
      <c r="ALX28" s="124">
        <v>10</v>
      </c>
      <c r="ALY28" s="124">
        <v>10</v>
      </c>
      <c r="ALZ28" s="124">
        <v>10</v>
      </c>
      <c r="AMA28" s="124">
        <v>10</v>
      </c>
      <c r="AMB28" s="124">
        <v>10</v>
      </c>
      <c r="AMC28" s="124">
        <v>10</v>
      </c>
      <c r="AMD28" s="124">
        <v>10</v>
      </c>
      <c r="AME28" s="124">
        <v>10</v>
      </c>
      <c r="AMF28" s="124">
        <v>10</v>
      </c>
      <c r="AMG28" s="124">
        <v>10</v>
      </c>
      <c r="AMH28" s="124">
        <v>10</v>
      </c>
      <c r="AMI28" s="124">
        <v>10</v>
      </c>
      <c r="AMJ28" s="124">
        <v>10</v>
      </c>
      <c r="AMK28" s="124">
        <v>10</v>
      </c>
      <c r="AML28" s="124">
        <v>10</v>
      </c>
      <c r="AMM28" s="124">
        <v>10</v>
      </c>
      <c r="AMN28" s="124">
        <v>10</v>
      </c>
      <c r="AMO28" s="124">
        <v>10</v>
      </c>
      <c r="AMP28" s="124">
        <v>10</v>
      </c>
      <c r="AMQ28" s="124">
        <v>10</v>
      </c>
      <c r="AMR28" s="124">
        <v>10</v>
      </c>
      <c r="AMS28" s="124">
        <v>10</v>
      </c>
      <c r="AMT28" s="124">
        <v>10</v>
      </c>
      <c r="AMU28" s="124">
        <v>10</v>
      </c>
      <c r="AMV28" s="124">
        <v>10</v>
      </c>
      <c r="AMW28" s="124">
        <v>10</v>
      </c>
      <c r="AMX28" s="124">
        <v>10</v>
      </c>
      <c r="AMY28" s="124">
        <v>10</v>
      </c>
      <c r="AMZ28" s="124">
        <v>10</v>
      </c>
      <c r="ANA28" s="124">
        <v>10</v>
      </c>
      <c r="ANB28" s="124">
        <v>10</v>
      </c>
      <c r="ANC28" s="124">
        <v>10</v>
      </c>
      <c r="AND28" s="124">
        <v>10</v>
      </c>
      <c r="ANE28" s="124">
        <v>10</v>
      </c>
      <c r="ANF28" s="124">
        <v>10</v>
      </c>
      <c r="ANG28" s="124">
        <v>10</v>
      </c>
      <c r="ANH28" s="124">
        <v>10</v>
      </c>
      <c r="ANI28" s="124">
        <v>10</v>
      </c>
      <c r="ANJ28" s="124">
        <v>10</v>
      </c>
      <c r="ANK28" s="124">
        <v>10</v>
      </c>
      <c r="ANL28" s="124">
        <v>10</v>
      </c>
      <c r="ANM28" s="124">
        <v>10</v>
      </c>
      <c r="ANN28" s="124">
        <v>10</v>
      </c>
      <c r="ANO28" s="124">
        <v>10</v>
      </c>
      <c r="ANP28" s="124">
        <v>10</v>
      </c>
      <c r="ANQ28" s="124">
        <v>10</v>
      </c>
      <c r="ANR28" s="124">
        <v>10</v>
      </c>
      <c r="ANS28" s="124">
        <v>10</v>
      </c>
      <c r="ANT28" s="124">
        <v>10</v>
      </c>
      <c r="ANU28" s="124">
        <v>10</v>
      </c>
      <c r="ANV28" s="124">
        <v>10</v>
      </c>
      <c r="ANW28" s="124">
        <v>10</v>
      </c>
      <c r="ANX28" s="124">
        <v>10</v>
      </c>
      <c r="ANY28" s="124">
        <v>10</v>
      </c>
      <c r="ANZ28" s="124">
        <v>10</v>
      </c>
      <c r="AOA28" s="124">
        <v>10</v>
      </c>
      <c r="AOB28" s="124">
        <v>10</v>
      </c>
      <c r="AOC28" s="124">
        <v>10</v>
      </c>
      <c r="AOD28" s="124">
        <v>10</v>
      </c>
      <c r="AOE28" s="124">
        <v>10</v>
      </c>
      <c r="AOF28" s="124">
        <v>10</v>
      </c>
      <c r="AOG28" s="124">
        <v>10</v>
      </c>
      <c r="AOH28" s="124">
        <v>10</v>
      </c>
      <c r="AOI28" s="124">
        <v>10</v>
      </c>
      <c r="AOJ28" s="124">
        <v>10</v>
      </c>
      <c r="AOK28" s="124">
        <v>10</v>
      </c>
      <c r="AOL28" s="124">
        <v>10</v>
      </c>
      <c r="AOM28" s="124">
        <v>10</v>
      </c>
      <c r="AON28" s="124">
        <v>10</v>
      </c>
      <c r="AOO28" s="124">
        <v>10</v>
      </c>
      <c r="AOP28" s="124">
        <v>10</v>
      </c>
      <c r="AOQ28" s="124">
        <v>10</v>
      </c>
      <c r="AOR28" s="124">
        <v>10</v>
      </c>
      <c r="AOS28" s="124">
        <v>10</v>
      </c>
      <c r="AOT28" s="124">
        <v>10</v>
      </c>
      <c r="AOU28" s="124">
        <v>10</v>
      </c>
      <c r="AOV28" s="124">
        <v>10</v>
      </c>
      <c r="AOW28" s="124">
        <v>10</v>
      </c>
      <c r="AOX28" s="124">
        <v>10</v>
      </c>
      <c r="AOY28" s="124">
        <v>10</v>
      </c>
      <c r="AOZ28" s="124">
        <v>10</v>
      </c>
      <c r="APA28" s="124">
        <v>10</v>
      </c>
      <c r="APB28" s="124">
        <v>10</v>
      </c>
      <c r="APC28" s="124">
        <v>10</v>
      </c>
      <c r="APD28" s="124">
        <v>10</v>
      </c>
      <c r="APE28" s="124">
        <v>10</v>
      </c>
      <c r="APF28" s="124">
        <v>10</v>
      </c>
      <c r="APG28" s="124">
        <v>10</v>
      </c>
      <c r="APH28" s="124">
        <v>10</v>
      </c>
      <c r="API28" s="124">
        <v>10</v>
      </c>
      <c r="APJ28" s="124">
        <v>10</v>
      </c>
      <c r="APK28" s="124">
        <v>10</v>
      </c>
      <c r="APL28" s="124">
        <v>10</v>
      </c>
      <c r="APM28" s="124">
        <v>10</v>
      </c>
      <c r="APN28" s="124">
        <v>10</v>
      </c>
      <c r="APO28" s="124">
        <v>10</v>
      </c>
      <c r="APP28" s="124">
        <v>10</v>
      </c>
      <c r="APQ28" s="124">
        <v>10</v>
      </c>
      <c r="APR28" s="124">
        <v>10</v>
      </c>
      <c r="APS28" s="124">
        <v>10</v>
      </c>
      <c r="APT28" s="124">
        <v>10</v>
      </c>
      <c r="APU28" s="124">
        <v>10</v>
      </c>
      <c r="APV28" s="124">
        <v>10</v>
      </c>
      <c r="APW28" s="124">
        <v>10</v>
      </c>
      <c r="APX28" s="124">
        <v>10</v>
      </c>
      <c r="APY28" s="124">
        <v>10</v>
      </c>
      <c r="APZ28" s="124">
        <v>10</v>
      </c>
      <c r="AQA28" s="124">
        <v>10</v>
      </c>
      <c r="AQB28" s="124">
        <v>10</v>
      </c>
      <c r="AQC28" s="124">
        <v>10</v>
      </c>
      <c r="AQD28" s="124">
        <v>10</v>
      </c>
      <c r="AQE28" s="124">
        <v>10</v>
      </c>
      <c r="AQF28" s="124">
        <v>10</v>
      </c>
      <c r="AQG28" s="124">
        <v>10</v>
      </c>
      <c r="AQH28" s="124">
        <v>10</v>
      </c>
      <c r="AQI28" s="124">
        <v>10</v>
      </c>
      <c r="AQJ28" s="124">
        <v>10</v>
      </c>
      <c r="AQK28" s="124">
        <v>10</v>
      </c>
      <c r="AQL28" s="124">
        <v>10</v>
      </c>
      <c r="AQM28" s="124">
        <v>10</v>
      </c>
      <c r="AQN28" s="124">
        <v>10</v>
      </c>
      <c r="AQO28" s="124">
        <v>10</v>
      </c>
      <c r="AQP28" s="124">
        <v>10</v>
      </c>
      <c r="AQQ28" s="124">
        <v>10</v>
      </c>
      <c r="AQR28" s="124">
        <v>10</v>
      </c>
      <c r="AQS28" s="124">
        <v>10</v>
      </c>
      <c r="AQT28" s="124">
        <v>10</v>
      </c>
      <c r="AQU28" s="124">
        <v>10</v>
      </c>
      <c r="AQV28" s="124">
        <v>10</v>
      </c>
      <c r="AQW28" s="124">
        <v>10</v>
      </c>
      <c r="AQX28" s="124">
        <v>10</v>
      </c>
      <c r="AQY28" s="124">
        <v>10</v>
      </c>
      <c r="AQZ28" s="124">
        <v>10</v>
      </c>
      <c r="ARA28" s="124">
        <v>10</v>
      </c>
      <c r="ARB28" s="124">
        <v>10</v>
      </c>
      <c r="ARC28" s="124">
        <v>10</v>
      </c>
      <c r="ARD28" s="124">
        <v>10</v>
      </c>
      <c r="ARE28" s="124">
        <v>10</v>
      </c>
      <c r="ARF28" s="124">
        <v>10</v>
      </c>
      <c r="ARG28" s="124">
        <v>10</v>
      </c>
      <c r="ARH28" s="124">
        <v>10</v>
      </c>
      <c r="ARI28" s="124">
        <v>10</v>
      </c>
      <c r="ARJ28" s="124">
        <v>10</v>
      </c>
      <c r="ARK28" s="124">
        <v>10</v>
      </c>
      <c r="ARL28" s="124">
        <v>10</v>
      </c>
      <c r="ARM28" s="124">
        <v>10</v>
      </c>
      <c r="ARN28" s="124">
        <v>10</v>
      </c>
      <c r="ARO28" s="124">
        <v>10</v>
      </c>
      <c r="ARP28" s="124">
        <v>10</v>
      </c>
      <c r="ARQ28" s="124">
        <v>10</v>
      </c>
      <c r="ARR28" s="124">
        <v>10</v>
      </c>
      <c r="ARS28" s="124">
        <v>10</v>
      </c>
      <c r="ART28" s="124">
        <v>10</v>
      </c>
      <c r="ARU28" s="124">
        <v>10</v>
      </c>
      <c r="ARV28" s="124">
        <v>10</v>
      </c>
      <c r="ARW28" s="124">
        <v>10</v>
      </c>
      <c r="ARX28" s="124">
        <v>10</v>
      </c>
      <c r="ARY28" s="124">
        <v>10</v>
      </c>
      <c r="ARZ28" s="124">
        <v>10</v>
      </c>
      <c r="ASA28" s="124">
        <v>10</v>
      </c>
      <c r="ASB28" s="124">
        <v>10</v>
      </c>
      <c r="ASC28" s="124">
        <v>10</v>
      </c>
      <c r="ASD28" s="124">
        <v>10</v>
      </c>
      <c r="ASE28" s="124">
        <v>10</v>
      </c>
      <c r="ASF28" s="124">
        <v>10</v>
      </c>
      <c r="ASG28" s="124">
        <v>10</v>
      </c>
      <c r="ASH28" s="124">
        <v>10</v>
      </c>
      <c r="ASI28" s="124">
        <v>10</v>
      </c>
      <c r="ASJ28" s="124">
        <v>10</v>
      </c>
      <c r="ASK28" s="124">
        <v>10</v>
      </c>
      <c r="ASL28" s="124">
        <v>10</v>
      </c>
      <c r="ASM28" s="124">
        <v>10</v>
      </c>
      <c r="ASN28" s="124">
        <v>10</v>
      </c>
      <c r="ASO28" s="124">
        <v>10</v>
      </c>
      <c r="ASP28" s="124">
        <v>10</v>
      </c>
      <c r="ASQ28" s="124">
        <v>10</v>
      </c>
      <c r="ASR28" s="124">
        <v>10</v>
      </c>
      <c r="ASS28" s="124">
        <v>10</v>
      </c>
      <c r="AST28" s="124">
        <v>10</v>
      </c>
      <c r="ASU28" s="124">
        <v>10</v>
      </c>
      <c r="ASV28" s="124">
        <v>10</v>
      </c>
      <c r="ASW28" s="124">
        <v>10</v>
      </c>
      <c r="ASX28" s="124">
        <v>10</v>
      </c>
      <c r="ASY28" s="124">
        <v>10</v>
      </c>
      <c r="ASZ28" s="124">
        <v>10</v>
      </c>
      <c r="ATA28" s="124">
        <v>10</v>
      </c>
      <c r="ATB28" s="124">
        <v>10</v>
      </c>
      <c r="ATC28" s="124">
        <v>10</v>
      </c>
      <c r="ATD28" s="124">
        <v>10</v>
      </c>
      <c r="ATE28" s="124">
        <v>10</v>
      </c>
      <c r="ATF28" s="124">
        <v>10</v>
      </c>
      <c r="ATG28" s="124">
        <v>10</v>
      </c>
      <c r="ATH28" s="124">
        <v>10</v>
      </c>
      <c r="ATI28" s="124">
        <v>10</v>
      </c>
      <c r="ATJ28" s="124">
        <v>10</v>
      </c>
      <c r="ATK28" s="124">
        <v>10</v>
      </c>
      <c r="ATL28" s="124">
        <v>10</v>
      </c>
      <c r="ATM28" s="124">
        <v>10</v>
      </c>
      <c r="ATN28" s="124">
        <v>10</v>
      </c>
      <c r="ATO28" s="124">
        <v>10</v>
      </c>
      <c r="ATP28" s="124">
        <v>10</v>
      </c>
      <c r="ATQ28" s="124">
        <v>10</v>
      </c>
      <c r="ATR28" s="124">
        <v>10</v>
      </c>
      <c r="ATS28" s="124">
        <v>10</v>
      </c>
      <c r="ATT28" s="124">
        <v>10</v>
      </c>
      <c r="ATU28" s="124">
        <v>10</v>
      </c>
      <c r="ATV28" s="124">
        <v>10</v>
      </c>
      <c r="ATW28" s="124">
        <v>10</v>
      </c>
      <c r="ATX28" s="124">
        <v>10</v>
      </c>
      <c r="ATY28" s="124">
        <v>10</v>
      </c>
      <c r="ATZ28" s="124">
        <v>10</v>
      </c>
      <c r="AUA28" s="124">
        <v>10</v>
      </c>
      <c r="AUB28" s="124">
        <v>10</v>
      </c>
      <c r="AUC28" s="124">
        <v>10</v>
      </c>
      <c r="AUD28" s="124">
        <v>10</v>
      </c>
      <c r="AUE28" s="124">
        <v>10</v>
      </c>
      <c r="AUF28" s="124">
        <v>10</v>
      </c>
      <c r="AUG28" s="124">
        <v>10</v>
      </c>
      <c r="AUH28" s="124">
        <v>10</v>
      </c>
      <c r="AUI28" s="124">
        <v>10</v>
      </c>
      <c r="AUJ28" s="124">
        <v>10</v>
      </c>
      <c r="AUK28" s="124">
        <v>10</v>
      </c>
      <c r="AUL28" s="124">
        <v>10</v>
      </c>
      <c r="AUM28" s="124">
        <v>10</v>
      </c>
      <c r="AUN28" s="124">
        <v>10</v>
      </c>
      <c r="AUO28" s="124">
        <v>10</v>
      </c>
      <c r="AUP28" s="124">
        <v>10</v>
      </c>
      <c r="AUQ28" s="124">
        <v>10</v>
      </c>
      <c r="AUR28" s="124">
        <v>10</v>
      </c>
      <c r="AUS28" s="124">
        <v>10</v>
      </c>
      <c r="AUT28" s="124">
        <v>10</v>
      </c>
      <c r="AUU28" s="124">
        <v>10</v>
      </c>
      <c r="AUV28" s="124">
        <v>10</v>
      </c>
      <c r="AUW28" s="124">
        <v>10</v>
      </c>
      <c r="AUX28" s="124">
        <v>10</v>
      </c>
      <c r="AUY28" s="124">
        <v>10</v>
      </c>
      <c r="AUZ28" s="124">
        <v>10</v>
      </c>
      <c r="AVA28" s="124">
        <v>10</v>
      </c>
      <c r="AVB28" s="124">
        <v>10</v>
      </c>
      <c r="AVC28" s="124">
        <v>10</v>
      </c>
      <c r="AVD28" s="124">
        <v>10</v>
      </c>
      <c r="AVE28" s="124">
        <v>10</v>
      </c>
      <c r="AVF28" s="124">
        <v>10</v>
      </c>
      <c r="AVG28" s="124">
        <v>10</v>
      </c>
      <c r="AVH28" s="124">
        <v>10</v>
      </c>
      <c r="AVI28" s="124">
        <v>10</v>
      </c>
      <c r="AVJ28" s="124">
        <v>10</v>
      </c>
      <c r="AVK28" s="124">
        <v>10</v>
      </c>
      <c r="AVL28" s="124">
        <v>10</v>
      </c>
      <c r="AVM28" s="124">
        <v>10</v>
      </c>
      <c r="AVN28" s="124">
        <v>10</v>
      </c>
      <c r="AVO28" s="124">
        <v>10</v>
      </c>
      <c r="AVP28" s="124">
        <v>10</v>
      </c>
      <c r="AVQ28" s="124">
        <v>10</v>
      </c>
      <c r="AVR28" s="124">
        <v>10</v>
      </c>
      <c r="AVS28" s="124">
        <v>10</v>
      </c>
      <c r="AVT28" s="124">
        <v>10</v>
      </c>
      <c r="AVU28" s="124">
        <v>10</v>
      </c>
      <c r="AVV28" s="124">
        <v>10</v>
      </c>
      <c r="AVW28" s="124">
        <v>10</v>
      </c>
      <c r="AVX28" s="124">
        <v>10</v>
      </c>
      <c r="AVY28" s="124">
        <v>10</v>
      </c>
      <c r="AVZ28" s="124">
        <v>10</v>
      </c>
      <c r="AWA28" s="124">
        <v>10</v>
      </c>
      <c r="AWB28" s="124">
        <v>10</v>
      </c>
      <c r="AWC28" s="124">
        <v>10</v>
      </c>
      <c r="AWD28" s="124">
        <v>10</v>
      </c>
      <c r="AWE28" s="124">
        <v>10</v>
      </c>
      <c r="AWF28" s="124">
        <v>10</v>
      </c>
      <c r="AWG28" s="124">
        <v>10</v>
      </c>
      <c r="AWH28" s="124">
        <v>10</v>
      </c>
      <c r="AWI28" s="124">
        <v>10</v>
      </c>
      <c r="AWJ28" s="124">
        <v>10</v>
      </c>
      <c r="AWK28" s="124">
        <v>10</v>
      </c>
      <c r="AWL28" s="124">
        <v>10</v>
      </c>
      <c r="AWM28" s="124">
        <v>10</v>
      </c>
      <c r="AWN28" s="124">
        <v>10</v>
      </c>
      <c r="AWO28" s="124">
        <v>10</v>
      </c>
      <c r="AWP28" s="124">
        <v>10</v>
      </c>
      <c r="AWQ28" s="124">
        <v>10</v>
      </c>
      <c r="AWR28" s="124">
        <v>10</v>
      </c>
      <c r="AWS28" s="124">
        <v>10</v>
      </c>
      <c r="AWT28" s="124">
        <v>10</v>
      </c>
      <c r="AWU28" s="124">
        <v>10</v>
      </c>
      <c r="AWV28" s="124">
        <v>10</v>
      </c>
      <c r="AWW28" s="124">
        <v>10</v>
      </c>
      <c r="AWX28" s="124">
        <v>10</v>
      </c>
      <c r="AWY28" s="124">
        <v>10</v>
      </c>
      <c r="AWZ28" s="124">
        <v>10</v>
      </c>
      <c r="AXA28" s="124">
        <v>10</v>
      </c>
      <c r="AXB28" s="124">
        <v>10</v>
      </c>
      <c r="AXC28" s="124">
        <v>10</v>
      </c>
      <c r="AXD28" s="124">
        <v>10</v>
      </c>
      <c r="AXE28" s="124">
        <v>10</v>
      </c>
      <c r="AXF28" s="124">
        <v>10</v>
      </c>
      <c r="AXG28" s="124">
        <v>10</v>
      </c>
      <c r="AXH28" s="124">
        <v>10</v>
      </c>
      <c r="AXI28" s="124">
        <v>10</v>
      </c>
      <c r="AXJ28" s="124">
        <v>10</v>
      </c>
      <c r="AXK28" s="124">
        <v>10</v>
      </c>
      <c r="AXL28" s="124">
        <v>10</v>
      </c>
      <c r="AXM28" s="124">
        <v>10</v>
      </c>
      <c r="AXN28" s="124">
        <v>10</v>
      </c>
      <c r="AXO28" s="124">
        <v>10</v>
      </c>
      <c r="AXP28" s="124">
        <v>10</v>
      </c>
      <c r="AXQ28" s="124">
        <v>10</v>
      </c>
      <c r="AXR28" s="124">
        <v>10</v>
      </c>
      <c r="AXS28" s="124">
        <v>10</v>
      </c>
      <c r="AXT28" s="124">
        <v>10</v>
      </c>
      <c r="AXU28" s="124">
        <v>10</v>
      </c>
      <c r="AXV28" s="124">
        <v>10</v>
      </c>
      <c r="AXW28" s="124">
        <v>10</v>
      </c>
      <c r="AXX28" s="124">
        <v>10</v>
      </c>
      <c r="AXY28" s="124">
        <v>10</v>
      </c>
      <c r="AXZ28" s="124">
        <v>10</v>
      </c>
      <c r="AYA28" s="124">
        <v>10</v>
      </c>
      <c r="AYB28" s="124">
        <v>10</v>
      </c>
      <c r="AYC28" s="124">
        <v>10</v>
      </c>
      <c r="AYD28" s="124">
        <v>10</v>
      </c>
      <c r="AYE28" s="124">
        <v>10</v>
      </c>
      <c r="AYF28" s="124">
        <v>10</v>
      </c>
      <c r="AYG28" s="124">
        <v>10</v>
      </c>
      <c r="AYH28" s="124">
        <v>10</v>
      </c>
      <c r="AYI28" s="124">
        <v>10</v>
      </c>
      <c r="AYJ28" s="124">
        <v>10</v>
      </c>
      <c r="AYK28" s="124">
        <v>10</v>
      </c>
      <c r="AYL28" s="124">
        <v>10</v>
      </c>
      <c r="AYM28" s="124">
        <v>10</v>
      </c>
      <c r="AYN28" s="124">
        <v>10</v>
      </c>
      <c r="AYO28" s="124">
        <v>10</v>
      </c>
      <c r="AYP28" s="124">
        <v>10</v>
      </c>
      <c r="AYQ28" s="124">
        <v>10</v>
      </c>
      <c r="AYR28" s="124">
        <v>10</v>
      </c>
      <c r="AYS28" s="124">
        <v>10</v>
      </c>
      <c r="AYT28" s="124">
        <v>10</v>
      </c>
      <c r="AYU28" s="124">
        <v>10</v>
      </c>
      <c r="AYV28" s="124">
        <v>10</v>
      </c>
      <c r="AYW28" s="124">
        <v>10</v>
      </c>
      <c r="AYX28" s="124">
        <v>10</v>
      </c>
      <c r="AYY28" s="124">
        <v>10</v>
      </c>
      <c r="AYZ28" s="124">
        <v>10</v>
      </c>
      <c r="AZA28" s="124">
        <v>10</v>
      </c>
      <c r="AZB28" s="124">
        <v>10</v>
      </c>
      <c r="AZC28" s="124">
        <v>10</v>
      </c>
      <c r="AZD28" s="124">
        <v>10</v>
      </c>
      <c r="AZE28" s="124">
        <v>10</v>
      </c>
      <c r="AZF28" s="124">
        <v>10</v>
      </c>
      <c r="AZG28" s="124">
        <v>10</v>
      </c>
      <c r="AZH28" s="124">
        <v>10</v>
      </c>
      <c r="AZI28" s="124">
        <v>10</v>
      </c>
      <c r="AZJ28" s="124">
        <v>10</v>
      </c>
      <c r="AZK28" s="124">
        <v>10</v>
      </c>
      <c r="AZL28" s="124">
        <v>10</v>
      </c>
      <c r="AZM28" s="124">
        <v>10</v>
      </c>
      <c r="AZN28" s="124">
        <v>10</v>
      </c>
      <c r="AZO28" s="124">
        <v>10</v>
      </c>
      <c r="AZP28" s="124">
        <v>10</v>
      </c>
      <c r="AZQ28" s="124">
        <v>10</v>
      </c>
      <c r="AZR28" s="124">
        <v>10</v>
      </c>
      <c r="AZS28" s="124">
        <v>10</v>
      </c>
      <c r="AZT28" s="124">
        <v>10</v>
      </c>
      <c r="AZU28" s="124">
        <v>10</v>
      </c>
      <c r="AZV28" s="124">
        <v>10</v>
      </c>
      <c r="AZW28" s="124">
        <v>10</v>
      </c>
      <c r="AZX28" s="124">
        <v>10</v>
      </c>
      <c r="AZY28" s="124">
        <v>10</v>
      </c>
      <c r="AZZ28" s="124">
        <v>10</v>
      </c>
      <c r="BAA28" s="124">
        <v>10</v>
      </c>
      <c r="BAB28" s="124">
        <v>10</v>
      </c>
      <c r="BAC28" s="124">
        <v>10</v>
      </c>
      <c r="BAD28" s="124">
        <v>10</v>
      </c>
      <c r="BAE28" s="124">
        <v>10</v>
      </c>
      <c r="BAF28" s="124">
        <v>10</v>
      </c>
      <c r="BAG28" s="124">
        <v>10</v>
      </c>
      <c r="BAH28" s="124">
        <v>10</v>
      </c>
      <c r="BAI28" s="124">
        <v>10</v>
      </c>
      <c r="BAJ28" s="124">
        <v>10</v>
      </c>
      <c r="BAK28" s="124">
        <v>10</v>
      </c>
      <c r="BAL28" s="124">
        <v>10</v>
      </c>
      <c r="BAM28" s="124">
        <v>10</v>
      </c>
      <c r="BAN28" s="124">
        <v>10</v>
      </c>
      <c r="BAO28" s="124">
        <v>10</v>
      </c>
      <c r="BAP28" s="124">
        <v>10</v>
      </c>
      <c r="BAQ28" s="124">
        <v>10</v>
      </c>
      <c r="BAR28" s="124">
        <v>10</v>
      </c>
      <c r="BAS28" s="124">
        <v>10</v>
      </c>
      <c r="BAT28" s="124">
        <v>10</v>
      </c>
      <c r="BAU28" s="124">
        <v>10</v>
      </c>
      <c r="BAV28" s="124">
        <v>10</v>
      </c>
      <c r="BAW28" s="124">
        <v>10</v>
      </c>
      <c r="BAX28" s="124">
        <v>10</v>
      </c>
      <c r="BAY28" s="124">
        <v>10</v>
      </c>
      <c r="BAZ28" s="124">
        <v>10</v>
      </c>
      <c r="BBA28" s="124">
        <v>10</v>
      </c>
      <c r="BBB28" s="124">
        <v>10</v>
      </c>
      <c r="BBC28" s="124">
        <v>10</v>
      </c>
      <c r="BBD28" s="124">
        <v>10</v>
      </c>
      <c r="BBE28" s="124">
        <v>10</v>
      </c>
      <c r="BBF28" s="124">
        <v>10</v>
      </c>
      <c r="BBG28" s="124">
        <v>10</v>
      </c>
      <c r="BBH28" s="124">
        <v>10</v>
      </c>
      <c r="BBI28" s="124">
        <v>10</v>
      </c>
      <c r="BBJ28" s="124">
        <v>10</v>
      </c>
      <c r="BBK28" s="124">
        <v>10</v>
      </c>
      <c r="BBL28" s="124">
        <v>10</v>
      </c>
      <c r="BBM28" s="124">
        <v>10</v>
      </c>
      <c r="BBN28" s="124">
        <v>10</v>
      </c>
      <c r="BBO28" s="124">
        <v>10</v>
      </c>
      <c r="BBP28" s="124">
        <v>10</v>
      </c>
      <c r="BBQ28" s="124">
        <v>10</v>
      </c>
      <c r="BBR28" s="124">
        <v>10</v>
      </c>
      <c r="BBS28" s="124">
        <v>10</v>
      </c>
      <c r="BBT28" s="124">
        <v>10</v>
      </c>
      <c r="BBU28" s="124">
        <v>10</v>
      </c>
      <c r="BBV28" s="124">
        <v>10</v>
      </c>
      <c r="BBW28" s="124">
        <v>10</v>
      </c>
      <c r="BBX28" s="124">
        <v>10</v>
      </c>
      <c r="BBY28" s="124">
        <v>10</v>
      </c>
      <c r="BBZ28" s="124">
        <v>10</v>
      </c>
      <c r="BCA28" s="124">
        <v>10</v>
      </c>
      <c r="BCB28" s="124">
        <v>10</v>
      </c>
      <c r="BCC28" s="124">
        <v>10</v>
      </c>
      <c r="BCD28" s="124">
        <v>10</v>
      </c>
      <c r="BCE28" s="124">
        <v>10</v>
      </c>
      <c r="BCF28" s="124">
        <v>10</v>
      </c>
      <c r="BCG28" s="124">
        <v>10</v>
      </c>
      <c r="BCH28" s="124">
        <v>10</v>
      </c>
      <c r="BCI28" s="124">
        <v>10</v>
      </c>
      <c r="BCJ28" s="124">
        <v>10</v>
      </c>
      <c r="BCK28" s="124">
        <v>10</v>
      </c>
      <c r="BCL28" s="124">
        <v>10</v>
      </c>
      <c r="BCM28" s="124">
        <v>10</v>
      </c>
      <c r="BCN28" s="124">
        <v>10</v>
      </c>
      <c r="BCO28" s="124">
        <v>10</v>
      </c>
      <c r="BCP28" s="124">
        <v>10</v>
      </c>
      <c r="BCQ28" s="124">
        <v>10</v>
      </c>
      <c r="BCR28" s="124">
        <v>10</v>
      </c>
      <c r="BCS28" s="124">
        <v>10</v>
      </c>
      <c r="BCT28" s="124">
        <v>10</v>
      </c>
      <c r="BCU28" s="124">
        <v>10</v>
      </c>
      <c r="BCV28" s="124">
        <v>10</v>
      </c>
      <c r="BCW28" s="124">
        <v>10</v>
      </c>
      <c r="BCX28" s="124">
        <v>10</v>
      </c>
      <c r="BCY28" s="124">
        <v>10</v>
      </c>
      <c r="BCZ28" s="124">
        <v>10</v>
      </c>
      <c r="BDA28" s="124">
        <v>10</v>
      </c>
      <c r="BDB28" s="124">
        <v>10</v>
      </c>
      <c r="BDC28" s="124">
        <v>10</v>
      </c>
      <c r="BDD28" s="124">
        <v>10</v>
      </c>
      <c r="BDE28" s="124">
        <v>10</v>
      </c>
      <c r="BDF28" s="124">
        <v>10</v>
      </c>
      <c r="BDG28" s="124">
        <v>10</v>
      </c>
      <c r="BDH28" s="124">
        <v>10</v>
      </c>
      <c r="BDI28" s="124">
        <v>10</v>
      </c>
      <c r="BDJ28" s="124">
        <v>10</v>
      </c>
      <c r="BDK28" s="124">
        <v>10</v>
      </c>
      <c r="BDL28" s="124">
        <v>10</v>
      </c>
      <c r="BDM28" s="124">
        <v>10</v>
      </c>
      <c r="BDN28" s="124">
        <v>10</v>
      </c>
      <c r="BDO28" s="124">
        <v>10</v>
      </c>
      <c r="BDP28" s="124">
        <v>10</v>
      </c>
      <c r="BDQ28" s="124">
        <v>10</v>
      </c>
      <c r="BDR28" s="124">
        <v>10</v>
      </c>
      <c r="BDS28" s="124">
        <v>10</v>
      </c>
      <c r="BDT28" s="124">
        <v>10</v>
      </c>
      <c r="BDU28" s="124">
        <v>10</v>
      </c>
      <c r="BDV28" s="124">
        <v>10</v>
      </c>
      <c r="BDW28" s="124">
        <v>10</v>
      </c>
      <c r="BDX28" s="124">
        <v>10</v>
      </c>
      <c r="BDY28" s="124">
        <v>10</v>
      </c>
      <c r="BDZ28" s="124">
        <v>10</v>
      </c>
      <c r="BEA28" s="124">
        <v>10</v>
      </c>
      <c r="BEB28" s="124">
        <v>10</v>
      </c>
      <c r="BEC28" s="124">
        <v>10</v>
      </c>
      <c r="BED28" s="124">
        <v>10</v>
      </c>
      <c r="BEE28" s="124">
        <v>10</v>
      </c>
      <c r="BEF28" s="124">
        <v>10</v>
      </c>
      <c r="BEG28" s="124">
        <v>10</v>
      </c>
      <c r="BEH28" s="124">
        <v>10</v>
      </c>
      <c r="BEI28" s="124">
        <v>10</v>
      </c>
      <c r="BEJ28" s="124">
        <v>10</v>
      </c>
      <c r="BEK28" s="124">
        <v>10</v>
      </c>
      <c r="BEL28" s="124">
        <v>10</v>
      </c>
      <c r="BEM28" s="124">
        <v>10</v>
      </c>
      <c r="BEN28" s="124">
        <v>10</v>
      </c>
      <c r="BEO28" s="124">
        <v>10</v>
      </c>
      <c r="BEP28" s="124">
        <v>10</v>
      </c>
      <c r="BEQ28" s="124">
        <v>10</v>
      </c>
      <c r="BER28" s="124">
        <v>10</v>
      </c>
      <c r="BES28" s="124">
        <v>10</v>
      </c>
      <c r="BET28" s="124">
        <v>10</v>
      </c>
      <c r="BEU28" s="124">
        <v>10</v>
      </c>
      <c r="BEV28" s="124">
        <v>10</v>
      </c>
      <c r="BEW28" s="124">
        <v>10</v>
      </c>
      <c r="BEX28" s="124">
        <v>10</v>
      </c>
      <c r="BEY28" s="124">
        <v>10</v>
      </c>
      <c r="BEZ28" s="124">
        <v>10</v>
      </c>
      <c r="BFA28" s="124">
        <v>10</v>
      </c>
      <c r="BFB28" s="124">
        <v>10</v>
      </c>
      <c r="BFC28" s="124">
        <v>10</v>
      </c>
      <c r="BFD28" s="124">
        <v>10</v>
      </c>
      <c r="BFE28" s="124">
        <v>10</v>
      </c>
      <c r="BFF28" s="124">
        <v>10</v>
      </c>
      <c r="BFG28" s="124">
        <v>10</v>
      </c>
      <c r="BFH28" s="124">
        <v>10</v>
      </c>
      <c r="BFI28" s="124">
        <v>10</v>
      </c>
      <c r="BFJ28" s="124">
        <v>10</v>
      </c>
      <c r="BFK28" s="124">
        <v>10</v>
      </c>
      <c r="BFL28" s="124">
        <v>10</v>
      </c>
      <c r="BFM28" s="124">
        <v>10</v>
      </c>
      <c r="BFN28" s="124">
        <v>10</v>
      </c>
      <c r="BFO28" s="124">
        <v>10</v>
      </c>
      <c r="BFP28" s="124">
        <v>10</v>
      </c>
      <c r="BFQ28" s="124">
        <v>10</v>
      </c>
      <c r="BFR28" s="124">
        <v>10</v>
      </c>
      <c r="BFS28" s="124">
        <v>10</v>
      </c>
      <c r="BFT28" s="124">
        <v>10</v>
      </c>
      <c r="BFU28" s="124">
        <v>10</v>
      </c>
      <c r="BFV28" s="124">
        <v>10</v>
      </c>
      <c r="BFW28" s="124">
        <v>10</v>
      </c>
      <c r="BFX28" s="124">
        <v>10</v>
      </c>
      <c r="BFY28" s="124">
        <v>10</v>
      </c>
      <c r="BFZ28" s="124">
        <v>10</v>
      </c>
      <c r="BGA28" s="124">
        <v>10</v>
      </c>
      <c r="BGB28" s="124">
        <v>10</v>
      </c>
      <c r="BGC28" s="124">
        <v>10</v>
      </c>
      <c r="BGD28" s="124">
        <v>10</v>
      </c>
      <c r="BGE28" s="124">
        <v>10</v>
      </c>
      <c r="BGF28" s="124">
        <v>10</v>
      </c>
      <c r="BGG28" s="124">
        <v>10</v>
      </c>
      <c r="BGH28" s="124">
        <v>10</v>
      </c>
      <c r="BGI28" s="124">
        <v>10</v>
      </c>
      <c r="BGJ28" s="124">
        <v>10</v>
      </c>
      <c r="BGK28" s="124">
        <v>10</v>
      </c>
      <c r="BGL28" s="124">
        <v>10</v>
      </c>
      <c r="BGM28" s="124">
        <v>10</v>
      </c>
      <c r="BGN28" s="124">
        <v>10</v>
      </c>
      <c r="BGO28" s="124">
        <v>10</v>
      </c>
      <c r="BGP28" s="124">
        <v>10</v>
      </c>
      <c r="BGQ28" s="124">
        <v>10</v>
      </c>
      <c r="BGR28" s="124">
        <v>10</v>
      </c>
      <c r="BGS28" s="124">
        <v>10</v>
      </c>
      <c r="BGT28" s="124">
        <v>10</v>
      </c>
      <c r="BGU28" s="124">
        <v>10</v>
      </c>
      <c r="BGV28" s="124">
        <v>10</v>
      </c>
      <c r="BGW28" s="124">
        <v>10</v>
      </c>
      <c r="BGX28" s="124">
        <v>10</v>
      </c>
      <c r="BGY28" s="124">
        <v>10</v>
      </c>
      <c r="BGZ28" s="124">
        <v>10</v>
      </c>
      <c r="BHA28" s="124">
        <v>10</v>
      </c>
      <c r="BHB28" s="124">
        <v>10</v>
      </c>
      <c r="BHC28" s="124">
        <v>10</v>
      </c>
      <c r="BHD28" s="124">
        <v>10</v>
      </c>
      <c r="BHE28" s="124">
        <v>10</v>
      </c>
      <c r="BHF28" s="124">
        <v>10</v>
      </c>
      <c r="BHG28" s="124">
        <v>10</v>
      </c>
      <c r="BHH28" s="124">
        <v>10</v>
      </c>
      <c r="BHI28" s="124">
        <v>10</v>
      </c>
      <c r="BHJ28" s="124">
        <v>10</v>
      </c>
      <c r="BHK28" s="124">
        <v>10</v>
      </c>
      <c r="BHL28" s="124">
        <v>10</v>
      </c>
      <c r="BHM28" s="124">
        <v>10</v>
      </c>
      <c r="BHN28" s="124">
        <v>10</v>
      </c>
      <c r="BHO28" s="124">
        <v>10</v>
      </c>
      <c r="BHP28" s="124">
        <v>10</v>
      </c>
      <c r="BHQ28" s="124">
        <v>10</v>
      </c>
      <c r="BHR28" s="124">
        <v>10</v>
      </c>
      <c r="BHS28" s="124">
        <v>10</v>
      </c>
      <c r="BHT28" s="124">
        <v>10</v>
      </c>
      <c r="BHU28" s="124">
        <v>10</v>
      </c>
      <c r="BHV28" s="124">
        <v>10</v>
      </c>
      <c r="BHW28" s="124">
        <v>10</v>
      </c>
      <c r="BHX28" s="124">
        <v>10</v>
      </c>
      <c r="BHY28" s="124">
        <v>10</v>
      </c>
      <c r="BHZ28" s="124">
        <v>10</v>
      </c>
      <c r="BIA28" s="124">
        <v>10</v>
      </c>
      <c r="BIB28" s="124">
        <v>10</v>
      </c>
      <c r="BIC28" s="124">
        <v>10</v>
      </c>
      <c r="BID28" s="124">
        <v>10</v>
      </c>
      <c r="BIE28" s="124">
        <v>10</v>
      </c>
      <c r="BIF28" s="124">
        <v>10</v>
      </c>
      <c r="BIG28" s="124">
        <v>10</v>
      </c>
      <c r="BIH28" s="124">
        <v>10</v>
      </c>
      <c r="BII28" s="124">
        <v>10</v>
      </c>
      <c r="BIJ28" s="124">
        <v>10</v>
      </c>
      <c r="BIK28" s="124">
        <v>10</v>
      </c>
      <c r="BIL28" s="124">
        <v>10</v>
      </c>
      <c r="BIM28" s="124">
        <v>10</v>
      </c>
      <c r="BIN28" s="124">
        <v>10</v>
      </c>
      <c r="BIO28" s="124">
        <v>10</v>
      </c>
      <c r="BIP28" s="124">
        <v>10</v>
      </c>
      <c r="BIQ28" s="124">
        <v>10</v>
      </c>
      <c r="BIR28" s="124">
        <v>10</v>
      </c>
      <c r="BIS28" s="124">
        <v>10</v>
      </c>
      <c r="BIT28" s="124">
        <v>10</v>
      </c>
      <c r="BIU28" s="124">
        <v>10</v>
      </c>
      <c r="BIV28" s="124">
        <v>10</v>
      </c>
      <c r="BIW28" s="124">
        <v>10</v>
      </c>
      <c r="BIX28" s="124">
        <v>10</v>
      </c>
      <c r="BIY28" s="124">
        <v>10</v>
      </c>
      <c r="BIZ28" s="124">
        <v>10</v>
      </c>
      <c r="BJA28" s="124">
        <v>10</v>
      </c>
      <c r="BJB28" s="124">
        <v>10</v>
      </c>
      <c r="BJC28" s="124">
        <v>10</v>
      </c>
      <c r="BJD28" s="124">
        <v>10</v>
      </c>
      <c r="BJE28" s="124">
        <v>10</v>
      </c>
      <c r="BJF28" s="124">
        <v>10</v>
      </c>
      <c r="BJG28" s="124">
        <v>10</v>
      </c>
      <c r="BJH28" s="124">
        <v>10</v>
      </c>
      <c r="BJI28" s="124">
        <v>10</v>
      </c>
      <c r="BJJ28" s="124">
        <v>10</v>
      </c>
      <c r="BJK28" s="124">
        <v>10</v>
      </c>
      <c r="BJL28" s="124">
        <v>10</v>
      </c>
      <c r="BJM28" s="124">
        <v>10</v>
      </c>
      <c r="BJN28" s="124">
        <v>10</v>
      </c>
      <c r="BJO28" s="124">
        <v>10</v>
      </c>
      <c r="BJP28" s="124">
        <v>10</v>
      </c>
      <c r="BJQ28" s="124">
        <v>10</v>
      </c>
      <c r="BJR28" s="124">
        <v>10</v>
      </c>
      <c r="BJS28" s="124">
        <v>10</v>
      </c>
      <c r="BJT28" s="124">
        <v>10</v>
      </c>
      <c r="BJU28" s="124">
        <v>10</v>
      </c>
      <c r="BJV28" s="124">
        <v>10</v>
      </c>
      <c r="BJW28" s="124">
        <v>10</v>
      </c>
      <c r="BJX28" s="124">
        <v>10</v>
      </c>
      <c r="BJY28" s="124">
        <v>10</v>
      </c>
      <c r="BJZ28" s="124">
        <v>10</v>
      </c>
      <c r="BKA28" s="124">
        <v>10</v>
      </c>
      <c r="BKB28" s="124">
        <v>10</v>
      </c>
      <c r="BKC28" s="124">
        <v>10</v>
      </c>
      <c r="BKD28" s="124">
        <v>10</v>
      </c>
      <c r="BKE28" s="124">
        <v>10</v>
      </c>
      <c r="BKF28" s="124">
        <v>10</v>
      </c>
      <c r="BKG28" s="124">
        <v>10</v>
      </c>
      <c r="BKH28" s="124">
        <v>10</v>
      </c>
      <c r="BKI28" s="124">
        <v>10</v>
      </c>
      <c r="BKJ28" s="124">
        <v>10</v>
      </c>
      <c r="BKK28" s="124">
        <v>10</v>
      </c>
      <c r="BKL28" s="124">
        <v>10</v>
      </c>
      <c r="BKM28" s="124">
        <v>10</v>
      </c>
      <c r="BKN28" s="124">
        <v>10</v>
      </c>
      <c r="BKO28" s="124">
        <v>10</v>
      </c>
      <c r="BKP28" s="124">
        <v>10</v>
      </c>
      <c r="BKQ28" s="124">
        <v>10</v>
      </c>
      <c r="BKR28" s="124">
        <v>10</v>
      </c>
      <c r="BKS28" s="124">
        <v>10</v>
      </c>
      <c r="BKT28" s="124">
        <v>10</v>
      </c>
      <c r="BKU28" s="124">
        <v>10</v>
      </c>
      <c r="BKV28" s="124">
        <v>10</v>
      </c>
      <c r="BKW28" s="124">
        <v>10</v>
      </c>
      <c r="BKX28" s="124">
        <v>10</v>
      </c>
      <c r="BKY28" s="124">
        <v>10</v>
      </c>
      <c r="BKZ28" s="124">
        <v>10</v>
      </c>
      <c r="BLA28" s="124">
        <v>10</v>
      </c>
      <c r="BLB28" s="124">
        <v>10</v>
      </c>
      <c r="BLC28" s="124">
        <v>10</v>
      </c>
      <c r="BLD28" s="124">
        <v>10</v>
      </c>
      <c r="BLE28" s="124">
        <v>10</v>
      </c>
      <c r="BLF28" s="124">
        <v>10</v>
      </c>
      <c r="BLG28" s="124">
        <v>10</v>
      </c>
      <c r="BLH28" s="124">
        <v>10</v>
      </c>
      <c r="BLI28" s="124">
        <v>10</v>
      </c>
      <c r="BLJ28" s="124">
        <v>10</v>
      </c>
      <c r="BLK28" s="124">
        <v>10</v>
      </c>
      <c r="BLL28" s="124">
        <v>10</v>
      </c>
      <c r="BLM28" s="124">
        <v>10</v>
      </c>
      <c r="BLN28" s="124">
        <v>10</v>
      </c>
      <c r="BLO28" s="124">
        <v>10</v>
      </c>
      <c r="BLP28" s="124">
        <v>10</v>
      </c>
      <c r="BLQ28" s="124">
        <v>10</v>
      </c>
      <c r="BLR28" s="124">
        <v>10</v>
      </c>
      <c r="BLS28" s="124">
        <v>10</v>
      </c>
      <c r="BLT28" s="124">
        <v>10</v>
      </c>
      <c r="BLU28" s="124">
        <v>10</v>
      </c>
      <c r="BLV28" s="124">
        <v>10</v>
      </c>
      <c r="BLW28" s="124">
        <v>10</v>
      </c>
      <c r="BLX28" s="124">
        <v>10</v>
      </c>
      <c r="BLY28" s="124">
        <v>10</v>
      </c>
      <c r="BLZ28" s="124">
        <v>10</v>
      </c>
      <c r="BMA28" s="124">
        <v>10</v>
      </c>
      <c r="BMB28" s="124">
        <v>10</v>
      </c>
      <c r="BMC28" s="124">
        <v>10</v>
      </c>
      <c r="BMD28" s="124">
        <v>10</v>
      </c>
      <c r="BME28" s="124">
        <v>10</v>
      </c>
      <c r="BMF28" s="124">
        <v>10</v>
      </c>
      <c r="BMG28" s="124">
        <v>10</v>
      </c>
      <c r="BMH28" s="124">
        <v>10</v>
      </c>
      <c r="BMI28" s="124">
        <v>10</v>
      </c>
      <c r="BMJ28" s="124">
        <v>10</v>
      </c>
      <c r="BMK28" s="124">
        <v>10</v>
      </c>
      <c r="BML28" s="124">
        <v>10</v>
      </c>
      <c r="BMM28" s="124">
        <v>10</v>
      </c>
      <c r="BMN28" s="124">
        <v>10</v>
      </c>
      <c r="BMO28" s="124">
        <v>10</v>
      </c>
      <c r="BMP28" s="124">
        <v>10</v>
      </c>
      <c r="BMQ28" s="124">
        <v>10</v>
      </c>
      <c r="BMR28" s="124">
        <v>10</v>
      </c>
      <c r="BMS28" s="124">
        <v>10</v>
      </c>
      <c r="BMT28" s="124">
        <v>10</v>
      </c>
      <c r="BMU28" s="124">
        <v>10</v>
      </c>
      <c r="BMV28" s="124">
        <v>10</v>
      </c>
      <c r="BMW28" s="124">
        <v>10</v>
      </c>
      <c r="BMX28" s="124">
        <v>10</v>
      </c>
      <c r="BMY28" s="124">
        <v>10</v>
      </c>
      <c r="BMZ28" s="124">
        <v>10</v>
      </c>
      <c r="BNA28" s="124">
        <v>10</v>
      </c>
      <c r="BNB28" s="124">
        <v>10</v>
      </c>
      <c r="BNC28" s="124">
        <v>10</v>
      </c>
      <c r="BND28" s="124">
        <v>10</v>
      </c>
      <c r="BNE28" s="124">
        <v>10</v>
      </c>
      <c r="BNF28" s="124">
        <v>10</v>
      </c>
      <c r="BNG28" s="124">
        <v>10</v>
      </c>
      <c r="BNH28" s="124">
        <v>10</v>
      </c>
      <c r="BNI28" s="124">
        <v>10</v>
      </c>
      <c r="BNJ28" s="124">
        <v>10</v>
      </c>
      <c r="BNK28" s="124">
        <v>10</v>
      </c>
      <c r="BNL28" s="124">
        <v>10</v>
      </c>
      <c r="BNM28" s="124">
        <v>10</v>
      </c>
      <c r="BNN28" s="124">
        <v>10</v>
      </c>
      <c r="BNO28" s="124">
        <v>10</v>
      </c>
      <c r="BNP28" s="124">
        <v>10</v>
      </c>
      <c r="BNQ28" s="124">
        <v>10</v>
      </c>
      <c r="BNR28" s="124">
        <v>10</v>
      </c>
      <c r="BNS28" s="124">
        <v>10</v>
      </c>
      <c r="BNT28" s="124">
        <v>10</v>
      </c>
      <c r="BNU28" s="124">
        <v>10</v>
      </c>
      <c r="BNV28" s="124">
        <v>10</v>
      </c>
      <c r="BNW28" s="124">
        <v>10</v>
      </c>
      <c r="BNX28" s="124">
        <v>10</v>
      </c>
      <c r="BNY28" s="124">
        <v>10</v>
      </c>
      <c r="BNZ28" s="124">
        <v>10</v>
      </c>
      <c r="BOA28" s="124">
        <v>10</v>
      </c>
      <c r="BOB28" s="124">
        <v>10</v>
      </c>
      <c r="BOC28" s="124">
        <v>10</v>
      </c>
      <c r="BOD28" s="124">
        <v>10</v>
      </c>
      <c r="BOE28" s="124">
        <v>10</v>
      </c>
      <c r="BOF28" s="124">
        <v>10</v>
      </c>
      <c r="BOG28" s="124">
        <v>10</v>
      </c>
      <c r="BOH28" s="124">
        <v>10</v>
      </c>
      <c r="BOI28" s="124">
        <v>10</v>
      </c>
      <c r="BOJ28" s="124">
        <v>10</v>
      </c>
      <c r="BOK28" s="124">
        <v>10</v>
      </c>
      <c r="BOL28" s="124">
        <v>10</v>
      </c>
      <c r="BOM28" s="124">
        <v>10</v>
      </c>
      <c r="BON28" s="124">
        <v>10</v>
      </c>
      <c r="BOO28" s="124">
        <v>10</v>
      </c>
      <c r="BOP28" s="124">
        <v>10</v>
      </c>
      <c r="BOQ28" s="124">
        <v>10</v>
      </c>
      <c r="BOR28" s="124">
        <v>10</v>
      </c>
      <c r="BOS28" s="124">
        <v>10</v>
      </c>
      <c r="BOT28" s="124">
        <v>10</v>
      </c>
      <c r="BOU28" s="124">
        <v>10</v>
      </c>
      <c r="BOV28" s="124">
        <v>10</v>
      </c>
      <c r="BOW28" s="124">
        <v>10</v>
      </c>
      <c r="BOX28" s="124">
        <v>10</v>
      </c>
      <c r="BOY28" s="124">
        <v>10</v>
      </c>
      <c r="BOZ28" s="124">
        <v>10</v>
      </c>
      <c r="BPA28" s="124">
        <v>10</v>
      </c>
      <c r="BPB28" s="124">
        <v>10</v>
      </c>
      <c r="BPC28" s="124">
        <v>10</v>
      </c>
      <c r="BPD28" s="124">
        <v>10</v>
      </c>
      <c r="BPE28" s="124">
        <v>10</v>
      </c>
      <c r="BPF28" s="124">
        <v>10</v>
      </c>
      <c r="BPG28" s="124">
        <v>10</v>
      </c>
      <c r="BPH28" s="124">
        <v>10</v>
      </c>
      <c r="BPI28" s="124">
        <v>10</v>
      </c>
      <c r="BPJ28" s="124">
        <v>10</v>
      </c>
      <c r="BPK28" s="124">
        <v>10</v>
      </c>
      <c r="BPL28" s="124">
        <v>10</v>
      </c>
      <c r="BPM28" s="124">
        <v>10</v>
      </c>
      <c r="BPN28" s="124">
        <v>10</v>
      </c>
      <c r="BPO28" s="124">
        <v>10</v>
      </c>
      <c r="BPP28" s="124">
        <v>10</v>
      </c>
      <c r="BPQ28" s="124">
        <v>10</v>
      </c>
      <c r="BPR28" s="124">
        <v>10</v>
      </c>
      <c r="BPS28" s="124">
        <v>10</v>
      </c>
      <c r="BPT28" s="124">
        <v>10</v>
      </c>
      <c r="BPU28" s="124">
        <v>10</v>
      </c>
      <c r="BPV28" s="124">
        <v>10</v>
      </c>
      <c r="BPW28" s="124">
        <v>10</v>
      </c>
      <c r="BPX28" s="124">
        <v>10</v>
      </c>
      <c r="BPY28" s="124">
        <v>10</v>
      </c>
      <c r="BPZ28" s="124">
        <v>10</v>
      </c>
      <c r="BQA28" s="124">
        <v>10</v>
      </c>
      <c r="BQB28" s="124">
        <v>10</v>
      </c>
      <c r="BQC28" s="124">
        <v>10</v>
      </c>
      <c r="BQD28" s="124">
        <v>10</v>
      </c>
      <c r="BQE28" s="124">
        <v>10</v>
      </c>
      <c r="BQF28" s="124">
        <v>10</v>
      </c>
      <c r="BQG28" s="124">
        <v>10</v>
      </c>
      <c r="BQH28" s="124">
        <v>10</v>
      </c>
      <c r="BQI28" s="124">
        <v>10</v>
      </c>
      <c r="BQJ28" s="124">
        <v>10</v>
      </c>
      <c r="BQK28" s="124">
        <v>10</v>
      </c>
      <c r="BQL28" s="124">
        <v>10</v>
      </c>
      <c r="BQM28" s="124">
        <v>10</v>
      </c>
      <c r="BQN28" s="124">
        <v>10</v>
      </c>
      <c r="BQO28" s="124">
        <v>10</v>
      </c>
      <c r="BQP28" s="124">
        <v>10</v>
      </c>
      <c r="BQQ28" s="124">
        <v>10</v>
      </c>
      <c r="BQR28" s="124">
        <v>10</v>
      </c>
      <c r="BQS28" s="124">
        <v>10</v>
      </c>
      <c r="BQT28" s="124">
        <v>10</v>
      </c>
      <c r="BQU28" s="124">
        <v>10</v>
      </c>
      <c r="BQV28" s="124">
        <v>10</v>
      </c>
      <c r="BQW28" s="124">
        <v>10</v>
      </c>
      <c r="BQX28" s="124">
        <v>10</v>
      </c>
      <c r="BQY28" s="124">
        <v>10</v>
      </c>
      <c r="BQZ28" s="124">
        <v>10</v>
      </c>
      <c r="BRA28" s="124">
        <v>10</v>
      </c>
      <c r="BRB28" s="124">
        <v>10</v>
      </c>
      <c r="BRC28" s="124">
        <v>10</v>
      </c>
      <c r="BRD28" s="124">
        <v>10</v>
      </c>
      <c r="BRE28" s="124">
        <v>10</v>
      </c>
      <c r="BRF28" s="124">
        <v>10</v>
      </c>
      <c r="BRG28" s="124">
        <v>10</v>
      </c>
      <c r="BRH28" s="124">
        <v>10</v>
      </c>
      <c r="BRI28" s="124">
        <v>10</v>
      </c>
      <c r="BRJ28" s="124">
        <v>10</v>
      </c>
      <c r="BRK28" s="124">
        <v>10</v>
      </c>
      <c r="BRL28" s="124">
        <v>10</v>
      </c>
      <c r="BRM28" s="124">
        <v>10</v>
      </c>
      <c r="BRN28" s="124">
        <v>10</v>
      </c>
      <c r="BRO28" s="124">
        <v>10</v>
      </c>
      <c r="BRP28" s="124">
        <v>10</v>
      </c>
      <c r="BRQ28" s="124">
        <v>10</v>
      </c>
      <c r="BRR28" s="124">
        <v>10</v>
      </c>
      <c r="BRS28" s="124">
        <v>10</v>
      </c>
      <c r="BRT28" s="124">
        <v>10</v>
      </c>
      <c r="BRU28" s="124">
        <v>10</v>
      </c>
      <c r="BRV28" s="124">
        <v>10</v>
      </c>
      <c r="BRW28" s="124">
        <v>10</v>
      </c>
      <c r="BRX28" s="124">
        <v>10</v>
      </c>
      <c r="BRY28" s="124">
        <v>10</v>
      </c>
      <c r="BRZ28" s="124">
        <v>10</v>
      </c>
      <c r="BSA28" s="124">
        <v>10</v>
      </c>
      <c r="BSB28" s="124">
        <v>10</v>
      </c>
      <c r="BSC28" s="124">
        <v>10</v>
      </c>
      <c r="BSD28" s="124">
        <v>10</v>
      </c>
      <c r="BSE28" s="124">
        <v>10</v>
      </c>
      <c r="BSF28" s="124">
        <v>10</v>
      </c>
      <c r="BSG28" s="124">
        <v>10</v>
      </c>
      <c r="BSH28" s="124">
        <v>10</v>
      </c>
      <c r="BSI28" s="124">
        <v>10</v>
      </c>
      <c r="BSJ28" s="124">
        <v>10</v>
      </c>
      <c r="BSK28" s="124">
        <v>10</v>
      </c>
      <c r="BSL28" s="124">
        <v>10</v>
      </c>
      <c r="BSM28" s="124">
        <v>10</v>
      </c>
      <c r="BSN28" s="124">
        <v>10</v>
      </c>
      <c r="BSO28" s="124">
        <v>10</v>
      </c>
      <c r="BSP28" s="124">
        <v>10</v>
      </c>
      <c r="BSQ28" s="124">
        <v>10</v>
      </c>
      <c r="BSR28" s="124">
        <v>10</v>
      </c>
      <c r="BSS28" s="124">
        <v>10</v>
      </c>
      <c r="BST28" s="124">
        <v>10</v>
      </c>
      <c r="BSU28" s="124">
        <v>10</v>
      </c>
      <c r="BSV28" s="124">
        <v>10</v>
      </c>
      <c r="BSW28" s="124">
        <v>10</v>
      </c>
      <c r="BSX28" s="124">
        <v>10</v>
      </c>
      <c r="BSY28" s="124">
        <v>10</v>
      </c>
      <c r="BSZ28" s="124">
        <v>10</v>
      </c>
      <c r="BTA28" s="124">
        <v>10</v>
      </c>
      <c r="BTB28" s="124">
        <v>10</v>
      </c>
      <c r="BTC28" s="124">
        <v>10</v>
      </c>
      <c r="BTD28" s="124">
        <v>10</v>
      </c>
      <c r="BTE28" s="124">
        <v>10</v>
      </c>
      <c r="BTF28" s="124">
        <v>10</v>
      </c>
      <c r="BTG28" s="124">
        <v>10</v>
      </c>
      <c r="BTH28" s="124">
        <v>10</v>
      </c>
      <c r="BTI28" s="124">
        <v>10</v>
      </c>
      <c r="BTJ28" s="124">
        <v>10</v>
      </c>
      <c r="BTK28" s="124">
        <v>10</v>
      </c>
      <c r="BTL28" s="124">
        <v>10</v>
      </c>
      <c r="BTM28" s="124">
        <v>10</v>
      </c>
      <c r="BTN28" s="124">
        <v>10</v>
      </c>
      <c r="BTO28" s="124">
        <v>10</v>
      </c>
      <c r="BTP28" s="124">
        <v>10</v>
      </c>
      <c r="BTQ28" s="124">
        <v>10</v>
      </c>
      <c r="BTR28" s="124">
        <v>10</v>
      </c>
      <c r="BTS28" s="124">
        <v>10</v>
      </c>
      <c r="BTT28" s="124">
        <v>10</v>
      </c>
      <c r="BTU28" s="124">
        <v>10</v>
      </c>
      <c r="BTV28" s="124">
        <v>10</v>
      </c>
      <c r="BTW28" s="124">
        <v>10</v>
      </c>
      <c r="BTX28" s="124">
        <v>10</v>
      </c>
      <c r="BTY28" s="124">
        <v>10</v>
      </c>
      <c r="BTZ28" s="124">
        <v>10</v>
      </c>
      <c r="BUA28" s="124">
        <v>10</v>
      </c>
      <c r="BUB28" s="124">
        <v>10</v>
      </c>
      <c r="BUC28" s="124">
        <v>10</v>
      </c>
      <c r="BUD28" s="124">
        <v>10</v>
      </c>
      <c r="BUE28" s="124">
        <v>10</v>
      </c>
      <c r="BUF28" s="124">
        <v>10</v>
      </c>
      <c r="BUG28" s="124">
        <v>10</v>
      </c>
      <c r="BUH28" s="124">
        <v>10</v>
      </c>
      <c r="BUI28" s="124">
        <v>10</v>
      </c>
      <c r="BUJ28" s="124">
        <v>10</v>
      </c>
      <c r="BUK28" s="124">
        <v>10</v>
      </c>
      <c r="BUL28" s="124">
        <v>10</v>
      </c>
      <c r="BUM28" s="124">
        <v>10</v>
      </c>
      <c r="BUN28" s="124">
        <v>10</v>
      </c>
      <c r="BUO28" s="124">
        <v>10</v>
      </c>
      <c r="BUP28" s="124">
        <v>10</v>
      </c>
      <c r="BUQ28" s="124">
        <v>10</v>
      </c>
      <c r="BUR28" s="124">
        <v>10</v>
      </c>
      <c r="BUS28" s="124">
        <v>10</v>
      </c>
      <c r="BUT28" s="124">
        <v>10</v>
      </c>
      <c r="BUU28" s="124">
        <v>10</v>
      </c>
      <c r="BUV28" s="124">
        <v>10</v>
      </c>
      <c r="BUW28" s="124">
        <v>10</v>
      </c>
      <c r="BUX28" s="124">
        <v>10</v>
      </c>
      <c r="BUY28" s="124">
        <v>10</v>
      </c>
      <c r="BUZ28" s="124">
        <v>10</v>
      </c>
      <c r="BVA28" s="124">
        <v>10</v>
      </c>
      <c r="BVB28" s="124">
        <v>10</v>
      </c>
      <c r="BVC28" s="124">
        <v>10</v>
      </c>
      <c r="BVD28" s="124">
        <v>10</v>
      </c>
      <c r="BVE28" s="124">
        <v>10</v>
      </c>
      <c r="BVF28" s="124">
        <v>10</v>
      </c>
      <c r="BVG28" s="124">
        <v>10</v>
      </c>
      <c r="BVH28" s="124">
        <v>10</v>
      </c>
      <c r="BVI28" s="124">
        <v>10</v>
      </c>
      <c r="BVJ28" s="124">
        <v>10</v>
      </c>
      <c r="BVK28" s="124">
        <v>10</v>
      </c>
      <c r="BVL28" s="124">
        <v>10</v>
      </c>
      <c r="BVM28" s="124">
        <v>10</v>
      </c>
      <c r="BVN28" s="124">
        <v>10</v>
      </c>
      <c r="BVO28" s="124">
        <v>10</v>
      </c>
      <c r="BVP28" s="124">
        <v>10</v>
      </c>
      <c r="BVQ28" s="124">
        <v>10</v>
      </c>
      <c r="BVR28" s="124">
        <v>10</v>
      </c>
      <c r="BVS28" s="124">
        <v>10</v>
      </c>
      <c r="BVT28" s="124">
        <v>10</v>
      </c>
      <c r="BVU28" s="124">
        <v>10</v>
      </c>
      <c r="BVV28" s="124">
        <v>10</v>
      </c>
      <c r="BVW28" s="124">
        <v>10</v>
      </c>
      <c r="BVX28" s="124">
        <v>10</v>
      </c>
      <c r="BVY28" s="124">
        <v>10</v>
      </c>
      <c r="BVZ28" s="124">
        <v>10</v>
      </c>
      <c r="BWA28" s="124">
        <v>10</v>
      </c>
      <c r="BWB28" s="124">
        <v>10</v>
      </c>
      <c r="BWC28" s="124">
        <v>10</v>
      </c>
      <c r="BWD28" s="124">
        <v>10</v>
      </c>
      <c r="BWE28" s="124">
        <v>10</v>
      </c>
      <c r="BWF28" s="124">
        <v>10</v>
      </c>
      <c r="BWG28" s="124">
        <v>10</v>
      </c>
      <c r="BWH28" s="124">
        <v>10</v>
      </c>
      <c r="BWI28" s="124">
        <v>10</v>
      </c>
      <c r="BWJ28" s="124">
        <v>10</v>
      </c>
      <c r="BWK28" s="124">
        <v>10</v>
      </c>
      <c r="BWL28" s="124">
        <v>10</v>
      </c>
      <c r="BWM28" s="124">
        <v>10</v>
      </c>
      <c r="BWN28" s="124">
        <v>10</v>
      </c>
      <c r="BWO28" s="124">
        <v>10</v>
      </c>
      <c r="BWP28" s="124">
        <v>10</v>
      </c>
      <c r="BWQ28" s="124">
        <v>10</v>
      </c>
      <c r="BWR28" s="124">
        <v>10</v>
      </c>
      <c r="BWS28" s="124">
        <v>10</v>
      </c>
      <c r="BWT28" s="124">
        <v>10</v>
      </c>
      <c r="BWU28" s="124">
        <v>10</v>
      </c>
      <c r="BWV28" s="124">
        <v>10</v>
      </c>
      <c r="BWW28" s="124">
        <v>10</v>
      </c>
      <c r="BWX28" s="124">
        <v>10</v>
      </c>
      <c r="BWY28" s="124">
        <v>10</v>
      </c>
      <c r="BWZ28" s="124">
        <v>10</v>
      </c>
      <c r="BXA28" s="124">
        <v>10</v>
      </c>
      <c r="BXB28" s="124">
        <v>10</v>
      </c>
      <c r="BXC28" s="124">
        <v>10</v>
      </c>
      <c r="BXD28" s="124">
        <v>10</v>
      </c>
      <c r="BXE28" s="124">
        <v>10</v>
      </c>
      <c r="BXF28" s="124">
        <v>10</v>
      </c>
      <c r="BXG28" s="124">
        <v>10</v>
      </c>
      <c r="BXH28" s="124">
        <v>10</v>
      </c>
      <c r="BXI28" s="124">
        <v>10</v>
      </c>
      <c r="BXJ28" s="124">
        <v>10</v>
      </c>
      <c r="BXK28" s="124">
        <v>10</v>
      </c>
      <c r="BXL28" s="124">
        <v>10</v>
      </c>
      <c r="BXM28" s="124">
        <v>10</v>
      </c>
      <c r="BXN28" s="124">
        <v>10</v>
      </c>
      <c r="BXO28" s="124">
        <v>10</v>
      </c>
      <c r="BXP28" s="124">
        <v>10</v>
      </c>
      <c r="BXQ28" s="124">
        <v>10</v>
      </c>
      <c r="BXR28" s="124">
        <v>10</v>
      </c>
      <c r="BXS28" s="124">
        <v>10</v>
      </c>
      <c r="BXT28" s="124">
        <v>10</v>
      </c>
      <c r="BXU28" s="124">
        <v>10</v>
      </c>
      <c r="BXV28" s="124">
        <v>10</v>
      </c>
      <c r="BXW28" s="124">
        <v>10</v>
      </c>
      <c r="BXX28" s="124">
        <v>10</v>
      </c>
      <c r="BXY28" s="124">
        <v>10</v>
      </c>
      <c r="BXZ28" s="124">
        <v>10</v>
      </c>
      <c r="BYA28" s="124">
        <v>10</v>
      </c>
      <c r="BYB28" s="124">
        <v>10</v>
      </c>
      <c r="BYC28" s="124">
        <v>10</v>
      </c>
      <c r="BYD28" s="124">
        <v>10</v>
      </c>
      <c r="BYE28" s="124">
        <v>10</v>
      </c>
      <c r="BYF28" s="124">
        <v>10</v>
      </c>
      <c r="BYG28" s="124">
        <v>10</v>
      </c>
      <c r="BYH28" s="124">
        <v>10</v>
      </c>
      <c r="BYI28" s="124">
        <v>10</v>
      </c>
      <c r="BYJ28" s="124">
        <v>10</v>
      </c>
      <c r="BYK28" s="124">
        <v>10</v>
      </c>
      <c r="BYL28" s="124">
        <v>10</v>
      </c>
      <c r="BYM28" s="124">
        <v>10</v>
      </c>
      <c r="BYN28" s="124">
        <v>10</v>
      </c>
      <c r="BYO28" s="124">
        <v>10</v>
      </c>
      <c r="BYP28" s="124">
        <v>10</v>
      </c>
      <c r="BYQ28" s="124">
        <v>10</v>
      </c>
      <c r="BYR28" s="124">
        <v>10</v>
      </c>
      <c r="BYS28" s="124">
        <v>10</v>
      </c>
      <c r="BYT28" s="124">
        <v>10</v>
      </c>
      <c r="BYU28" s="124">
        <v>10</v>
      </c>
      <c r="BYV28" s="124">
        <v>10</v>
      </c>
      <c r="BYW28" s="124">
        <v>10</v>
      </c>
      <c r="BYX28" s="124">
        <v>10</v>
      </c>
      <c r="BYY28" s="124">
        <v>10</v>
      </c>
      <c r="BYZ28" s="124">
        <v>10</v>
      </c>
      <c r="BZA28" s="124">
        <v>10</v>
      </c>
      <c r="BZB28" s="124">
        <v>10</v>
      </c>
      <c r="BZC28" s="124">
        <v>10</v>
      </c>
      <c r="BZD28" s="124">
        <v>10</v>
      </c>
      <c r="BZE28" s="124">
        <v>10</v>
      </c>
      <c r="BZF28" s="124">
        <v>10</v>
      </c>
      <c r="BZG28" s="124">
        <v>10</v>
      </c>
      <c r="BZH28" s="124">
        <v>10</v>
      </c>
      <c r="BZI28" s="124">
        <v>10</v>
      </c>
      <c r="BZJ28" s="124">
        <v>10</v>
      </c>
      <c r="BZK28" s="124">
        <v>10</v>
      </c>
      <c r="BZL28" s="124">
        <v>10</v>
      </c>
      <c r="BZM28" s="124">
        <v>10</v>
      </c>
      <c r="BZN28" s="124">
        <v>10</v>
      </c>
      <c r="BZO28" s="124">
        <v>10</v>
      </c>
      <c r="BZP28" s="124">
        <v>10</v>
      </c>
      <c r="BZQ28" s="124">
        <v>10</v>
      </c>
      <c r="BZR28" s="124">
        <v>10</v>
      </c>
      <c r="BZS28" s="124">
        <v>10</v>
      </c>
      <c r="BZT28" s="124">
        <v>10</v>
      </c>
      <c r="BZU28" s="124">
        <v>10</v>
      </c>
      <c r="BZV28" s="124">
        <v>10</v>
      </c>
      <c r="BZW28" s="124">
        <v>10</v>
      </c>
      <c r="BZX28" s="124">
        <v>10</v>
      </c>
      <c r="BZY28" s="124">
        <v>10</v>
      </c>
      <c r="BZZ28" s="124">
        <v>10</v>
      </c>
      <c r="CAA28" s="124">
        <v>10</v>
      </c>
      <c r="CAB28" s="124">
        <v>10</v>
      </c>
      <c r="CAC28" s="124">
        <v>10</v>
      </c>
      <c r="CAD28" s="124">
        <v>10</v>
      </c>
      <c r="CAE28" s="124">
        <v>10</v>
      </c>
      <c r="CAF28" s="124">
        <v>10</v>
      </c>
      <c r="CAG28" s="124">
        <v>10</v>
      </c>
      <c r="CAH28" s="124">
        <v>10</v>
      </c>
      <c r="CAI28" s="124">
        <v>10</v>
      </c>
      <c r="CAJ28" s="124">
        <v>10</v>
      </c>
      <c r="CAK28" s="124">
        <v>10</v>
      </c>
      <c r="CAL28" s="124">
        <v>10</v>
      </c>
      <c r="CAM28" s="124">
        <v>10</v>
      </c>
      <c r="CAN28" s="124">
        <v>10</v>
      </c>
      <c r="CAO28" s="124">
        <v>10</v>
      </c>
      <c r="CAP28" s="124">
        <v>10</v>
      </c>
      <c r="CAQ28" s="124">
        <v>10</v>
      </c>
      <c r="CAR28" s="124">
        <v>10</v>
      </c>
      <c r="CAS28" s="124">
        <v>10</v>
      </c>
      <c r="CAT28" s="124">
        <v>10</v>
      </c>
      <c r="CAU28" s="124">
        <v>10</v>
      </c>
      <c r="CAV28" s="124">
        <v>10</v>
      </c>
      <c r="CAW28" s="124">
        <v>10</v>
      </c>
      <c r="CAX28" s="124">
        <v>10</v>
      </c>
      <c r="CAY28" s="124">
        <v>10</v>
      </c>
      <c r="CAZ28" s="124">
        <v>10</v>
      </c>
      <c r="CBA28" s="124">
        <v>10</v>
      </c>
      <c r="CBB28" s="124">
        <v>10</v>
      </c>
      <c r="CBC28" s="124">
        <v>10</v>
      </c>
      <c r="CBD28" s="124">
        <v>10</v>
      </c>
      <c r="CBE28" s="124">
        <v>10</v>
      </c>
      <c r="CBF28" s="124">
        <v>10</v>
      </c>
      <c r="CBG28" s="124">
        <v>10</v>
      </c>
      <c r="CBH28" s="124">
        <v>10</v>
      </c>
      <c r="CBI28" s="124">
        <v>10</v>
      </c>
      <c r="CBJ28" s="124">
        <v>10</v>
      </c>
      <c r="CBK28" s="124">
        <v>10</v>
      </c>
      <c r="CBL28" s="124">
        <v>10</v>
      </c>
      <c r="CBM28" s="124">
        <v>10</v>
      </c>
      <c r="CBN28" s="124">
        <v>10</v>
      </c>
      <c r="CBO28" s="124">
        <v>10</v>
      </c>
      <c r="CBP28" s="124">
        <v>10</v>
      </c>
      <c r="CBQ28" s="124">
        <v>10</v>
      </c>
      <c r="CBR28" s="124">
        <v>10</v>
      </c>
      <c r="CBS28" s="124">
        <v>10</v>
      </c>
      <c r="CBT28" s="124">
        <v>10</v>
      </c>
      <c r="CBU28" s="124">
        <v>10</v>
      </c>
      <c r="CBV28" s="124">
        <v>10</v>
      </c>
      <c r="CBW28" s="124">
        <v>10</v>
      </c>
      <c r="CBX28" s="124">
        <v>10</v>
      </c>
      <c r="CBY28" s="124">
        <v>10</v>
      </c>
      <c r="CBZ28" s="124">
        <v>10</v>
      </c>
      <c r="CCA28" s="124">
        <v>10</v>
      </c>
      <c r="CCB28" s="124">
        <v>10</v>
      </c>
      <c r="CCC28" s="124">
        <v>10</v>
      </c>
      <c r="CCD28" s="124">
        <v>10</v>
      </c>
      <c r="CCE28" s="124">
        <v>10</v>
      </c>
      <c r="CCF28" s="124">
        <v>10</v>
      </c>
      <c r="CCG28" s="124">
        <v>10</v>
      </c>
      <c r="CCH28" s="124">
        <v>10</v>
      </c>
      <c r="CCI28" s="124">
        <v>10</v>
      </c>
      <c r="CCJ28" s="124">
        <v>10</v>
      </c>
      <c r="CCK28" s="124">
        <v>10</v>
      </c>
      <c r="CCL28" s="124">
        <v>10</v>
      </c>
      <c r="CCM28" s="124">
        <v>10</v>
      </c>
      <c r="CCN28" s="124">
        <v>10</v>
      </c>
      <c r="CCO28" s="124">
        <v>10</v>
      </c>
      <c r="CCP28" s="124">
        <v>10</v>
      </c>
      <c r="CCQ28" s="124">
        <v>10</v>
      </c>
      <c r="CCR28" s="124">
        <v>10</v>
      </c>
      <c r="CCS28" s="124">
        <v>10</v>
      </c>
      <c r="CCT28" s="124">
        <v>10</v>
      </c>
      <c r="CCU28" s="124">
        <v>10</v>
      </c>
      <c r="CCV28" s="124">
        <v>10</v>
      </c>
      <c r="CCW28" s="124">
        <v>10</v>
      </c>
      <c r="CCX28" s="124">
        <v>10</v>
      </c>
      <c r="CCY28" s="124">
        <v>10</v>
      </c>
      <c r="CCZ28" s="124">
        <v>10</v>
      </c>
      <c r="CDA28" s="124">
        <v>10</v>
      </c>
      <c r="CDB28" s="124">
        <v>10</v>
      </c>
      <c r="CDC28" s="124">
        <v>10</v>
      </c>
      <c r="CDD28" s="124">
        <v>10</v>
      </c>
      <c r="CDE28" s="124">
        <v>10</v>
      </c>
      <c r="CDF28" s="124">
        <v>10</v>
      </c>
      <c r="CDG28" s="124">
        <v>10</v>
      </c>
      <c r="CDH28" s="124">
        <v>10</v>
      </c>
      <c r="CDI28" s="124">
        <v>10</v>
      </c>
      <c r="CDJ28" s="124">
        <v>10</v>
      </c>
      <c r="CDK28" s="124">
        <v>10</v>
      </c>
      <c r="CDL28" s="124">
        <v>10</v>
      </c>
      <c r="CDM28" s="124">
        <v>10</v>
      </c>
      <c r="CDN28" s="124">
        <v>10</v>
      </c>
      <c r="CDO28" s="124">
        <v>10</v>
      </c>
      <c r="CDP28" s="124">
        <v>10</v>
      </c>
      <c r="CDQ28" s="124">
        <v>10</v>
      </c>
      <c r="CDR28" s="124">
        <v>10</v>
      </c>
      <c r="CDS28" s="124">
        <v>10</v>
      </c>
      <c r="CDT28" s="124">
        <v>10</v>
      </c>
      <c r="CDU28" s="124">
        <v>10</v>
      </c>
      <c r="CDV28" s="124">
        <v>10</v>
      </c>
      <c r="CDW28" s="124">
        <v>10</v>
      </c>
      <c r="CDX28" s="124">
        <v>10</v>
      </c>
      <c r="CDY28" s="124">
        <v>10</v>
      </c>
      <c r="CDZ28" s="124">
        <v>10</v>
      </c>
      <c r="CEA28" s="124">
        <v>10</v>
      </c>
      <c r="CEB28" s="124">
        <v>10</v>
      </c>
      <c r="CEC28" s="124">
        <v>10</v>
      </c>
      <c r="CED28" s="124">
        <v>10</v>
      </c>
      <c r="CEE28" s="124">
        <v>10</v>
      </c>
      <c r="CEF28" s="124">
        <v>10</v>
      </c>
      <c r="CEG28" s="124">
        <v>10</v>
      </c>
      <c r="CEH28" s="124">
        <v>10</v>
      </c>
      <c r="CEI28" s="124">
        <v>10</v>
      </c>
      <c r="CEJ28" s="124">
        <v>10</v>
      </c>
      <c r="CEK28" s="124">
        <v>10</v>
      </c>
      <c r="CEL28" s="124">
        <v>10</v>
      </c>
      <c r="CEM28" s="124">
        <v>10</v>
      </c>
      <c r="CEN28" s="124">
        <v>10</v>
      </c>
      <c r="CEO28" s="124">
        <v>10</v>
      </c>
      <c r="CEP28" s="124">
        <v>10</v>
      </c>
      <c r="CEQ28" s="124">
        <v>10</v>
      </c>
      <c r="CER28" s="124">
        <v>10</v>
      </c>
      <c r="CES28" s="124">
        <v>10</v>
      </c>
      <c r="CET28" s="124">
        <v>10</v>
      </c>
      <c r="CEU28" s="124">
        <v>10</v>
      </c>
      <c r="CEV28" s="124">
        <v>10</v>
      </c>
      <c r="CEW28" s="124">
        <v>10</v>
      </c>
      <c r="CEX28" s="124">
        <v>10</v>
      </c>
      <c r="CEY28" s="124">
        <v>10</v>
      </c>
      <c r="CEZ28" s="124">
        <v>10</v>
      </c>
      <c r="CFA28" s="124">
        <v>10</v>
      </c>
      <c r="CFB28" s="124">
        <v>10</v>
      </c>
      <c r="CFC28" s="124">
        <v>10</v>
      </c>
      <c r="CFD28" s="124">
        <v>10</v>
      </c>
      <c r="CFE28" s="124">
        <v>10</v>
      </c>
      <c r="CFF28" s="124">
        <v>10</v>
      </c>
      <c r="CFG28" s="124">
        <v>10</v>
      </c>
      <c r="CFH28" s="124">
        <v>10</v>
      </c>
      <c r="CFI28" s="124">
        <v>10</v>
      </c>
      <c r="CFJ28" s="124">
        <v>10</v>
      </c>
      <c r="CFK28" s="124">
        <v>10</v>
      </c>
      <c r="CFL28" s="124">
        <v>10</v>
      </c>
      <c r="CFM28" s="124">
        <v>10</v>
      </c>
      <c r="CFN28" s="124">
        <v>10</v>
      </c>
      <c r="CFO28" s="124">
        <v>10</v>
      </c>
      <c r="CFP28" s="124">
        <v>10</v>
      </c>
      <c r="CFQ28" s="124">
        <v>10</v>
      </c>
      <c r="CFR28" s="124">
        <v>10</v>
      </c>
      <c r="CFS28" s="124">
        <v>10</v>
      </c>
      <c r="CFT28" s="124">
        <v>10</v>
      </c>
      <c r="CFU28" s="124">
        <v>10</v>
      </c>
      <c r="CFV28" s="124">
        <v>10</v>
      </c>
      <c r="CFW28" s="124">
        <v>10</v>
      </c>
      <c r="CFX28" s="124">
        <v>10</v>
      </c>
      <c r="CFY28" s="124">
        <v>10</v>
      </c>
      <c r="CFZ28" s="124">
        <v>10</v>
      </c>
      <c r="CGA28" s="124">
        <v>10</v>
      </c>
      <c r="CGB28" s="124">
        <v>10</v>
      </c>
      <c r="CGC28" s="124">
        <v>10</v>
      </c>
      <c r="CGD28" s="124">
        <v>10</v>
      </c>
      <c r="CGE28" s="124">
        <v>10</v>
      </c>
      <c r="CGF28" s="124">
        <v>10</v>
      </c>
      <c r="CGG28" s="124">
        <v>10</v>
      </c>
      <c r="CGH28" s="124">
        <v>10</v>
      </c>
      <c r="CGI28" s="124">
        <v>10</v>
      </c>
      <c r="CGJ28" s="124">
        <v>10</v>
      </c>
      <c r="CGK28" s="124">
        <v>10</v>
      </c>
      <c r="CGL28" s="124">
        <v>10</v>
      </c>
      <c r="CGM28" s="124">
        <v>10</v>
      </c>
      <c r="CGN28" s="124">
        <v>10</v>
      </c>
      <c r="CGO28" s="124">
        <v>10</v>
      </c>
      <c r="CGP28" s="124">
        <v>10</v>
      </c>
      <c r="CGQ28" s="124">
        <v>10</v>
      </c>
      <c r="CGR28" s="124">
        <v>10</v>
      </c>
      <c r="CGS28" s="124">
        <v>10</v>
      </c>
      <c r="CGT28" s="124">
        <v>10</v>
      </c>
      <c r="CGU28" s="124">
        <v>10</v>
      </c>
      <c r="CGV28" s="124">
        <v>10</v>
      </c>
      <c r="CGW28" s="124">
        <v>10</v>
      </c>
      <c r="CGX28" s="124">
        <v>10</v>
      </c>
      <c r="CGY28" s="124">
        <v>10</v>
      </c>
      <c r="CGZ28" s="124">
        <v>10</v>
      </c>
      <c r="CHA28" s="124">
        <v>10</v>
      </c>
      <c r="CHB28" s="124">
        <v>10</v>
      </c>
      <c r="CHC28" s="124">
        <v>10</v>
      </c>
      <c r="CHD28" s="124">
        <v>10</v>
      </c>
      <c r="CHE28" s="124">
        <v>10</v>
      </c>
      <c r="CHF28" s="124">
        <v>10</v>
      </c>
      <c r="CHG28" s="124">
        <v>10</v>
      </c>
      <c r="CHH28" s="124">
        <v>10</v>
      </c>
      <c r="CHI28" s="124">
        <v>10</v>
      </c>
      <c r="CHJ28" s="124">
        <v>10</v>
      </c>
      <c r="CHK28" s="124">
        <v>10</v>
      </c>
      <c r="CHL28" s="124">
        <v>10</v>
      </c>
      <c r="CHM28" s="124">
        <v>10</v>
      </c>
      <c r="CHN28" s="124">
        <v>10</v>
      </c>
      <c r="CHO28" s="124">
        <v>10</v>
      </c>
      <c r="CHP28" s="124">
        <v>10</v>
      </c>
      <c r="CHQ28" s="124">
        <v>10</v>
      </c>
      <c r="CHR28" s="124">
        <v>10</v>
      </c>
      <c r="CHS28" s="124">
        <v>10</v>
      </c>
      <c r="CHT28" s="124">
        <v>10</v>
      </c>
      <c r="CHU28" s="124">
        <v>10</v>
      </c>
      <c r="CHV28" s="124">
        <v>10</v>
      </c>
      <c r="CHW28" s="124">
        <v>10</v>
      </c>
      <c r="CHX28" s="124">
        <v>10</v>
      </c>
      <c r="CHY28" s="124">
        <v>10</v>
      </c>
      <c r="CHZ28" s="124">
        <v>10</v>
      </c>
      <c r="CIA28" s="124">
        <v>10</v>
      </c>
      <c r="CIB28" s="124">
        <v>10</v>
      </c>
      <c r="CIC28" s="124">
        <v>10</v>
      </c>
      <c r="CID28" s="124">
        <v>10</v>
      </c>
      <c r="CIE28" s="124">
        <v>10</v>
      </c>
      <c r="CIF28" s="124">
        <v>10</v>
      </c>
      <c r="CIG28" s="124">
        <v>10</v>
      </c>
      <c r="CIH28" s="124">
        <v>10</v>
      </c>
      <c r="CII28" s="124">
        <v>10</v>
      </c>
      <c r="CIJ28" s="124">
        <v>10</v>
      </c>
      <c r="CIK28" s="124">
        <v>10</v>
      </c>
      <c r="CIL28" s="124">
        <v>10</v>
      </c>
      <c r="CIM28" s="124">
        <v>10</v>
      </c>
      <c r="CIN28" s="124">
        <v>10</v>
      </c>
      <c r="CIO28" s="124">
        <v>10</v>
      </c>
      <c r="CIP28" s="124">
        <v>10</v>
      </c>
      <c r="CIQ28" s="124">
        <v>10</v>
      </c>
      <c r="CIR28" s="124">
        <v>10</v>
      </c>
      <c r="CIS28" s="124">
        <v>10</v>
      </c>
      <c r="CIT28" s="124">
        <v>10</v>
      </c>
      <c r="CIU28" s="124">
        <v>10</v>
      </c>
      <c r="CIV28" s="124">
        <v>10</v>
      </c>
      <c r="CIW28" s="124">
        <v>10</v>
      </c>
      <c r="CIX28" s="124">
        <v>10</v>
      </c>
      <c r="CIY28" s="124">
        <v>10</v>
      </c>
      <c r="CIZ28" s="124">
        <v>10</v>
      </c>
      <c r="CJA28" s="124">
        <v>10</v>
      </c>
      <c r="CJB28" s="124">
        <v>10</v>
      </c>
      <c r="CJC28" s="124">
        <v>10</v>
      </c>
      <c r="CJD28" s="124">
        <v>10</v>
      </c>
      <c r="CJE28" s="124">
        <v>10</v>
      </c>
      <c r="CJF28" s="124">
        <v>10</v>
      </c>
      <c r="CJG28" s="124">
        <v>10</v>
      </c>
      <c r="CJH28" s="124">
        <v>10</v>
      </c>
      <c r="CJI28" s="124">
        <v>10</v>
      </c>
      <c r="CJJ28" s="124">
        <v>10</v>
      </c>
      <c r="CJK28" s="124">
        <v>10</v>
      </c>
      <c r="CJL28" s="124">
        <v>10</v>
      </c>
      <c r="CJM28" s="124">
        <v>10</v>
      </c>
      <c r="CJN28" s="124">
        <v>10</v>
      </c>
      <c r="CJO28" s="124">
        <v>10</v>
      </c>
      <c r="CJP28" s="124">
        <v>10</v>
      </c>
      <c r="CJQ28" s="124">
        <v>10</v>
      </c>
      <c r="CJR28" s="124">
        <v>10</v>
      </c>
      <c r="CJS28" s="124">
        <v>10</v>
      </c>
      <c r="CJT28" s="124">
        <v>10</v>
      </c>
      <c r="CJU28" s="124">
        <v>10</v>
      </c>
      <c r="CJV28" s="124">
        <v>10</v>
      </c>
      <c r="CJW28" s="124">
        <v>10</v>
      </c>
      <c r="CJX28" s="124">
        <v>10</v>
      </c>
      <c r="CJY28" s="124">
        <v>10</v>
      </c>
      <c r="CJZ28" s="124">
        <v>10</v>
      </c>
      <c r="CKA28" s="124">
        <v>10</v>
      </c>
      <c r="CKB28" s="124">
        <v>10</v>
      </c>
      <c r="CKC28" s="124">
        <v>10</v>
      </c>
      <c r="CKD28" s="124">
        <v>10</v>
      </c>
      <c r="CKE28" s="124">
        <v>10</v>
      </c>
      <c r="CKF28" s="124">
        <v>10</v>
      </c>
      <c r="CKG28" s="124">
        <v>10</v>
      </c>
      <c r="CKH28" s="124">
        <v>10</v>
      </c>
      <c r="CKI28" s="124">
        <v>10</v>
      </c>
      <c r="CKJ28" s="124">
        <v>10</v>
      </c>
      <c r="CKK28" s="124">
        <v>10</v>
      </c>
      <c r="CKL28" s="124">
        <v>10</v>
      </c>
      <c r="CKM28" s="124">
        <v>10</v>
      </c>
      <c r="CKN28" s="124">
        <v>10</v>
      </c>
      <c r="CKO28" s="124">
        <v>10</v>
      </c>
      <c r="CKP28" s="124">
        <v>10</v>
      </c>
      <c r="CKQ28" s="124">
        <v>10</v>
      </c>
      <c r="CKR28" s="124">
        <v>10</v>
      </c>
      <c r="CKS28" s="124">
        <v>10</v>
      </c>
      <c r="CKT28" s="124">
        <v>10</v>
      </c>
      <c r="CKU28" s="124">
        <v>10</v>
      </c>
      <c r="CKV28" s="124">
        <v>10</v>
      </c>
      <c r="CKW28" s="124">
        <v>10</v>
      </c>
      <c r="CKX28" s="124">
        <v>10</v>
      </c>
      <c r="CKY28" s="124">
        <v>10</v>
      </c>
      <c r="CKZ28" s="124">
        <v>10</v>
      </c>
      <c r="CLA28" s="124">
        <v>10</v>
      </c>
      <c r="CLB28" s="124">
        <v>10</v>
      </c>
      <c r="CLC28" s="124">
        <v>10</v>
      </c>
      <c r="CLD28" s="124">
        <v>10</v>
      </c>
      <c r="CLE28" s="124">
        <v>10</v>
      </c>
      <c r="CLF28" s="124">
        <v>10</v>
      </c>
      <c r="CLG28" s="124">
        <v>10</v>
      </c>
      <c r="CLH28" s="124">
        <v>10</v>
      </c>
      <c r="CLI28" s="124">
        <v>10</v>
      </c>
      <c r="CLJ28" s="124">
        <v>10</v>
      </c>
      <c r="CLK28" s="124">
        <v>10</v>
      </c>
      <c r="CLL28" s="124">
        <v>10</v>
      </c>
      <c r="CLM28" s="124">
        <v>10</v>
      </c>
      <c r="CLN28" s="124">
        <v>10</v>
      </c>
      <c r="CLO28" s="124">
        <v>10</v>
      </c>
      <c r="CLP28" s="124">
        <v>10</v>
      </c>
      <c r="CLQ28" s="124">
        <v>10</v>
      </c>
      <c r="CLR28" s="124">
        <v>10</v>
      </c>
      <c r="CLS28" s="124">
        <v>10</v>
      </c>
      <c r="CLT28" s="124">
        <v>10</v>
      </c>
      <c r="CLU28" s="124">
        <v>10</v>
      </c>
      <c r="CLV28" s="124">
        <v>10</v>
      </c>
      <c r="CLW28" s="124">
        <v>10</v>
      </c>
      <c r="CLX28" s="124">
        <v>10</v>
      </c>
      <c r="CLY28" s="124">
        <v>10</v>
      </c>
      <c r="CLZ28" s="124">
        <v>10</v>
      </c>
      <c r="CMA28" s="124">
        <v>10</v>
      </c>
      <c r="CMB28" s="124">
        <v>10</v>
      </c>
      <c r="CMC28" s="124">
        <v>10</v>
      </c>
      <c r="CMD28" s="124">
        <v>10</v>
      </c>
      <c r="CME28" s="124">
        <v>10</v>
      </c>
      <c r="CMF28" s="124">
        <v>10</v>
      </c>
      <c r="CMG28" s="124">
        <v>10</v>
      </c>
      <c r="CMH28" s="124">
        <v>10</v>
      </c>
      <c r="CMI28" s="124">
        <v>10</v>
      </c>
      <c r="CMJ28" s="124">
        <v>10</v>
      </c>
      <c r="CMK28" s="124">
        <v>10</v>
      </c>
      <c r="CML28" s="124">
        <v>10</v>
      </c>
      <c r="CMM28" s="124">
        <v>10</v>
      </c>
      <c r="CMN28" s="124">
        <v>10</v>
      </c>
      <c r="CMO28" s="124">
        <v>10</v>
      </c>
      <c r="CMP28" s="124">
        <v>10</v>
      </c>
      <c r="CMQ28" s="124">
        <v>10</v>
      </c>
      <c r="CMR28" s="124">
        <v>10</v>
      </c>
      <c r="CMS28" s="124">
        <v>10</v>
      </c>
      <c r="CMT28" s="124">
        <v>10</v>
      </c>
      <c r="CMU28" s="124">
        <v>10</v>
      </c>
      <c r="CMV28" s="124">
        <v>10</v>
      </c>
      <c r="CMW28" s="124">
        <v>10</v>
      </c>
      <c r="CMX28" s="124">
        <v>10</v>
      </c>
      <c r="CMY28" s="124">
        <v>10</v>
      </c>
      <c r="CMZ28" s="124">
        <v>10</v>
      </c>
      <c r="CNA28" s="124">
        <v>10</v>
      </c>
      <c r="CNB28" s="124">
        <v>10</v>
      </c>
      <c r="CNC28" s="124">
        <v>10</v>
      </c>
      <c r="CND28" s="124">
        <v>10</v>
      </c>
      <c r="CNE28" s="124">
        <v>10</v>
      </c>
      <c r="CNF28" s="124">
        <v>10</v>
      </c>
      <c r="CNG28" s="124">
        <v>10</v>
      </c>
      <c r="CNH28" s="124">
        <v>10</v>
      </c>
      <c r="CNI28" s="124">
        <v>10</v>
      </c>
      <c r="CNJ28" s="124">
        <v>10</v>
      </c>
      <c r="CNK28" s="124">
        <v>10</v>
      </c>
      <c r="CNL28" s="124">
        <v>10</v>
      </c>
      <c r="CNM28" s="124">
        <v>10</v>
      </c>
      <c r="CNN28" s="124">
        <v>10</v>
      </c>
      <c r="CNO28" s="124">
        <v>10</v>
      </c>
      <c r="CNP28" s="124">
        <v>10</v>
      </c>
      <c r="CNQ28" s="124">
        <v>10</v>
      </c>
      <c r="CNR28" s="124">
        <v>10</v>
      </c>
      <c r="CNS28" s="124">
        <v>10</v>
      </c>
      <c r="CNT28" s="124">
        <v>10</v>
      </c>
      <c r="CNU28" s="124">
        <v>10</v>
      </c>
      <c r="CNV28" s="124">
        <v>10</v>
      </c>
      <c r="CNW28" s="124">
        <v>10</v>
      </c>
      <c r="CNX28" s="124">
        <v>10</v>
      </c>
      <c r="CNY28" s="124">
        <v>10</v>
      </c>
      <c r="CNZ28" s="124">
        <v>10</v>
      </c>
      <c r="COA28" s="124">
        <v>10</v>
      </c>
      <c r="COB28" s="124">
        <v>10</v>
      </c>
      <c r="COC28" s="124">
        <v>10</v>
      </c>
      <c r="COD28" s="124">
        <v>10</v>
      </c>
      <c r="COE28" s="124">
        <v>10</v>
      </c>
      <c r="COF28" s="124">
        <v>10</v>
      </c>
      <c r="COG28" s="124">
        <v>10</v>
      </c>
      <c r="COH28" s="124">
        <v>10</v>
      </c>
      <c r="COI28" s="124">
        <v>10</v>
      </c>
      <c r="COJ28" s="124">
        <v>10</v>
      </c>
      <c r="COK28" s="124">
        <v>10</v>
      </c>
      <c r="COL28" s="124">
        <v>10</v>
      </c>
      <c r="COM28" s="124">
        <v>10</v>
      </c>
      <c r="CON28" s="124">
        <v>10</v>
      </c>
      <c r="COO28" s="124">
        <v>10</v>
      </c>
      <c r="COP28" s="124">
        <v>10</v>
      </c>
      <c r="COQ28" s="124">
        <v>10</v>
      </c>
      <c r="COR28" s="124">
        <v>10</v>
      </c>
      <c r="COS28" s="124">
        <v>10</v>
      </c>
      <c r="COT28" s="124">
        <v>10</v>
      </c>
      <c r="COU28" s="124">
        <v>10</v>
      </c>
      <c r="COV28" s="124">
        <v>10</v>
      </c>
      <c r="COW28" s="124">
        <v>10</v>
      </c>
      <c r="COX28" s="124">
        <v>10</v>
      </c>
      <c r="COY28" s="124">
        <v>10</v>
      </c>
      <c r="COZ28" s="124">
        <v>10</v>
      </c>
      <c r="CPA28" s="124">
        <v>10</v>
      </c>
      <c r="CPB28" s="124">
        <v>10</v>
      </c>
      <c r="CPC28" s="124">
        <v>10</v>
      </c>
      <c r="CPD28" s="124">
        <v>10</v>
      </c>
      <c r="CPE28" s="124">
        <v>10</v>
      </c>
      <c r="CPF28" s="124">
        <v>10</v>
      </c>
      <c r="CPG28" s="124">
        <v>10</v>
      </c>
      <c r="CPH28" s="124">
        <v>10</v>
      </c>
      <c r="CPI28" s="124">
        <v>10</v>
      </c>
      <c r="CPJ28" s="124">
        <v>10</v>
      </c>
      <c r="CPK28" s="124">
        <v>10</v>
      </c>
      <c r="CPL28" s="124">
        <v>10</v>
      </c>
      <c r="CPM28" s="124">
        <v>10</v>
      </c>
      <c r="CPN28" s="124">
        <v>10</v>
      </c>
      <c r="CPO28" s="124">
        <v>10</v>
      </c>
      <c r="CPP28" s="124">
        <v>10</v>
      </c>
      <c r="CPQ28" s="124">
        <v>10</v>
      </c>
      <c r="CPR28" s="124">
        <v>10</v>
      </c>
      <c r="CPS28" s="124">
        <v>10</v>
      </c>
      <c r="CPT28" s="124">
        <v>10</v>
      </c>
      <c r="CPU28" s="124">
        <v>10</v>
      </c>
      <c r="CPV28" s="124">
        <v>10</v>
      </c>
      <c r="CPW28" s="124">
        <v>10</v>
      </c>
      <c r="CPX28" s="124">
        <v>10</v>
      </c>
      <c r="CPY28" s="124">
        <v>10</v>
      </c>
      <c r="CPZ28" s="124">
        <v>10</v>
      </c>
      <c r="CQA28" s="124">
        <v>10</v>
      </c>
      <c r="CQB28" s="124">
        <v>10</v>
      </c>
      <c r="CQC28" s="124">
        <v>10</v>
      </c>
      <c r="CQD28" s="124">
        <v>10</v>
      </c>
      <c r="CQE28" s="124">
        <v>10</v>
      </c>
      <c r="CQF28" s="124">
        <v>10</v>
      </c>
      <c r="CQG28" s="124">
        <v>10</v>
      </c>
      <c r="CQH28" s="124">
        <v>10</v>
      </c>
      <c r="CQI28" s="124">
        <v>10</v>
      </c>
      <c r="CQJ28" s="124">
        <v>10</v>
      </c>
      <c r="CQK28" s="124">
        <v>10</v>
      </c>
      <c r="CQL28" s="124">
        <v>10</v>
      </c>
      <c r="CQM28" s="124">
        <v>10</v>
      </c>
      <c r="CQN28" s="124">
        <v>10</v>
      </c>
      <c r="CQO28" s="124">
        <v>10</v>
      </c>
      <c r="CQP28" s="124">
        <v>10</v>
      </c>
      <c r="CQQ28" s="124">
        <v>10</v>
      </c>
      <c r="CQR28" s="124">
        <v>10</v>
      </c>
      <c r="CQS28" s="124">
        <v>10</v>
      </c>
      <c r="CQT28" s="124">
        <v>10</v>
      </c>
      <c r="CQU28" s="124">
        <v>10</v>
      </c>
      <c r="CQV28" s="124">
        <v>10</v>
      </c>
      <c r="CQW28" s="124">
        <v>10</v>
      </c>
      <c r="CQX28" s="124">
        <v>10</v>
      </c>
      <c r="CQY28" s="124">
        <v>10</v>
      </c>
      <c r="CQZ28" s="124">
        <v>10</v>
      </c>
      <c r="CRA28" s="124">
        <v>10</v>
      </c>
      <c r="CRB28" s="124">
        <v>10</v>
      </c>
      <c r="CRC28" s="124">
        <v>10</v>
      </c>
      <c r="CRD28" s="124">
        <v>10</v>
      </c>
      <c r="CRE28" s="124">
        <v>10</v>
      </c>
      <c r="CRF28" s="124">
        <v>10</v>
      </c>
      <c r="CRG28" s="124">
        <v>10</v>
      </c>
      <c r="CRH28" s="124">
        <v>10</v>
      </c>
      <c r="CRI28" s="124">
        <v>10</v>
      </c>
      <c r="CRJ28" s="124">
        <v>10</v>
      </c>
      <c r="CRK28" s="124">
        <v>10</v>
      </c>
      <c r="CRL28" s="124">
        <v>10</v>
      </c>
      <c r="CRM28" s="124">
        <v>10</v>
      </c>
      <c r="CRN28" s="124">
        <v>10</v>
      </c>
      <c r="CRO28" s="124">
        <v>10</v>
      </c>
      <c r="CRP28" s="124">
        <v>10</v>
      </c>
      <c r="CRQ28" s="124">
        <v>10</v>
      </c>
      <c r="CRR28" s="124">
        <v>10</v>
      </c>
      <c r="CRS28" s="124">
        <v>10</v>
      </c>
      <c r="CRT28" s="124">
        <v>10</v>
      </c>
      <c r="CRU28" s="124">
        <v>10</v>
      </c>
      <c r="CRV28" s="124">
        <v>10</v>
      </c>
      <c r="CRW28" s="124">
        <v>10</v>
      </c>
      <c r="CRX28" s="124">
        <v>10</v>
      </c>
      <c r="CRY28" s="124">
        <v>10</v>
      </c>
      <c r="CRZ28" s="124">
        <v>10</v>
      </c>
      <c r="CSA28" s="124">
        <v>10</v>
      </c>
      <c r="CSB28" s="124">
        <v>10</v>
      </c>
      <c r="CSC28" s="124">
        <v>10</v>
      </c>
      <c r="CSD28" s="124">
        <v>10</v>
      </c>
      <c r="CSE28" s="124">
        <v>10</v>
      </c>
      <c r="CSF28" s="124">
        <v>10</v>
      </c>
      <c r="CSG28" s="124">
        <v>10</v>
      </c>
      <c r="CSH28" s="124">
        <v>10</v>
      </c>
      <c r="CSI28" s="124">
        <v>10</v>
      </c>
      <c r="CSJ28" s="124">
        <v>10</v>
      </c>
      <c r="CSK28" s="124">
        <v>10</v>
      </c>
      <c r="CSL28" s="124">
        <v>10</v>
      </c>
      <c r="CSM28" s="124">
        <v>10</v>
      </c>
      <c r="CSN28" s="124">
        <v>10</v>
      </c>
      <c r="CSO28" s="124">
        <v>10</v>
      </c>
      <c r="CSP28" s="124">
        <v>10</v>
      </c>
      <c r="CSQ28" s="124">
        <v>10</v>
      </c>
      <c r="CSR28" s="124">
        <v>10</v>
      </c>
      <c r="CSS28" s="124">
        <v>10</v>
      </c>
      <c r="CST28" s="124">
        <v>10</v>
      </c>
      <c r="CSU28" s="124">
        <v>10</v>
      </c>
      <c r="CSV28" s="124">
        <v>10</v>
      </c>
      <c r="CSW28" s="124">
        <v>10</v>
      </c>
      <c r="CSX28" s="124">
        <v>10</v>
      </c>
      <c r="CSY28" s="124">
        <v>10</v>
      </c>
      <c r="CSZ28" s="124">
        <v>10</v>
      </c>
      <c r="CTA28" s="124">
        <v>10</v>
      </c>
      <c r="CTB28" s="124">
        <v>10</v>
      </c>
      <c r="CTC28" s="124">
        <v>10</v>
      </c>
      <c r="CTD28" s="124">
        <v>10</v>
      </c>
      <c r="CTE28" s="124">
        <v>10</v>
      </c>
      <c r="CTF28" s="124">
        <v>10</v>
      </c>
      <c r="CTG28" s="124">
        <v>10</v>
      </c>
      <c r="CTH28" s="124">
        <v>10</v>
      </c>
      <c r="CTI28" s="124">
        <v>10</v>
      </c>
      <c r="CTJ28" s="124">
        <v>10</v>
      </c>
      <c r="CTK28" s="124">
        <v>10</v>
      </c>
      <c r="CTL28" s="124">
        <v>10</v>
      </c>
      <c r="CTM28" s="124">
        <v>10</v>
      </c>
      <c r="CTN28" s="124">
        <v>10</v>
      </c>
      <c r="CTO28" s="124">
        <v>10</v>
      </c>
      <c r="CTP28" s="124">
        <v>10</v>
      </c>
      <c r="CTQ28" s="124">
        <v>10</v>
      </c>
      <c r="CTR28" s="124">
        <v>10</v>
      </c>
      <c r="CTS28" s="124">
        <v>10</v>
      </c>
      <c r="CTT28" s="124">
        <v>10</v>
      </c>
      <c r="CTU28" s="124">
        <v>10</v>
      </c>
      <c r="CTV28" s="124">
        <v>10</v>
      </c>
      <c r="CTW28" s="124">
        <v>10</v>
      </c>
      <c r="CTX28" s="124">
        <v>10</v>
      </c>
      <c r="CTY28" s="124">
        <v>10</v>
      </c>
      <c r="CTZ28" s="124">
        <v>10</v>
      </c>
      <c r="CUA28" s="124">
        <v>10</v>
      </c>
      <c r="CUB28" s="124">
        <v>10</v>
      </c>
      <c r="CUC28" s="124">
        <v>10</v>
      </c>
      <c r="CUD28" s="124">
        <v>10</v>
      </c>
      <c r="CUE28" s="124">
        <v>10</v>
      </c>
      <c r="CUF28" s="124">
        <v>10</v>
      </c>
      <c r="CUG28" s="124">
        <v>10</v>
      </c>
      <c r="CUH28" s="124">
        <v>10</v>
      </c>
      <c r="CUI28" s="124">
        <v>10</v>
      </c>
      <c r="CUJ28" s="124">
        <v>10</v>
      </c>
      <c r="CUK28" s="124">
        <v>10</v>
      </c>
      <c r="CUL28" s="124">
        <v>10</v>
      </c>
      <c r="CUM28" s="124">
        <v>10</v>
      </c>
      <c r="CUN28" s="124">
        <v>10</v>
      </c>
      <c r="CUO28" s="124">
        <v>10</v>
      </c>
      <c r="CUP28" s="124">
        <v>10</v>
      </c>
      <c r="CUQ28" s="124">
        <v>10</v>
      </c>
      <c r="CUR28" s="124">
        <v>10</v>
      </c>
      <c r="CUS28" s="124">
        <v>10</v>
      </c>
      <c r="CUT28" s="124">
        <v>10</v>
      </c>
      <c r="CUU28" s="124">
        <v>10</v>
      </c>
      <c r="CUV28" s="124">
        <v>10</v>
      </c>
      <c r="CUW28" s="124">
        <v>10</v>
      </c>
      <c r="CUX28" s="124">
        <v>10</v>
      </c>
      <c r="CUY28" s="124">
        <v>10</v>
      </c>
      <c r="CUZ28" s="124">
        <v>10</v>
      </c>
      <c r="CVA28" s="124">
        <v>10</v>
      </c>
      <c r="CVB28" s="124">
        <v>10</v>
      </c>
      <c r="CVC28" s="124">
        <v>10</v>
      </c>
      <c r="CVD28" s="124">
        <v>10</v>
      </c>
      <c r="CVE28" s="124">
        <v>10</v>
      </c>
      <c r="CVF28" s="124">
        <v>10</v>
      </c>
      <c r="CVG28" s="124">
        <v>10</v>
      </c>
      <c r="CVH28" s="124">
        <v>10</v>
      </c>
      <c r="CVI28" s="124">
        <v>10</v>
      </c>
      <c r="CVJ28" s="124">
        <v>10</v>
      </c>
      <c r="CVK28" s="124">
        <v>10</v>
      </c>
      <c r="CVL28" s="124">
        <v>10</v>
      </c>
      <c r="CVM28" s="124">
        <v>10</v>
      </c>
      <c r="CVN28" s="124">
        <v>10</v>
      </c>
      <c r="CVO28" s="124">
        <v>10</v>
      </c>
      <c r="CVP28" s="124">
        <v>10</v>
      </c>
      <c r="CVQ28" s="124">
        <v>10</v>
      </c>
      <c r="CVR28" s="124">
        <v>10</v>
      </c>
      <c r="CVS28" s="124">
        <v>10</v>
      </c>
      <c r="CVT28" s="124">
        <v>10</v>
      </c>
      <c r="CVU28" s="124">
        <v>10</v>
      </c>
      <c r="CVV28" s="124">
        <v>10</v>
      </c>
      <c r="CVW28" s="124">
        <v>10</v>
      </c>
      <c r="CVX28" s="124">
        <v>10</v>
      </c>
      <c r="CVY28" s="124">
        <v>10</v>
      </c>
      <c r="CVZ28" s="124">
        <v>10</v>
      </c>
      <c r="CWA28" s="124">
        <v>10</v>
      </c>
      <c r="CWB28" s="124">
        <v>10</v>
      </c>
      <c r="CWC28" s="124">
        <v>10</v>
      </c>
      <c r="CWD28" s="124">
        <v>10</v>
      </c>
      <c r="CWE28" s="124">
        <v>10</v>
      </c>
      <c r="CWF28" s="124">
        <v>10</v>
      </c>
      <c r="CWG28" s="124">
        <v>10</v>
      </c>
      <c r="CWH28" s="124">
        <v>10</v>
      </c>
      <c r="CWI28" s="124">
        <v>10</v>
      </c>
      <c r="CWJ28" s="124">
        <v>10</v>
      </c>
      <c r="CWK28" s="124">
        <v>10</v>
      </c>
      <c r="CWL28" s="124">
        <v>10</v>
      </c>
      <c r="CWM28" s="124">
        <v>10</v>
      </c>
      <c r="CWN28" s="124">
        <v>10</v>
      </c>
      <c r="CWO28" s="124">
        <v>10</v>
      </c>
      <c r="CWP28" s="124">
        <v>10</v>
      </c>
      <c r="CWQ28" s="124">
        <v>10</v>
      </c>
      <c r="CWR28" s="124">
        <v>10</v>
      </c>
      <c r="CWS28" s="124">
        <v>10</v>
      </c>
      <c r="CWT28" s="124">
        <v>10</v>
      </c>
      <c r="CWU28" s="124">
        <v>10</v>
      </c>
      <c r="CWV28" s="124">
        <v>10</v>
      </c>
      <c r="CWW28" s="124">
        <v>10</v>
      </c>
      <c r="CWX28" s="124">
        <v>10</v>
      </c>
      <c r="CWY28" s="124">
        <v>10</v>
      </c>
      <c r="CWZ28" s="124">
        <v>10</v>
      </c>
      <c r="CXA28" s="124">
        <v>10</v>
      </c>
      <c r="CXB28" s="124">
        <v>10</v>
      </c>
      <c r="CXC28" s="124">
        <v>10</v>
      </c>
      <c r="CXD28" s="124">
        <v>10</v>
      </c>
      <c r="CXE28" s="124">
        <v>10</v>
      </c>
      <c r="CXF28" s="124">
        <v>10</v>
      </c>
      <c r="CXG28" s="124">
        <v>10</v>
      </c>
      <c r="CXH28" s="124">
        <v>10</v>
      </c>
      <c r="CXI28" s="124">
        <v>10</v>
      </c>
      <c r="CXJ28" s="124">
        <v>10</v>
      </c>
      <c r="CXK28" s="124">
        <v>10</v>
      </c>
      <c r="CXL28" s="124">
        <v>10</v>
      </c>
      <c r="CXM28" s="124">
        <v>10</v>
      </c>
      <c r="CXN28" s="124">
        <v>10</v>
      </c>
      <c r="CXO28" s="124">
        <v>10</v>
      </c>
      <c r="CXP28" s="124">
        <v>10</v>
      </c>
      <c r="CXQ28" s="124">
        <v>10</v>
      </c>
      <c r="CXR28" s="124">
        <v>10</v>
      </c>
      <c r="CXS28" s="124">
        <v>10</v>
      </c>
      <c r="CXT28" s="124">
        <v>10</v>
      </c>
      <c r="CXU28" s="124">
        <v>10</v>
      </c>
      <c r="CXV28" s="124">
        <v>10</v>
      </c>
      <c r="CXW28" s="124">
        <v>10</v>
      </c>
      <c r="CXX28" s="124">
        <v>10</v>
      </c>
      <c r="CXY28" s="124">
        <v>10</v>
      </c>
      <c r="CXZ28" s="124">
        <v>10</v>
      </c>
      <c r="CYA28" s="124">
        <v>10</v>
      </c>
      <c r="CYB28" s="124">
        <v>10</v>
      </c>
      <c r="CYC28" s="124">
        <v>10</v>
      </c>
      <c r="CYD28" s="124">
        <v>10</v>
      </c>
      <c r="CYE28" s="124">
        <v>10</v>
      </c>
      <c r="CYF28" s="124">
        <v>10</v>
      </c>
      <c r="CYG28" s="124">
        <v>10</v>
      </c>
      <c r="CYH28" s="124">
        <v>10</v>
      </c>
      <c r="CYI28" s="124">
        <v>10</v>
      </c>
      <c r="CYJ28" s="124">
        <v>10</v>
      </c>
      <c r="CYK28" s="124">
        <v>10</v>
      </c>
      <c r="CYL28" s="124">
        <v>10</v>
      </c>
      <c r="CYM28" s="124">
        <v>10</v>
      </c>
      <c r="CYN28" s="124">
        <v>10</v>
      </c>
      <c r="CYO28" s="124">
        <v>10</v>
      </c>
      <c r="CYP28" s="124">
        <v>10</v>
      </c>
      <c r="CYQ28" s="124">
        <v>10</v>
      </c>
      <c r="CYR28" s="124">
        <v>10</v>
      </c>
      <c r="CYS28" s="124">
        <v>10</v>
      </c>
      <c r="CYT28" s="124">
        <v>10</v>
      </c>
      <c r="CYU28" s="124">
        <v>10</v>
      </c>
      <c r="CYV28" s="124">
        <v>10</v>
      </c>
      <c r="CYW28" s="124">
        <v>10</v>
      </c>
      <c r="CYX28" s="124">
        <v>10</v>
      </c>
      <c r="CYY28" s="124">
        <v>10</v>
      </c>
      <c r="CYZ28" s="124">
        <v>10</v>
      </c>
      <c r="CZA28" s="124">
        <v>10</v>
      </c>
      <c r="CZB28" s="124">
        <v>10</v>
      </c>
      <c r="CZC28" s="124">
        <v>10</v>
      </c>
      <c r="CZD28" s="124">
        <v>10</v>
      </c>
      <c r="CZE28" s="124">
        <v>10</v>
      </c>
      <c r="CZF28" s="124">
        <v>10</v>
      </c>
      <c r="CZG28" s="124">
        <v>10</v>
      </c>
      <c r="CZH28" s="124">
        <v>10</v>
      </c>
      <c r="CZI28" s="124">
        <v>10</v>
      </c>
      <c r="CZJ28" s="124">
        <v>10</v>
      </c>
      <c r="CZK28" s="124">
        <v>10</v>
      </c>
      <c r="CZL28" s="124">
        <v>10</v>
      </c>
      <c r="CZM28" s="124">
        <v>10</v>
      </c>
      <c r="CZN28" s="124">
        <v>10</v>
      </c>
      <c r="CZO28" s="124">
        <v>10</v>
      </c>
      <c r="CZP28" s="124">
        <v>10</v>
      </c>
      <c r="CZQ28" s="124">
        <v>10</v>
      </c>
      <c r="CZR28" s="124">
        <v>10</v>
      </c>
      <c r="CZS28" s="124">
        <v>10</v>
      </c>
      <c r="CZT28" s="124">
        <v>10</v>
      </c>
      <c r="CZU28" s="124">
        <v>10</v>
      </c>
      <c r="CZV28" s="124">
        <v>10</v>
      </c>
      <c r="CZW28" s="124">
        <v>10</v>
      </c>
      <c r="CZX28" s="124">
        <v>10</v>
      </c>
      <c r="CZY28" s="124">
        <v>10</v>
      </c>
      <c r="CZZ28" s="124">
        <v>10</v>
      </c>
      <c r="DAA28" s="124">
        <v>10</v>
      </c>
      <c r="DAB28" s="124">
        <v>10</v>
      </c>
      <c r="DAC28" s="124">
        <v>10</v>
      </c>
      <c r="DAD28" s="124">
        <v>10</v>
      </c>
      <c r="DAE28" s="124">
        <v>10</v>
      </c>
      <c r="DAF28" s="124">
        <v>10</v>
      </c>
      <c r="DAG28" s="124">
        <v>10</v>
      </c>
      <c r="DAH28" s="124">
        <v>10</v>
      </c>
      <c r="DAI28" s="124">
        <v>10</v>
      </c>
      <c r="DAJ28" s="124">
        <v>10</v>
      </c>
      <c r="DAK28" s="124">
        <v>10</v>
      </c>
      <c r="DAL28" s="124">
        <v>10</v>
      </c>
      <c r="DAM28" s="124">
        <v>10</v>
      </c>
      <c r="DAN28" s="124">
        <v>10</v>
      </c>
      <c r="DAO28" s="124">
        <v>10</v>
      </c>
      <c r="DAP28" s="124">
        <v>10</v>
      </c>
      <c r="DAQ28" s="124">
        <v>10</v>
      </c>
      <c r="DAR28" s="124">
        <v>10</v>
      </c>
      <c r="DAS28" s="124">
        <v>10</v>
      </c>
      <c r="DAT28" s="124">
        <v>10</v>
      </c>
      <c r="DAU28" s="124">
        <v>10</v>
      </c>
      <c r="DAV28" s="124">
        <v>10</v>
      </c>
      <c r="DAW28" s="124">
        <v>10</v>
      </c>
      <c r="DAX28" s="124">
        <v>10</v>
      </c>
      <c r="DAY28" s="124">
        <v>10</v>
      </c>
      <c r="DAZ28" s="124">
        <v>10</v>
      </c>
      <c r="DBA28" s="124">
        <v>10</v>
      </c>
      <c r="DBB28" s="124">
        <v>10</v>
      </c>
      <c r="DBC28" s="124">
        <v>10</v>
      </c>
      <c r="DBD28" s="124">
        <v>10</v>
      </c>
      <c r="DBE28" s="124">
        <v>10</v>
      </c>
      <c r="DBF28" s="124">
        <v>10</v>
      </c>
      <c r="DBG28" s="124">
        <v>10</v>
      </c>
      <c r="DBH28" s="124">
        <v>10</v>
      </c>
      <c r="DBI28" s="124">
        <v>10</v>
      </c>
      <c r="DBJ28" s="124">
        <v>10</v>
      </c>
      <c r="DBK28" s="124">
        <v>10</v>
      </c>
      <c r="DBL28" s="124">
        <v>10</v>
      </c>
      <c r="DBM28" s="124">
        <v>10</v>
      </c>
      <c r="DBN28" s="124">
        <v>10</v>
      </c>
      <c r="DBO28" s="124">
        <v>10</v>
      </c>
      <c r="DBP28" s="124">
        <v>10</v>
      </c>
      <c r="DBQ28" s="124">
        <v>10</v>
      </c>
      <c r="DBR28" s="124">
        <v>10</v>
      </c>
      <c r="DBS28" s="124">
        <v>10</v>
      </c>
      <c r="DBT28" s="124">
        <v>10</v>
      </c>
      <c r="DBU28" s="124">
        <v>10</v>
      </c>
      <c r="DBV28" s="124">
        <v>10</v>
      </c>
      <c r="DBW28" s="124">
        <v>10</v>
      </c>
      <c r="DBX28" s="124">
        <v>10</v>
      </c>
      <c r="DBY28" s="124">
        <v>10</v>
      </c>
      <c r="DBZ28" s="124">
        <v>10</v>
      </c>
      <c r="DCA28" s="124">
        <v>10</v>
      </c>
      <c r="DCB28" s="124">
        <v>10</v>
      </c>
      <c r="DCC28" s="124">
        <v>10</v>
      </c>
      <c r="DCD28" s="124">
        <v>10</v>
      </c>
      <c r="DCE28" s="124">
        <v>10</v>
      </c>
      <c r="DCF28" s="124">
        <v>10</v>
      </c>
      <c r="DCG28" s="124">
        <v>10</v>
      </c>
      <c r="DCH28" s="124">
        <v>10</v>
      </c>
      <c r="DCI28" s="124">
        <v>10</v>
      </c>
      <c r="DCJ28" s="124">
        <v>10</v>
      </c>
      <c r="DCK28" s="124">
        <v>10</v>
      </c>
      <c r="DCL28" s="124">
        <v>10</v>
      </c>
      <c r="DCM28" s="124">
        <v>10</v>
      </c>
      <c r="DCN28" s="124">
        <v>10</v>
      </c>
      <c r="DCO28" s="124">
        <v>10</v>
      </c>
      <c r="DCP28" s="124">
        <v>10</v>
      </c>
      <c r="DCQ28" s="124">
        <v>10</v>
      </c>
      <c r="DCR28" s="124">
        <v>10</v>
      </c>
      <c r="DCS28" s="124">
        <v>10</v>
      </c>
      <c r="DCT28" s="124">
        <v>10</v>
      </c>
      <c r="DCU28" s="124">
        <v>10</v>
      </c>
      <c r="DCV28" s="124">
        <v>10</v>
      </c>
      <c r="DCW28" s="124">
        <v>10</v>
      </c>
      <c r="DCX28" s="124">
        <v>10</v>
      </c>
      <c r="DCY28" s="124">
        <v>10</v>
      </c>
      <c r="DCZ28" s="124">
        <v>10</v>
      </c>
      <c r="DDA28" s="124">
        <v>10</v>
      </c>
      <c r="DDB28" s="124">
        <v>10</v>
      </c>
      <c r="DDC28" s="124">
        <v>10</v>
      </c>
      <c r="DDD28" s="124">
        <v>10</v>
      </c>
      <c r="DDE28" s="124">
        <v>10</v>
      </c>
      <c r="DDF28" s="124">
        <v>10</v>
      </c>
      <c r="DDG28" s="124">
        <v>10</v>
      </c>
      <c r="DDH28" s="124">
        <v>10</v>
      </c>
      <c r="DDI28" s="124">
        <v>10</v>
      </c>
      <c r="DDJ28" s="124">
        <v>10</v>
      </c>
      <c r="DDK28" s="124">
        <v>10</v>
      </c>
      <c r="DDL28" s="124">
        <v>10</v>
      </c>
      <c r="DDM28" s="124">
        <v>10</v>
      </c>
      <c r="DDN28" s="124">
        <v>10</v>
      </c>
      <c r="DDO28" s="124">
        <v>10</v>
      </c>
      <c r="DDP28" s="124">
        <v>10</v>
      </c>
      <c r="DDQ28" s="124">
        <v>10</v>
      </c>
      <c r="DDR28" s="124">
        <v>10</v>
      </c>
      <c r="DDS28" s="124">
        <v>10</v>
      </c>
      <c r="DDT28" s="124">
        <v>10</v>
      </c>
      <c r="DDU28" s="124">
        <v>10</v>
      </c>
      <c r="DDV28" s="124">
        <v>10</v>
      </c>
      <c r="DDW28" s="124">
        <v>10</v>
      </c>
      <c r="DDX28" s="124">
        <v>10</v>
      </c>
      <c r="DDY28" s="124">
        <v>10</v>
      </c>
      <c r="DDZ28" s="124">
        <v>10</v>
      </c>
      <c r="DEA28" s="124">
        <v>10</v>
      </c>
      <c r="DEB28" s="124">
        <v>10</v>
      </c>
      <c r="DEC28" s="124">
        <v>10</v>
      </c>
      <c r="DED28" s="124">
        <v>10</v>
      </c>
      <c r="DEE28" s="124">
        <v>10</v>
      </c>
      <c r="DEF28" s="124">
        <v>10</v>
      </c>
      <c r="DEG28" s="124">
        <v>10</v>
      </c>
      <c r="DEH28" s="124">
        <v>10</v>
      </c>
      <c r="DEI28" s="124">
        <v>10</v>
      </c>
      <c r="DEJ28" s="124">
        <v>10</v>
      </c>
      <c r="DEK28" s="124">
        <v>10</v>
      </c>
      <c r="DEL28" s="124">
        <v>10</v>
      </c>
      <c r="DEM28" s="124">
        <v>10</v>
      </c>
      <c r="DEN28" s="124">
        <v>10</v>
      </c>
      <c r="DEO28" s="124">
        <v>10</v>
      </c>
      <c r="DEP28" s="124">
        <v>10</v>
      </c>
      <c r="DEQ28" s="124">
        <v>10</v>
      </c>
      <c r="DER28" s="124">
        <v>10</v>
      </c>
      <c r="DES28" s="124">
        <v>10</v>
      </c>
      <c r="DET28" s="124">
        <v>10</v>
      </c>
      <c r="DEU28" s="124">
        <v>10</v>
      </c>
      <c r="DEV28" s="124">
        <v>10</v>
      </c>
      <c r="DEW28" s="124">
        <v>10</v>
      </c>
      <c r="DEX28" s="124">
        <v>10</v>
      </c>
      <c r="DEY28" s="124">
        <v>10</v>
      </c>
      <c r="DEZ28" s="124">
        <v>10</v>
      </c>
      <c r="DFA28" s="124">
        <v>10</v>
      </c>
      <c r="DFB28" s="124">
        <v>10</v>
      </c>
      <c r="DFC28" s="124">
        <v>10</v>
      </c>
      <c r="DFD28" s="124">
        <v>10</v>
      </c>
      <c r="DFE28" s="124">
        <v>10</v>
      </c>
      <c r="DFF28" s="124">
        <v>10</v>
      </c>
      <c r="DFG28" s="124">
        <v>10</v>
      </c>
      <c r="DFH28" s="124">
        <v>10</v>
      </c>
      <c r="DFI28" s="124">
        <v>10</v>
      </c>
      <c r="DFJ28" s="124">
        <v>10</v>
      </c>
      <c r="DFK28" s="124">
        <v>10</v>
      </c>
      <c r="DFL28" s="124">
        <v>10</v>
      </c>
      <c r="DFM28" s="124">
        <v>10</v>
      </c>
      <c r="DFN28" s="124">
        <v>10</v>
      </c>
      <c r="DFO28" s="124">
        <v>10</v>
      </c>
      <c r="DFP28" s="124">
        <v>10</v>
      </c>
      <c r="DFQ28" s="124">
        <v>10</v>
      </c>
      <c r="DFR28" s="124">
        <v>10</v>
      </c>
      <c r="DFS28" s="124">
        <v>10</v>
      </c>
      <c r="DFT28" s="124">
        <v>10</v>
      </c>
      <c r="DFU28" s="124">
        <v>10</v>
      </c>
      <c r="DFV28" s="124">
        <v>10</v>
      </c>
      <c r="DFW28" s="124">
        <v>10</v>
      </c>
      <c r="DFX28" s="124">
        <v>10</v>
      </c>
      <c r="DFY28" s="124">
        <v>10</v>
      </c>
      <c r="DFZ28" s="124">
        <v>10</v>
      </c>
      <c r="DGA28" s="124">
        <v>10</v>
      </c>
      <c r="DGB28" s="124">
        <v>10</v>
      </c>
      <c r="DGC28" s="124">
        <v>10</v>
      </c>
      <c r="DGD28" s="124">
        <v>10</v>
      </c>
      <c r="DGE28" s="124">
        <v>10</v>
      </c>
      <c r="DGF28" s="124">
        <v>10</v>
      </c>
      <c r="DGG28" s="124">
        <v>10</v>
      </c>
      <c r="DGH28" s="124">
        <v>10</v>
      </c>
      <c r="DGI28" s="124">
        <v>10</v>
      </c>
      <c r="DGJ28" s="124">
        <v>10</v>
      </c>
      <c r="DGK28" s="124">
        <v>10</v>
      </c>
      <c r="DGL28" s="124">
        <v>10</v>
      </c>
      <c r="DGM28" s="124">
        <v>10</v>
      </c>
      <c r="DGN28" s="124">
        <v>10</v>
      </c>
      <c r="DGO28" s="124">
        <v>10</v>
      </c>
      <c r="DGP28" s="124">
        <v>10</v>
      </c>
      <c r="DGQ28" s="124">
        <v>10</v>
      </c>
      <c r="DGR28" s="124">
        <v>10</v>
      </c>
      <c r="DGS28" s="124">
        <v>10</v>
      </c>
      <c r="DGT28" s="124">
        <v>10</v>
      </c>
      <c r="DGU28" s="124">
        <v>10</v>
      </c>
      <c r="DGV28" s="124">
        <v>10</v>
      </c>
      <c r="DGW28" s="124">
        <v>10</v>
      </c>
      <c r="DGX28" s="124">
        <v>10</v>
      </c>
      <c r="DGY28" s="124">
        <v>10</v>
      </c>
      <c r="DGZ28" s="124">
        <v>10</v>
      </c>
      <c r="DHA28" s="124">
        <v>10</v>
      </c>
      <c r="DHB28" s="124">
        <v>10</v>
      </c>
      <c r="DHC28" s="124">
        <v>10</v>
      </c>
      <c r="DHD28" s="124">
        <v>10</v>
      </c>
      <c r="DHE28" s="124">
        <v>10</v>
      </c>
      <c r="DHF28" s="124">
        <v>10</v>
      </c>
      <c r="DHG28" s="124">
        <v>10</v>
      </c>
      <c r="DHH28" s="124">
        <v>10</v>
      </c>
      <c r="DHI28" s="124">
        <v>10</v>
      </c>
      <c r="DHJ28" s="124">
        <v>10</v>
      </c>
      <c r="DHK28" s="124">
        <v>10</v>
      </c>
      <c r="DHL28" s="124">
        <v>10</v>
      </c>
      <c r="DHM28" s="124">
        <v>10</v>
      </c>
      <c r="DHN28" s="124">
        <v>10</v>
      </c>
      <c r="DHO28" s="124">
        <v>10</v>
      </c>
      <c r="DHP28" s="124">
        <v>10</v>
      </c>
      <c r="DHQ28" s="124">
        <v>10</v>
      </c>
      <c r="DHR28" s="124">
        <v>10</v>
      </c>
      <c r="DHS28" s="124">
        <v>10</v>
      </c>
      <c r="DHT28" s="124">
        <v>10</v>
      </c>
      <c r="DHU28" s="124">
        <v>10</v>
      </c>
      <c r="DHV28" s="124">
        <v>10</v>
      </c>
      <c r="DHW28" s="124">
        <v>10</v>
      </c>
      <c r="DHX28" s="124">
        <v>10</v>
      </c>
      <c r="DHY28" s="124">
        <v>10</v>
      </c>
      <c r="DHZ28" s="124">
        <v>10</v>
      </c>
      <c r="DIA28" s="124">
        <v>10</v>
      </c>
      <c r="DIB28" s="124">
        <v>10</v>
      </c>
      <c r="DIC28" s="124">
        <v>10</v>
      </c>
      <c r="DID28" s="124">
        <v>10</v>
      </c>
      <c r="DIE28" s="124">
        <v>10</v>
      </c>
      <c r="DIF28" s="124">
        <v>10</v>
      </c>
      <c r="DIG28" s="124">
        <v>10</v>
      </c>
      <c r="DIH28" s="124">
        <v>10</v>
      </c>
      <c r="DII28" s="124">
        <v>10</v>
      </c>
      <c r="DIJ28" s="124">
        <v>10</v>
      </c>
      <c r="DIK28" s="124">
        <v>10</v>
      </c>
      <c r="DIL28" s="124">
        <v>10</v>
      </c>
      <c r="DIM28" s="124">
        <v>10</v>
      </c>
      <c r="DIN28" s="124">
        <v>10</v>
      </c>
      <c r="DIO28" s="124">
        <v>10</v>
      </c>
      <c r="DIP28" s="124">
        <v>10</v>
      </c>
      <c r="DIQ28" s="124">
        <v>10</v>
      </c>
      <c r="DIR28" s="124">
        <v>10</v>
      </c>
      <c r="DIS28" s="124">
        <v>10</v>
      </c>
      <c r="DIT28" s="124">
        <v>10</v>
      </c>
      <c r="DIU28" s="124">
        <v>10</v>
      </c>
      <c r="DIV28" s="124">
        <v>10</v>
      </c>
      <c r="DIW28" s="124">
        <v>10</v>
      </c>
      <c r="DIX28" s="124">
        <v>10</v>
      </c>
      <c r="DIY28" s="124">
        <v>10</v>
      </c>
      <c r="DIZ28" s="124">
        <v>10</v>
      </c>
      <c r="DJA28" s="124">
        <v>10</v>
      </c>
      <c r="DJB28" s="124">
        <v>10</v>
      </c>
      <c r="DJC28" s="124">
        <v>10</v>
      </c>
      <c r="DJD28" s="124">
        <v>10</v>
      </c>
      <c r="DJE28" s="124">
        <v>10</v>
      </c>
      <c r="DJF28" s="124">
        <v>10</v>
      </c>
      <c r="DJG28" s="124">
        <v>10</v>
      </c>
      <c r="DJH28" s="124">
        <v>10</v>
      </c>
      <c r="DJI28" s="124">
        <v>10</v>
      </c>
      <c r="DJJ28" s="124">
        <v>10</v>
      </c>
      <c r="DJK28" s="124">
        <v>10</v>
      </c>
      <c r="DJL28" s="124">
        <v>10</v>
      </c>
      <c r="DJM28" s="124">
        <v>10</v>
      </c>
      <c r="DJN28" s="124">
        <v>10</v>
      </c>
      <c r="DJO28" s="124">
        <v>10</v>
      </c>
      <c r="DJP28" s="124">
        <v>10</v>
      </c>
      <c r="DJQ28" s="124">
        <v>10</v>
      </c>
      <c r="DJR28" s="124">
        <v>10</v>
      </c>
      <c r="DJS28" s="124">
        <v>10</v>
      </c>
      <c r="DJT28" s="124">
        <v>10</v>
      </c>
      <c r="DJU28" s="124">
        <v>10</v>
      </c>
      <c r="DJV28" s="124">
        <v>10</v>
      </c>
      <c r="DJW28" s="124">
        <v>10</v>
      </c>
      <c r="DJX28" s="124">
        <v>10</v>
      </c>
      <c r="DJY28" s="124">
        <v>10</v>
      </c>
      <c r="DJZ28" s="124">
        <v>10</v>
      </c>
      <c r="DKA28" s="124">
        <v>10</v>
      </c>
      <c r="DKB28" s="124">
        <v>10</v>
      </c>
      <c r="DKC28" s="124">
        <v>10</v>
      </c>
      <c r="DKD28" s="124">
        <v>10</v>
      </c>
      <c r="DKE28" s="124">
        <v>10</v>
      </c>
      <c r="DKF28" s="124">
        <v>10</v>
      </c>
      <c r="DKG28" s="124">
        <v>10</v>
      </c>
      <c r="DKH28" s="124">
        <v>10</v>
      </c>
      <c r="DKI28" s="124">
        <v>10</v>
      </c>
      <c r="DKJ28" s="124">
        <v>10</v>
      </c>
      <c r="DKK28" s="124">
        <v>10</v>
      </c>
      <c r="DKL28" s="124">
        <v>10</v>
      </c>
      <c r="DKM28" s="124">
        <v>10</v>
      </c>
      <c r="DKN28" s="124">
        <v>10</v>
      </c>
      <c r="DKO28" s="124">
        <v>10</v>
      </c>
      <c r="DKP28" s="124">
        <v>10</v>
      </c>
      <c r="DKQ28" s="124">
        <v>10</v>
      </c>
      <c r="DKR28" s="124">
        <v>10</v>
      </c>
      <c r="DKS28" s="124">
        <v>10</v>
      </c>
      <c r="DKT28" s="124">
        <v>10</v>
      </c>
      <c r="DKU28" s="124">
        <v>10</v>
      </c>
      <c r="DKV28" s="124">
        <v>10</v>
      </c>
      <c r="DKW28" s="124">
        <v>10</v>
      </c>
      <c r="DKX28" s="124">
        <v>10</v>
      </c>
      <c r="DKY28" s="124">
        <v>10</v>
      </c>
      <c r="DKZ28" s="124">
        <v>10</v>
      </c>
      <c r="DLA28" s="124">
        <v>10</v>
      </c>
      <c r="DLB28" s="124">
        <v>10</v>
      </c>
      <c r="DLC28" s="124">
        <v>10</v>
      </c>
      <c r="DLD28" s="124">
        <v>10</v>
      </c>
      <c r="DLE28" s="124">
        <v>10</v>
      </c>
      <c r="DLF28" s="124">
        <v>10</v>
      </c>
      <c r="DLG28" s="124">
        <v>10</v>
      </c>
      <c r="DLH28" s="124">
        <v>10</v>
      </c>
      <c r="DLI28" s="124">
        <v>10</v>
      </c>
      <c r="DLJ28" s="124">
        <v>10</v>
      </c>
      <c r="DLK28" s="124">
        <v>10</v>
      </c>
      <c r="DLL28" s="124">
        <v>10</v>
      </c>
      <c r="DLM28" s="124">
        <v>10</v>
      </c>
      <c r="DLN28" s="124">
        <v>10</v>
      </c>
      <c r="DLO28" s="124">
        <v>10</v>
      </c>
      <c r="DLP28" s="124">
        <v>10</v>
      </c>
      <c r="DLQ28" s="124">
        <v>10</v>
      </c>
      <c r="DLR28" s="124">
        <v>10</v>
      </c>
      <c r="DLS28" s="124">
        <v>10</v>
      </c>
      <c r="DLT28" s="124">
        <v>10</v>
      </c>
      <c r="DLU28" s="124">
        <v>10</v>
      </c>
      <c r="DLV28" s="124">
        <v>10</v>
      </c>
      <c r="DLW28" s="124">
        <v>10</v>
      </c>
      <c r="DLX28" s="124">
        <v>10</v>
      </c>
      <c r="DLY28" s="124">
        <v>10</v>
      </c>
      <c r="DLZ28" s="124">
        <v>10</v>
      </c>
      <c r="DMA28" s="124">
        <v>10</v>
      </c>
      <c r="DMB28" s="124">
        <v>10</v>
      </c>
      <c r="DMC28" s="124">
        <v>10</v>
      </c>
      <c r="DMD28" s="124">
        <v>10</v>
      </c>
      <c r="DME28" s="124">
        <v>10</v>
      </c>
      <c r="DMF28" s="124">
        <v>10</v>
      </c>
      <c r="DMG28" s="124">
        <v>10</v>
      </c>
      <c r="DMH28" s="124">
        <v>10</v>
      </c>
      <c r="DMI28" s="124">
        <v>10</v>
      </c>
      <c r="DMJ28" s="124">
        <v>10</v>
      </c>
      <c r="DMK28" s="124">
        <v>10</v>
      </c>
      <c r="DML28" s="124">
        <v>10</v>
      </c>
      <c r="DMM28" s="124">
        <v>10</v>
      </c>
      <c r="DMN28" s="124">
        <v>10</v>
      </c>
      <c r="DMO28" s="124">
        <v>10</v>
      </c>
      <c r="DMP28" s="124">
        <v>10</v>
      </c>
      <c r="DMQ28" s="124">
        <v>10</v>
      </c>
      <c r="DMR28" s="124">
        <v>10</v>
      </c>
      <c r="DMS28" s="124">
        <v>10</v>
      </c>
      <c r="DMT28" s="124">
        <v>10</v>
      </c>
      <c r="DMU28" s="124">
        <v>10</v>
      </c>
      <c r="DMV28" s="124">
        <v>10</v>
      </c>
      <c r="DMW28" s="124">
        <v>10</v>
      </c>
      <c r="DMX28" s="124">
        <v>10</v>
      </c>
      <c r="DMY28" s="124">
        <v>10</v>
      </c>
      <c r="DMZ28" s="124">
        <v>10</v>
      </c>
      <c r="DNA28" s="124">
        <v>10</v>
      </c>
      <c r="DNB28" s="124">
        <v>10</v>
      </c>
      <c r="DNC28" s="124">
        <v>10</v>
      </c>
      <c r="DND28" s="124">
        <v>10</v>
      </c>
      <c r="DNE28" s="124">
        <v>10</v>
      </c>
      <c r="DNF28" s="124">
        <v>10</v>
      </c>
      <c r="DNG28" s="124">
        <v>10</v>
      </c>
      <c r="DNH28" s="124">
        <v>10</v>
      </c>
      <c r="DNI28" s="124">
        <v>10</v>
      </c>
      <c r="DNJ28" s="124">
        <v>10</v>
      </c>
      <c r="DNK28" s="124">
        <v>10</v>
      </c>
      <c r="DNL28" s="124">
        <v>10</v>
      </c>
      <c r="DNM28" s="124">
        <v>10</v>
      </c>
      <c r="DNN28" s="124">
        <v>10</v>
      </c>
      <c r="DNO28" s="124">
        <v>10</v>
      </c>
      <c r="DNP28" s="124">
        <v>10</v>
      </c>
      <c r="DNQ28" s="124">
        <v>10</v>
      </c>
      <c r="DNR28" s="124">
        <v>10</v>
      </c>
      <c r="DNS28" s="124">
        <v>10</v>
      </c>
      <c r="DNT28" s="124">
        <v>10</v>
      </c>
      <c r="DNU28" s="124">
        <v>10</v>
      </c>
      <c r="DNV28" s="124">
        <v>10</v>
      </c>
      <c r="DNW28" s="124">
        <v>10</v>
      </c>
      <c r="DNX28" s="124">
        <v>10</v>
      </c>
      <c r="DNY28" s="124">
        <v>10</v>
      </c>
      <c r="DNZ28" s="124">
        <v>10</v>
      </c>
      <c r="DOA28" s="124">
        <v>10</v>
      </c>
      <c r="DOB28" s="124">
        <v>10</v>
      </c>
      <c r="DOC28" s="124">
        <v>10</v>
      </c>
      <c r="DOD28" s="124">
        <v>10</v>
      </c>
      <c r="DOE28" s="124">
        <v>10</v>
      </c>
      <c r="DOF28" s="124">
        <v>10</v>
      </c>
      <c r="DOG28" s="124">
        <v>10</v>
      </c>
      <c r="DOH28" s="124">
        <v>10</v>
      </c>
      <c r="DOI28" s="124">
        <v>10</v>
      </c>
      <c r="DOJ28" s="124">
        <v>10</v>
      </c>
      <c r="DOK28" s="124">
        <v>10</v>
      </c>
      <c r="DOL28" s="124">
        <v>10</v>
      </c>
      <c r="DOM28" s="124">
        <v>10</v>
      </c>
      <c r="DON28" s="124">
        <v>10</v>
      </c>
      <c r="DOO28" s="124">
        <v>10</v>
      </c>
      <c r="DOP28" s="124">
        <v>10</v>
      </c>
      <c r="DOQ28" s="124">
        <v>10</v>
      </c>
      <c r="DOR28" s="124">
        <v>10</v>
      </c>
      <c r="DOS28" s="124">
        <v>10</v>
      </c>
      <c r="DOT28" s="124">
        <v>10</v>
      </c>
      <c r="DOU28" s="124">
        <v>10</v>
      </c>
      <c r="DOV28" s="124">
        <v>10</v>
      </c>
      <c r="DOW28" s="124">
        <v>10</v>
      </c>
      <c r="DOX28" s="124">
        <v>10</v>
      </c>
      <c r="DOY28" s="124">
        <v>10</v>
      </c>
      <c r="DOZ28" s="124">
        <v>10</v>
      </c>
      <c r="DPA28" s="124">
        <v>10</v>
      </c>
      <c r="DPB28" s="124">
        <v>10</v>
      </c>
      <c r="DPC28" s="124">
        <v>10</v>
      </c>
      <c r="DPD28" s="124">
        <v>10</v>
      </c>
      <c r="DPE28" s="124">
        <v>10</v>
      </c>
      <c r="DPF28" s="124">
        <v>10</v>
      </c>
      <c r="DPG28" s="124">
        <v>10</v>
      </c>
      <c r="DPH28" s="124">
        <v>10</v>
      </c>
      <c r="DPI28" s="124">
        <v>10</v>
      </c>
      <c r="DPJ28" s="124">
        <v>10</v>
      </c>
      <c r="DPK28" s="124">
        <v>10</v>
      </c>
      <c r="DPL28" s="124">
        <v>10</v>
      </c>
      <c r="DPM28" s="124">
        <v>10</v>
      </c>
      <c r="DPN28" s="124">
        <v>10</v>
      </c>
      <c r="DPO28" s="124">
        <v>10</v>
      </c>
      <c r="DPP28" s="124">
        <v>10</v>
      </c>
      <c r="DPQ28" s="124">
        <v>10</v>
      </c>
      <c r="DPR28" s="124">
        <v>10</v>
      </c>
      <c r="DPS28" s="124">
        <v>10</v>
      </c>
      <c r="DPT28" s="124">
        <v>10</v>
      </c>
      <c r="DPU28" s="124">
        <v>10</v>
      </c>
      <c r="DPV28" s="124">
        <v>10</v>
      </c>
      <c r="DPW28" s="124">
        <v>10</v>
      </c>
      <c r="DPX28" s="124">
        <v>10</v>
      </c>
      <c r="DPY28" s="124">
        <v>10</v>
      </c>
      <c r="DPZ28" s="124">
        <v>10</v>
      </c>
      <c r="DQA28" s="124">
        <v>10</v>
      </c>
      <c r="DQB28" s="124">
        <v>10</v>
      </c>
      <c r="DQC28" s="124">
        <v>10</v>
      </c>
      <c r="DQD28" s="124">
        <v>10</v>
      </c>
      <c r="DQE28" s="124">
        <v>10</v>
      </c>
      <c r="DQF28" s="124">
        <v>10</v>
      </c>
      <c r="DQG28" s="124">
        <v>10</v>
      </c>
      <c r="DQH28" s="124">
        <v>10</v>
      </c>
      <c r="DQI28" s="124">
        <v>10</v>
      </c>
      <c r="DQJ28" s="124">
        <v>10</v>
      </c>
      <c r="DQK28" s="124">
        <v>10</v>
      </c>
      <c r="DQL28" s="124">
        <v>10</v>
      </c>
      <c r="DQM28" s="124">
        <v>10</v>
      </c>
      <c r="DQN28" s="124">
        <v>10</v>
      </c>
      <c r="DQO28" s="124">
        <v>10</v>
      </c>
      <c r="DQP28" s="124">
        <v>10</v>
      </c>
      <c r="DQQ28" s="124">
        <v>10</v>
      </c>
      <c r="DQR28" s="124">
        <v>10</v>
      </c>
      <c r="DQS28" s="124">
        <v>10</v>
      </c>
      <c r="DQT28" s="124">
        <v>10</v>
      </c>
      <c r="DQU28" s="124">
        <v>10</v>
      </c>
      <c r="DQV28" s="124">
        <v>10</v>
      </c>
      <c r="DQW28" s="124">
        <v>10</v>
      </c>
      <c r="DQX28" s="124">
        <v>10</v>
      </c>
      <c r="DQY28" s="124">
        <v>10</v>
      </c>
      <c r="DQZ28" s="124">
        <v>10</v>
      </c>
      <c r="DRA28" s="124">
        <v>10</v>
      </c>
      <c r="DRB28" s="124">
        <v>10</v>
      </c>
      <c r="DRC28" s="124">
        <v>10</v>
      </c>
      <c r="DRD28" s="124">
        <v>10</v>
      </c>
      <c r="DRE28" s="124">
        <v>10</v>
      </c>
      <c r="DRF28" s="124">
        <v>10</v>
      </c>
      <c r="DRG28" s="124">
        <v>10</v>
      </c>
      <c r="DRH28" s="124">
        <v>10</v>
      </c>
      <c r="DRI28" s="124">
        <v>10</v>
      </c>
      <c r="DRJ28" s="124">
        <v>10</v>
      </c>
      <c r="DRK28" s="124">
        <v>10</v>
      </c>
      <c r="DRL28" s="124">
        <v>10</v>
      </c>
      <c r="DRM28" s="124">
        <v>10</v>
      </c>
      <c r="DRN28" s="124">
        <v>10</v>
      </c>
      <c r="DRO28" s="124">
        <v>10</v>
      </c>
      <c r="DRP28" s="124">
        <v>10</v>
      </c>
      <c r="DRQ28" s="124">
        <v>10</v>
      </c>
      <c r="DRR28" s="124">
        <v>10</v>
      </c>
      <c r="DRS28" s="124">
        <v>10</v>
      </c>
      <c r="DRT28" s="124">
        <v>10</v>
      </c>
      <c r="DRU28" s="124">
        <v>10</v>
      </c>
      <c r="DRV28" s="124">
        <v>10</v>
      </c>
      <c r="DRW28" s="124">
        <v>10</v>
      </c>
      <c r="DRX28" s="124">
        <v>10</v>
      </c>
      <c r="DRY28" s="124">
        <v>10</v>
      </c>
      <c r="DRZ28" s="124">
        <v>10</v>
      </c>
      <c r="DSA28" s="124">
        <v>10</v>
      </c>
      <c r="DSB28" s="124">
        <v>10</v>
      </c>
      <c r="DSC28" s="124">
        <v>10</v>
      </c>
      <c r="DSD28" s="124">
        <v>10</v>
      </c>
      <c r="DSE28" s="124">
        <v>10</v>
      </c>
      <c r="DSF28" s="124">
        <v>10</v>
      </c>
      <c r="DSG28" s="124">
        <v>10</v>
      </c>
      <c r="DSH28" s="124">
        <v>10</v>
      </c>
      <c r="DSI28" s="124">
        <v>10</v>
      </c>
      <c r="DSJ28" s="124">
        <v>10</v>
      </c>
      <c r="DSK28" s="124">
        <v>10</v>
      </c>
      <c r="DSL28" s="124">
        <v>10</v>
      </c>
      <c r="DSM28" s="124">
        <v>10</v>
      </c>
      <c r="DSN28" s="124">
        <v>10</v>
      </c>
      <c r="DSO28" s="124">
        <v>10</v>
      </c>
      <c r="DSP28" s="124">
        <v>10</v>
      </c>
      <c r="DSQ28" s="124">
        <v>10</v>
      </c>
      <c r="DSR28" s="124">
        <v>10</v>
      </c>
      <c r="DSS28" s="124">
        <v>10</v>
      </c>
      <c r="DST28" s="124">
        <v>10</v>
      </c>
      <c r="DSU28" s="124">
        <v>10</v>
      </c>
      <c r="DSV28" s="124">
        <v>10</v>
      </c>
      <c r="DSW28" s="124">
        <v>10</v>
      </c>
      <c r="DSX28" s="124">
        <v>10</v>
      </c>
      <c r="DSY28" s="124">
        <v>10</v>
      </c>
      <c r="DSZ28" s="124">
        <v>10</v>
      </c>
      <c r="DTA28" s="124">
        <v>10</v>
      </c>
      <c r="DTB28" s="124">
        <v>10</v>
      </c>
      <c r="DTC28" s="124">
        <v>10</v>
      </c>
      <c r="DTD28" s="124">
        <v>10</v>
      </c>
      <c r="DTE28" s="124">
        <v>10</v>
      </c>
      <c r="DTF28" s="124">
        <v>10</v>
      </c>
      <c r="DTG28" s="124">
        <v>10</v>
      </c>
      <c r="DTH28" s="124">
        <v>10</v>
      </c>
      <c r="DTI28" s="124">
        <v>10</v>
      </c>
      <c r="DTJ28" s="124">
        <v>10</v>
      </c>
      <c r="DTK28" s="124">
        <v>10</v>
      </c>
      <c r="DTL28" s="124">
        <v>10</v>
      </c>
      <c r="DTM28" s="124">
        <v>10</v>
      </c>
      <c r="DTN28" s="124">
        <v>10</v>
      </c>
      <c r="DTO28" s="124">
        <v>10</v>
      </c>
      <c r="DTP28" s="124">
        <v>10</v>
      </c>
      <c r="DTQ28" s="124">
        <v>10</v>
      </c>
      <c r="DTR28" s="124">
        <v>10</v>
      </c>
      <c r="DTS28" s="124">
        <v>10</v>
      </c>
      <c r="DTT28" s="124">
        <v>10</v>
      </c>
      <c r="DTU28" s="124">
        <v>10</v>
      </c>
      <c r="DTV28" s="124">
        <v>10</v>
      </c>
      <c r="DTW28" s="124">
        <v>10</v>
      </c>
      <c r="DTX28" s="124">
        <v>10</v>
      </c>
      <c r="DTY28" s="124">
        <v>10</v>
      </c>
      <c r="DTZ28" s="124">
        <v>10</v>
      </c>
      <c r="DUA28" s="124">
        <v>10</v>
      </c>
      <c r="DUB28" s="124">
        <v>10</v>
      </c>
      <c r="DUC28" s="124">
        <v>10</v>
      </c>
      <c r="DUD28" s="124">
        <v>10</v>
      </c>
      <c r="DUE28" s="124">
        <v>10</v>
      </c>
      <c r="DUF28" s="124">
        <v>10</v>
      </c>
      <c r="DUG28" s="124">
        <v>10</v>
      </c>
      <c r="DUH28" s="124">
        <v>10</v>
      </c>
      <c r="DUI28" s="124">
        <v>10</v>
      </c>
      <c r="DUJ28" s="124">
        <v>10</v>
      </c>
      <c r="DUK28" s="124">
        <v>10</v>
      </c>
      <c r="DUL28" s="124">
        <v>10</v>
      </c>
      <c r="DUM28" s="124">
        <v>10</v>
      </c>
      <c r="DUN28" s="124">
        <v>10</v>
      </c>
      <c r="DUO28" s="124">
        <v>10</v>
      </c>
      <c r="DUP28" s="124">
        <v>10</v>
      </c>
      <c r="DUQ28" s="124">
        <v>10</v>
      </c>
      <c r="DUR28" s="124">
        <v>10</v>
      </c>
      <c r="DUS28" s="124">
        <v>10</v>
      </c>
      <c r="DUT28" s="124">
        <v>10</v>
      </c>
      <c r="DUU28" s="124">
        <v>10</v>
      </c>
      <c r="DUV28" s="124">
        <v>10</v>
      </c>
      <c r="DUW28" s="124">
        <v>10</v>
      </c>
      <c r="DUX28" s="124">
        <v>10</v>
      </c>
      <c r="DUY28" s="124">
        <v>10</v>
      </c>
      <c r="DUZ28" s="124">
        <v>10</v>
      </c>
      <c r="DVA28" s="124">
        <v>10</v>
      </c>
      <c r="DVB28" s="124">
        <v>10</v>
      </c>
      <c r="DVC28" s="124">
        <v>10</v>
      </c>
      <c r="DVD28" s="124">
        <v>10</v>
      </c>
      <c r="DVE28" s="124">
        <v>10</v>
      </c>
      <c r="DVF28" s="124">
        <v>10</v>
      </c>
      <c r="DVG28" s="124">
        <v>10</v>
      </c>
      <c r="DVH28" s="124">
        <v>10</v>
      </c>
      <c r="DVI28" s="124">
        <v>10</v>
      </c>
      <c r="DVJ28" s="124">
        <v>10</v>
      </c>
      <c r="DVK28" s="124">
        <v>10</v>
      </c>
      <c r="DVL28" s="124">
        <v>10</v>
      </c>
      <c r="DVM28" s="124">
        <v>10</v>
      </c>
      <c r="DVN28" s="124">
        <v>10</v>
      </c>
      <c r="DVO28" s="124">
        <v>10</v>
      </c>
      <c r="DVP28" s="124">
        <v>10</v>
      </c>
      <c r="DVQ28" s="124">
        <v>10</v>
      </c>
      <c r="DVR28" s="124">
        <v>10</v>
      </c>
      <c r="DVS28" s="124">
        <v>10</v>
      </c>
      <c r="DVT28" s="124">
        <v>10</v>
      </c>
      <c r="DVU28" s="124">
        <v>10</v>
      </c>
      <c r="DVV28" s="124">
        <v>10</v>
      </c>
      <c r="DVW28" s="124">
        <v>10</v>
      </c>
      <c r="DVX28" s="124">
        <v>10</v>
      </c>
      <c r="DVY28" s="124">
        <v>10</v>
      </c>
      <c r="DVZ28" s="124">
        <v>10</v>
      </c>
      <c r="DWA28" s="124">
        <v>10</v>
      </c>
      <c r="DWB28" s="124">
        <v>10</v>
      </c>
      <c r="DWC28" s="124">
        <v>10</v>
      </c>
      <c r="DWD28" s="124">
        <v>10</v>
      </c>
      <c r="DWE28" s="124">
        <v>10</v>
      </c>
      <c r="DWF28" s="124">
        <v>10</v>
      </c>
      <c r="DWG28" s="124">
        <v>10</v>
      </c>
      <c r="DWH28" s="124">
        <v>10</v>
      </c>
      <c r="DWI28" s="124">
        <v>10</v>
      </c>
      <c r="DWJ28" s="124">
        <v>10</v>
      </c>
      <c r="DWK28" s="124">
        <v>10</v>
      </c>
      <c r="DWL28" s="124">
        <v>10</v>
      </c>
      <c r="DWM28" s="124">
        <v>10</v>
      </c>
      <c r="DWN28" s="124">
        <v>10</v>
      </c>
      <c r="DWO28" s="124">
        <v>10</v>
      </c>
      <c r="DWP28" s="124">
        <v>10</v>
      </c>
      <c r="DWQ28" s="124">
        <v>10</v>
      </c>
      <c r="DWR28" s="124">
        <v>10</v>
      </c>
      <c r="DWS28" s="124">
        <v>10</v>
      </c>
      <c r="DWT28" s="124">
        <v>10</v>
      </c>
      <c r="DWU28" s="124">
        <v>10</v>
      </c>
      <c r="DWV28" s="124">
        <v>10</v>
      </c>
      <c r="DWW28" s="124">
        <v>10</v>
      </c>
      <c r="DWX28" s="124">
        <v>10</v>
      </c>
      <c r="DWY28" s="124">
        <v>10</v>
      </c>
      <c r="DWZ28" s="124">
        <v>10</v>
      </c>
      <c r="DXA28" s="124">
        <v>10</v>
      </c>
      <c r="DXB28" s="124">
        <v>10</v>
      </c>
      <c r="DXC28" s="124">
        <v>10</v>
      </c>
      <c r="DXD28" s="124">
        <v>10</v>
      </c>
      <c r="DXE28" s="124">
        <v>10</v>
      </c>
      <c r="DXF28" s="124">
        <v>10</v>
      </c>
      <c r="DXG28" s="124">
        <v>10</v>
      </c>
      <c r="DXH28" s="124">
        <v>10</v>
      </c>
      <c r="DXI28" s="124">
        <v>10</v>
      </c>
      <c r="DXJ28" s="124">
        <v>10</v>
      </c>
      <c r="DXK28" s="124">
        <v>10</v>
      </c>
      <c r="DXL28" s="124">
        <v>10</v>
      </c>
      <c r="DXM28" s="124">
        <v>10</v>
      </c>
      <c r="DXN28" s="124">
        <v>10</v>
      </c>
      <c r="DXO28" s="124">
        <v>10</v>
      </c>
      <c r="DXP28" s="124">
        <v>10</v>
      </c>
      <c r="DXQ28" s="124">
        <v>10</v>
      </c>
      <c r="DXR28" s="124">
        <v>10</v>
      </c>
      <c r="DXS28" s="124">
        <v>10</v>
      </c>
      <c r="DXT28" s="124">
        <v>10</v>
      </c>
      <c r="DXU28" s="124">
        <v>10</v>
      </c>
      <c r="DXV28" s="124">
        <v>10</v>
      </c>
      <c r="DXW28" s="124">
        <v>10</v>
      </c>
      <c r="DXX28" s="124">
        <v>10</v>
      </c>
      <c r="DXY28" s="124">
        <v>10</v>
      </c>
      <c r="DXZ28" s="124">
        <v>10</v>
      </c>
      <c r="DYA28" s="124">
        <v>10</v>
      </c>
      <c r="DYB28" s="124">
        <v>10</v>
      </c>
      <c r="DYC28" s="124">
        <v>10</v>
      </c>
      <c r="DYD28" s="124">
        <v>10</v>
      </c>
      <c r="DYE28" s="124">
        <v>10</v>
      </c>
      <c r="DYF28" s="124">
        <v>10</v>
      </c>
      <c r="DYG28" s="124">
        <v>10</v>
      </c>
      <c r="DYH28" s="124">
        <v>10</v>
      </c>
      <c r="DYI28" s="124">
        <v>10</v>
      </c>
      <c r="DYJ28" s="124">
        <v>10</v>
      </c>
      <c r="DYK28" s="124">
        <v>10</v>
      </c>
      <c r="DYL28" s="124">
        <v>10</v>
      </c>
      <c r="DYM28" s="124">
        <v>10</v>
      </c>
      <c r="DYN28" s="124">
        <v>10</v>
      </c>
      <c r="DYO28" s="124">
        <v>10</v>
      </c>
      <c r="DYP28" s="124">
        <v>10</v>
      </c>
      <c r="DYQ28" s="124">
        <v>10</v>
      </c>
      <c r="DYR28" s="124">
        <v>10</v>
      </c>
      <c r="DYS28" s="124">
        <v>10</v>
      </c>
      <c r="DYT28" s="124">
        <v>10</v>
      </c>
      <c r="DYU28" s="124">
        <v>10</v>
      </c>
      <c r="DYV28" s="124">
        <v>10</v>
      </c>
      <c r="DYW28" s="124">
        <v>10</v>
      </c>
      <c r="DYX28" s="124">
        <v>10</v>
      </c>
      <c r="DYY28" s="124">
        <v>10</v>
      </c>
      <c r="DYZ28" s="124">
        <v>10</v>
      </c>
      <c r="DZA28" s="124">
        <v>10</v>
      </c>
      <c r="DZB28" s="124">
        <v>10</v>
      </c>
      <c r="DZC28" s="124">
        <v>10</v>
      </c>
      <c r="DZD28" s="124">
        <v>10</v>
      </c>
      <c r="DZE28" s="124">
        <v>10</v>
      </c>
      <c r="DZF28" s="124">
        <v>10</v>
      </c>
      <c r="DZG28" s="124">
        <v>10</v>
      </c>
      <c r="DZH28" s="124">
        <v>10</v>
      </c>
      <c r="DZI28" s="124">
        <v>10</v>
      </c>
      <c r="DZJ28" s="124">
        <v>10</v>
      </c>
      <c r="DZK28" s="124">
        <v>10</v>
      </c>
      <c r="DZL28" s="124">
        <v>10</v>
      </c>
      <c r="DZM28" s="124">
        <v>10</v>
      </c>
      <c r="DZN28" s="124">
        <v>10</v>
      </c>
      <c r="DZO28" s="124">
        <v>10</v>
      </c>
      <c r="DZP28" s="124">
        <v>10</v>
      </c>
      <c r="DZQ28" s="124">
        <v>10</v>
      </c>
      <c r="DZR28" s="124">
        <v>10</v>
      </c>
      <c r="DZS28" s="124">
        <v>10</v>
      </c>
      <c r="DZT28" s="124">
        <v>10</v>
      </c>
      <c r="DZU28" s="124">
        <v>10</v>
      </c>
      <c r="DZV28" s="124">
        <v>10</v>
      </c>
      <c r="DZW28" s="124">
        <v>10</v>
      </c>
      <c r="DZX28" s="124">
        <v>10</v>
      </c>
      <c r="DZY28" s="124">
        <v>10</v>
      </c>
      <c r="DZZ28" s="124">
        <v>10</v>
      </c>
      <c r="EAA28" s="124">
        <v>10</v>
      </c>
      <c r="EAB28" s="124">
        <v>10</v>
      </c>
      <c r="EAC28" s="124">
        <v>10</v>
      </c>
      <c r="EAD28" s="124">
        <v>10</v>
      </c>
      <c r="EAE28" s="124">
        <v>10</v>
      </c>
      <c r="EAF28" s="124">
        <v>10</v>
      </c>
      <c r="EAG28" s="124">
        <v>10</v>
      </c>
      <c r="EAH28" s="124">
        <v>10</v>
      </c>
      <c r="EAI28" s="124">
        <v>10</v>
      </c>
      <c r="EAJ28" s="124">
        <v>10</v>
      </c>
      <c r="EAK28" s="124">
        <v>10</v>
      </c>
      <c r="EAL28" s="124">
        <v>10</v>
      </c>
      <c r="EAM28" s="124">
        <v>10</v>
      </c>
      <c r="EAN28" s="124">
        <v>10</v>
      </c>
      <c r="EAO28" s="124">
        <v>10</v>
      </c>
      <c r="EAP28" s="124">
        <v>10</v>
      </c>
      <c r="EAQ28" s="124">
        <v>10</v>
      </c>
      <c r="EAR28" s="124">
        <v>10</v>
      </c>
      <c r="EAS28" s="124">
        <v>10</v>
      </c>
      <c r="EAT28" s="124">
        <v>10</v>
      </c>
      <c r="EAU28" s="124">
        <v>10</v>
      </c>
      <c r="EAV28" s="124">
        <v>10</v>
      </c>
      <c r="EAW28" s="124">
        <v>10</v>
      </c>
      <c r="EAX28" s="124">
        <v>10</v>
      </c>
      <c r="EAY28" s="124">
        <v>10</v>
      </c>
      <c r="EAZ28" s="124">
        <v>10</v>
      </c>
      <c r="EBA28" s="124">
        <v>10</v>
      </c>
      <c r="EBB28" s="124">
        <v>10</v>
      </c>
      <c r="EBC28" s="124">
        <v>10</v>
      </c>
      <c r="EBD28" s="124">
        <v>10</v>
      </c>
      <c r="EBE28" s="124">
        <v>10</v>
      </c>
      <c r="EBF28" s="124">
        <v>10</v>
      </c>
      <c r="EBG28" s="124">
        <v>10</v>
      </c>
      <c r="EBH28" s="124">
        <v>10</v>
      </c>
      <c r="EBI28" s="124">
        <v>10</v>
      </c>
      <c r="EBJ28" s="124">
        <v>10</v>
      </c>
      <c r="EBK28" s="124">
        <v>10</v>
      </c>
      <c r="EBL28" s="124">
        <v>10</v>
      </c>
      <c r="EBM28" s="124">
        <v>10</v>
      </c>
      <c r="EBN28" s="124">
        <v>10</v>
      </c>
      <c r="EBO28" s="124">
        <v>10</v>
      </c>
      <c r="EBP28" s="124">
        <v>10</v>
      </c>
      <c r="EBQ28" s="124">
        <v>10</v>
      </c>
      <c r="EBR28" s="124">
        <v>10</v>
      </c>
      <c r="EBS28" s="124">
        <v>10</v>
      </c>
      <c r="EBT28" s="124">
        <v>10</v>
      </c>
      <c r="EBU28" s="124">
        <v>10</v>
      </c>
      <c r="EBV28" s="124">
        <v>10</v>
      </c>
      <c r="EBW28" s="124">
        <v>10</v>
      </c>
      <c r="EBX28" s="124">
        <v>10</v>
      </c>
      <c r="EBY28" s="124">
        <v>10</v>
      </c>
      <c r="EBZ28" s="124">
        <v>10</v>
      </c>
      <c r="ECA28" s="124">
        <v>10</v>
      </c>
      <c r="ECB28" s="124">
        <v>10</v>
      </c>
      <c r="ECC28" s="124">
        <v>10</v>
      </c>
      <c r="ECD28" s="124">
        <v>10</v>
      </c>
      <c r="ECE28" s="124">
        <v>10</v>
      </c>
      <c r="ECF28" s="124">
        <v>10</v>
      </c>
      <c r="ECG28" s="124">
        <v>10</v>
      </c>
      <c r="ECH28" s="124">
        <v>10</v>
      </c>
      <c r="ECI28" s="124">
        <v>10</v>
      </c>
      <c r="ECJ28" s="124">
        <v>10</v>
      </c>
      <c r="ECK28" s="124">
        <v>10</v>
      </c>
      <c r="ECL28" s="124">
        <v>10</v>
      </c>
      <c r="ECM28" s="124">
        <v>10</v>
      </c>
      <c r="ECN28" s="124">
        <v>10</v>
      </c>
      <c r="ECO28" s="124">
        <v>10</v>
      </c>
      <c r="ECP28" s="124">
        <v>10</v>
      </c>
      <c r="ECQ28" s="124">
        <v>10</v>
      </c>
      <c r="ECR28" s="124">
        <v>10</v>
      </c>
      <c r="ECS28" s="124">
        <v>10</v>
      </c>
      <c r="ECT28" s="124">
        <v>10</v>
      </c>
      <c r="ECU28" s="124">
        <v>10</v>
      </c>
      <c r="ECV28" s="124">
        <v>10</v>
      </c>
      <c r="ECW28" s="124">
        <v>10</v>
      </c>
      <c r="ECX28" s="124">
        <v>10</v>
      </c>
      <c r="ECY28" s="124">
        <v>10</v>
      </c>
      <c r="ECZ28" s="124">
        <v>10</v>
      </c>
      <c r="EDA28" s="124">
        <v>10</v>
      </c>
      <c r="EDB28" s="124">
        <v>10</v>
      </c>
      <c r="EDC28" s="124">
        <v>10</v>
      </c>
      <c r="EDD28" s="124">
        <v>10</v>
      </c>
      <c r="EDE28" s="124">
        <v>10</v>
      </c>
      <c r="EDF28" s="124">
        <v>10</v>
      </c>
      <c r="EDG28" s="124">
        <v>10</v>
      </c>
      <c r="EDH28" s="124">
        <v>10</v>
      </c>
      <c r="EDI28" s="124">
        <v>10</v>
      </c>
      <c r="EDJ28" s="124">
        <v>10</v>
      </c>
      <c r="EDK28" s="124">
        <v>10</v>
      </c>
      <c r="EDL28" s="124">
        <v>10</v>
      </c>
      <c r="EDM28" s="124">
        <v>10</v>
      </c>
      <c r="EDN28" s="124">
        <v>10</v>
      </c>
      <c r="EDO28" s="124">
        <v>10</v>
      </c>
      <c r="EDP28" s="124">
        <v>10</v>
      </c>
      <c r="EDQ28" s="124">
        <v>10</v>
      </c>
      <c r="EDR28" s="124">
        <v>10</v>
      </c>
      <c r="EDS28" s="124">
        <v>10</v>
      </c>
      <c r="EDT28" s="124">
        <v>10</v>
      </c>
      <c r="EDU28" s="124">
        <v>10</v>
      </c>
      <c r="EDV28" s="124">
        <v>10</v>
      </c>
      <c r="EDW28" s="124">
        <v>10</v>
      </c>
      <c r="EDX28" s="124">
        <v>10</v>
      </c>
      <c r="EDY28" s="124">
        <v>10</v>
      </c>
      <c r="EDZ28" s="124">
        <v>10</v>
      </c>
      <c r="EEA28" s="124">
        <v>10</v>
      </c>
      <c r="EEB28" s="124">
        <v>10</v>
      </c>
      <c r="EEC28" s="124">
        <v>10</v>
      </c>
      <c r="EED28" s="124">
        <v>10</v>
      </c>
      <c r="EEE28" s="124">
        <v>10</v>
      </c>
      <c r="EEF28" s="124">
        <v>10</v>
      </c>
      <c r="EEG28" s="124">
        <v>10</v>
      </c>
      <c r="EEH28" s="124">
        <v>10</v>
      </c>
      <c r="EEI28" s="124">
        <v>10</v>
      </c>
      <c r="EEJ28" s="124">
        <v>10</v>
      </c>
      <c r="EEK28" s="124">
        <v>10</v>
      </c>
      <c r="EEL28" s="124">
        <v>10</v>
      </c>
      <c r="EEM28" s="124">
        <v>10</v>
      </c>
      <c r="EEN28" s="124">
        <v>10</v>
      </c>
      <c r="EEO28" s="124">
        <v>10</v>
      </c>
      <c r="EEP28" s="124">
        <v>10</v>
      </c>
      <c r="EEQ28" s="124">
        <v>10</v>
      </c>
      <c r="EER28" s="124">
        <v>10</v>
      </c>
      <c r="EES28" s="124">
        <v>10</v>
      </c>
      <c r="EET28" s="124">
        <v>10</v>
      </c>
      <c r="EEU28" s="124">
        <v>10</v>
      </c>
      <c r="EEV28" s="124">
        <v>10</v>
      </c>
      <c r="EEW28" s="124">
        <v>10</v>
      </c>
      <c r="EEX28" s="124">
        <v>10</v>
      </c>
      <c r="EEY28" s="124">
        <v>10</v>
      </c>
      <c r="EEZ28" s="124">
        <v>10</v>
      </c>
      <c r="EFA28" s="124">
        <v>10</v>
      </c>
      <c r="EFB28" s="124">
        <v>10</v>
      </c>
      <c r="EFC28" s="124">
        <v>10</v>
      </c>
      <c r="EFD28" s="124">
        <v>10</v>
      </c>
      <c r="EFE28" s="124">
        <v>10</v>
      </c>
      <c r="EFF28" s="124">
        <v>10</v>
      </c>
      <c r="EFG28" s="124">
        <v>10</v>
      </c>
      <c r="EFH28" s="124">
        <v>10</v>
      </c>
      <c r="EFI28" s="124">
        <v>10</v>
      </c>
      <c r="EFJ28" s="124">
        <v>10</v>
      </c>
      <c r="EFK28" s="124">
        <v>10</v>
      </c>
      <c r="EFL28" s="124">
        <v>10</v>
      </c>
      <c r="EFM28" s="124">
        <v>10</v>
      </c>
      <c r="EFN28" s="124">
        <v>10</v>
      </c>
      <c r="EFO28" s="124">
        <v>10</v>
      </c>
      <c r="EFP28" s="124">
        <v>10</v>
      </c>
      <c r="EFQ28" s="124">
        <v>10</v>
      </c>
      <c r="EFR28" s="124">
        <v>10</v>
      </c>
      <c r="EFS28" s="124">
        <v>10</v>
      </c>
      <c r="EFT28" s="124">
        <v>10</v>
      </c>
      <c r="EFU28" s="124">
        <v>10</v>
      </c>
      <c r="EFV28" s="124">
        <v>10</v>
      </c>
      <c r="EFW28" s="124">
        <v>10</v>
      </c>
      <c r="EFX28" s="124">
        <v>10</v>
      </c>
      <c r="EFY28" s="124">
        <v>10</v>
      </c>
      <c r="EFZ28" s="124">
        <v>10</v>
      </c>
      <c r="EGA28" s="124">
        <v>10</v>
      </c>
      <c r="EGB28" s="124">
        <v>10</v>
      </c>
      <c r="EGC28" s="124">
        <v>10</v>
      </c>
      <c r="EGD28" s="124">
        <v>10</v>
      </c>
      <c r="EGE28" s="124">
        <v>10</v>
      </c>
      <c r="EGF28" s="124">
        <v>10</v>
      </c>
      <c r="EGG28" s="124">
        <v>10</v>
      </c>
      <c r="EGH28" s="124">
        <v>10</v>
      </c>
      <c r="EGI28" s="124">
        <v>10</v>
      </c>
      <c r="EGJ28" s="124">
        <v>10</v>
      </c>
      <c r="EGK28" s="124">
        <v>10</v>
      </c>
      <c r="EGL28" s="124">
        <v>10</v>
      </c>
      <c r="EGM28" s="124">
        <v>10</v>
      </c>
      <c r="EGN28" s="124">
        <v>10</v>
      </c>
      <c r="EGO28" s="124">
        <v>10</v>
      </c>
      <c r="EGP28" s="124">
        <v>10</v>
      </c>
      <c r="EGQ28" s="124">
        <v>10</v>
      </c>
      <c r="EGR28" s="124">
        <v>10</v>
      </c>
      <c r="EGS28" s="124">
        <v>10</v>
      </c>
      <c r="EGT28" s="124">
        <v>10</v>
      </c>
      <c r="EGU28" s="124">
        <v>10</v>
      </c>
      <c r="EGV28" s="124">
        <v>10</v>
      </c>
      <c r="EGW28" s="124">
        <v>10</v>
      </c>
      <c r="EGX28" s="124">
        <v>10</v>
      </c>
      <c r="EGY28" s="124">
        <v>10</v>
      </c>
      <c r="EGZ28" s="124">
        <v>10</v>
      </c>
      <c r="EHA28" s="124">
        <v>10</v>
      </c>
      <c r="EHB28" s="124">
        <v>10</v>
      </c>
      <c r="EHC28" s="124">
        <v>10</v>
      </c>
      <c r="EHD28" s="124">
        <v>10</v>
      </c>
      <c r="EHE28" s="124">
        <v>10</v>
      </c>
      <c r="EHF28" s="124">
        <v>10</v>
      </c>
      <c r="EHG28" s="124">
        <v>10</v>
      </c>
      <c r="EHH28" s="124">
        <v>10</v>
      </c>
      <c r="EHI28" s="124">
        <v>10</v>
      </c>
      <c r="EHJ28" s="124">
        <v>10</v>
      </c>
      <c r="EHK28" s="124">
        <v>10</v>
      </c>
      <c r="EHL28" s="124">
        <v>10</v>
      </c>
      <c r="EHM28" s="124">
        <v>10</v>
      </c>
      <c r="EHN28" s="124">
        <v>10</v>
      </c>
      <c r="EHO28" s="124">
        <v>10</v>
      </c>
      <c r="EHP28" s="124">
        <v>10</v>
      </c>
      <c r="EHQ28" s="124">
        <v>10</v>
      </c>
      <c r="EHR28" s="124">
        <v>10</v>
      </c>
      <c r="EHS28" s="124">
        <v>10</v>
      </c>
      <c r="EHT28" s="124">
        <v>10</v>
      </c>
      <c r="EHU28" s="124">
        <v>10</v>
      </c>
      <c r="EHV28" s="124">
        <v>10</v>
      </c>
      <c r="EHW28" s="124">
        <v>10</v>
      </c>
      <c r="EHX28" s="124">
        <v>10</v>
      </c>
      <c r="EHY28" s="124">
        <v>10</v>
      </c>
      <c r="EHZ28" s="124">
        <v>10</v>
      </c>
      <c r="EIA28" s="124">
        <v>10</v>
      </c>
      <c r="EIB28" s="124">
        <v>10</v>
      </c>
      <c r="EIC28" s="124">
        <v>10</v>
      </c>
      <c r="EID28" s="124">
        <v>10</v>
      </c>
      <c r="EIE28" s="124">
        <v>10</v>
      </c>
      <c r="EIF28" s="124">
        <v>10</v>
      </c>
      <c r="EIG28" s="124">
        <v>10</v>
      </c>
      <c r="EIH28" s="124">
        <v>10</v>
      </c>
      <c r="EII28" s="124">
        <v>10</v>
      </c>
      <c r="EIJ28" s="124">
        <v>10</v>
      </c>
      <c r="EIK28" s="124">
        <v>10</v>
      </c>
      <c r="EIL28" s="124">
        <v>10</v>
      </c>
      <c r="EIM28" s="124">
        <v>10</v>
      </c>
      <c r="EIN28" s="124">
        <v>10</v>
      </c>
      <c r="EIO28" s="124">
        <v>10</v>
      </c>
      <c r="EIP28" s="124">
        <v>10</v>
      </c>
      <c r="EIQ28" s="124">
        <v>10</v>
      </c>
      <c r="EIR28" s="124">
        <v>10</v>
      </c>
      <c r="EIS28" s="124">
        <v>10</v>
      </c>
      <c r="EIT28" s="124">
        <v>10</v>
      </c>
      <c r="EIU28" s="124">
        <v>10</v>
      </c>
      <c r="EIV28" s="124">
        <v>10</v>
      </c>
      <c r="EIW28" s="124">
        <v>10</v>
      </c>
      <c r="EIX28" s="124">
        <v>10</v>
      </c>
      <c r="EIY28" s="124">
        <v>10</v>
      </c>
      <c r="EIZ28" s="124">
        <v>10</v>
      </c>
      <c r="EJA28" s="124">
        <v>10</v>
      </c>
      <c r="EJB28" s="124">
        <v>10</v>
      </c>
      <c r="EJC28" s="124">
        <v>10</v>
      </c>
      <c r="EJD28" s="124">
        <v>10</v>
      </c>
      <c r="EJE28" s="124">
        <v>10</v>
      </c>
      <c r="EJF28" s="124">
        <v>10</v>
      </c>
      <c r="EJG28" s="124">
        <v>10</v>
      </c>
      <c r="EJH28" s="124">
        <v>10</v>
      </c>
      <c r="EJI28" s="124">
        <v>10</v>
      </c>
      <c r="EJJ28" s="124">
        <v>10</v>
      </c>
      <c r="EJK28" s="124">
        <v>10</v>
      </c>
      <c r="EJL28" s="124">
        <v>10</v>
      </c>
      <c r="EJM28" s="124">
        <v>10</v>
      </c>
      <c r="EJN28" s="124">
        <v>10</v>
      </c>
      <c r="EJO28" s="124">
        <v>10</v>
      </c>
      <c r="EJP28" s="124">
        <v>10</v>
      </c>
      <c r="EJQ28" s="124">
        <v>10</v>
      </c>
      <c r="EJR28" s="124">
        <v>10</v>
      </c>
      <c r="EJS28" s="124">
        <v>10</v>
      </c>
      <c r="EJT28" s="124">
        <v>10</v>
      </c>
      <c r="EJU28" s="124">
        <v>10</v>
      </c>
      <c r="EJV28" s="124">
        <v>10</v>
      </c>
      <c r="EJW28" s="124">
        <v>10</v>
      </c>
      <c r="EJX28" s="124">
        <v>10</v>
      </c>
      <c r="EJY28" s="124">
        <v>10</v>
      </c>
      <c r="EJZ28" s="124">
        <v>10</v>
      </c>
      <c r="EKA28" s="124">
        <v>10</v>
      </c>
      <c r="EKB28" s="124">
        <v>10</v>
      </c>
      <c r="EKC28" s="124">
        <v>10</v>
      </c>
      <c r="EKD28" s="124">
        <v>10</v>
      </c>
      <c r="EKE28" s="124">
        <v>10</v>
      </c>
      <c r="EKF28" s="124">
        <v>10</v>
      </c>
      <c r="EKG28" s="124">
        <v>10</v>
      </c>
      <c r="EKH28" s="124">
        <v>10</v>
      </c>
      <c r="EKI28" s="124">
        <v>10</v>
      </c>
      <c r="EKJ28" s="124">
        <v>10</v>
      </c>
      <c r="EKK28" s="124">
        <v>10</v>
      </c>
      <c r="EKL28" s="124">
        <v>10</v>
      </c>
      <c r="EKM28" s="124">
        <v>10</v>
      </c>
      <c r="EKN28" s="124">
        <v>10</v>
      </c>
      <c r="EKO28" s="124">
        <v>10</v>
      </c>
      <c r="EKP28" s="124">
        <v>10</v>
      </c>
      <c r="EKQ28" s="124">
        <v>10</v>
      </c>
      <c r="EKR28" s="124">
        <v>10</v>
      </c>
      <c r="EKS28" s="124">
        <v>10</v>
      </c>
      <c r="EKT28" s="124">
        <v>10</v>
      </c>
      <c r="EKU28" s="124">
        <v>10</v>
      </c>
      <c r="EKV28" s="124">
        <v>10</v>
      </c>
      <c r="EKW28" s="124">
        <v>10</v>
      </c>
      <c r="EKX28" s="124">
        <v>10</v>
      </c>
      <c r="EKY28" s="124">
        <v>10</v>
      </c>
      <c r="EKZ28" s="124">
        <v>10</v>
      </c>
      <c r="ELA28" s="124">
        <v>10</v>
      </c>
      <c r="ELB28" s="124">
        <v>10</v>
      </c>
      <c r="ELC28" s="124">
        <v>10</v>
      </c>
      <c r="ELD28" s="124">
        <v>10</v>
      </c>
      <c r="ELE28" s="124">
        <v>10</v>
      </c>
      <c r="ELF28" s="124">
        <v>10</v>
      </c>
      <c r="ELG28" s="124">
        <v>10</v>
      </c>
      <c r="ELH28" s="124">
        <v>10</v>
      </c>
      <c r="ELI28" s="124">
        <v>10</v>
      </c>
      <c r="ELJ28" s="124">
        <v>10</v>
      </c>
      <c r="ELK28" s="124">
        <v>10</v>
      </c>
      <c r="ELL28" s="124">
        <v>10</v>
      </c>
      <c r="ELM28" s="124">
        <v>10</v>
      </c>
      <c r="ELN28" s="124">
        <v>10</v>
      </c>
      <c r="ELO28" s="124">
        <v>10</v>
      </c>
      <c r="ELP28" s="124">
        <v>10</v>
      </c>
      <c r="ELQ28" s="124">
        <v>10</v>
      </c>
      <c r="ELR28" s="124">
        <v>10</v>
      </c>
      <c r="ELS28" s="124">
        <v>10</v>
      </c>
      <c r="ELT28" s="124">
        <v>10</v>
      </c>
      <c r="ELU28" s="124">
        <v>10</v>
      </c>
      <c r="ELV28" s="124">
        <v>10</v>
      </c>
      <c r="ELW28" s="124">
        <v>10</v>
      </c>
      <c r="ELX28" s="124">
        <v>10</v>
      </c>
      <c r="ELY28" s="124">
        <v>10</v>
      </c>
      <c r="ELZ28" s="124">
        <v>10</v>
      </c>
      <c r="EMA28" s="124">
        <v>10</v>
      </c>
      <c r="EMB28" s="124">
        <v>10</v>
      </c>
      <c r="EMC28" s="124">
        <v>10</v>
      </c>
      <c r="EMD28" s="124">
        <v>10</v>
      </c>
      <c r="EME28" s="124">
        <v>10</v>
      </c>
      <c r="EMF28" s="124">
        <v>10</v>
      </c>
      <c r="EMG28" s="124">
        <v>10</v>
      </c>
      <c r="EMH28" s="124">
        <v>10</v>
      </c>
      <c r="EMI28" s="124">
        <v>10</v>
      </c>
      <c r="EMJ28" s="124">
        <v>10</v>
      </c>
      <c r="EMK28" s="124">
        <v>10</v>
      </c>
      <c r="EML28" s="124">
        <v>10</v>
      </c>
      <c r="EMM28" s="124">
        <v>10</v>
      </c>
      <c r="EMN28" s="124">
        <v>10</v>
      </c>
      <c r="EMO28" s="124">
        <v>10</v>
      </c>
      <c r="EMP28" s="124">
        <v>10</v>
      </c>
      <c r="EMQ28" s="124">
        <v>10</v>
      </c>
      <c r="EMR28" s="124">
        <v>10</v>
      </c>
      <c r="EMS28" s="124">
        <v>10</v>
      </c>
      <c r="EMT28" s="124">
        <v>10</v>
      </c>
      <c r="EMU28" s="124">
        <v>10</v>
      </c>
      <c r="EMV28" s="124">
        <v>10</v>
      </c>
      <c r="EMW28" s="124">
        <v>10</v>
      </c>
      <c r="EMX28" s="124">
        <v>10</v>
      </c>
      <c r="EMY28" s="124">
        <v>10</v>
      </c>
      <c r="EMZ28" s="124">
        <v>10</v>
      </c>
      <c r="ENA28" s="124">
        <v>10</v>
      </c>
      <c r="ENB28" s="124">
        <v>10</v>
      </c>
      <c r="ENC28" s="124">
        <v>10</v>
      </c>
      <c r="END28" s="124">
        <v>10</v>
      </c>
      <c r="ENE28" s="124">
        <v>10</v>
      </c>
      <c r="ENF28" s="124">
        <v>10</v>
      </c>
      <c r="ENG28" s="124">
        <v>10</v>
      </c>
      <c r="ENH28" s="124">
        <v>10</v>
      </c>
      <c r="ENI28" s="124">
        <v>10</v>
      </c>
      <c r="ENJ28" s="124">
        <v>10</v>
      </c>
      <c r="ENK28" s="124">
        <v>10</v>
      </c>
      <c r="ENL28" s="124">
        <v>10</v>
      </c>
      <c r="ENM28" s="124">
        <v>10</v>
      </c>
      <c r="ENN28" s="124">
        <v>10</v>
      </c>
      <c r="ENO28" s="124">
        <v>10</v>
      </c>
      <c r="ENP28" s="124">
        <v>10</v>
      </c>
      <c r="ENQ28" s="124">
        <v>10</v>
      </c>
      <c r="ENR28" s="124">
        <v>10</v>
      </c>
      <c r="ENS28" s="124">
        <v>10</v>
      </c>
      <c r="ENT28" s="124">
        <v>10</v>
      </c>
      <c r="ENU28" s="124">
        <v>10</v>
      </c>
      <c r="ENV28" s="124">
        <v>10</v>
      </c>
      <c r="ENW28" s="124">
        <v>10</v>
      </c>
      <c r="ENX28" s="124">
        <v>10</v>
      </c>
      <c r="ENY28" s="124">
        <v>10</v>
      </c>
      <c r="ENZ28" s="124">
        <v>10</v>
      </c>
      <c r="EOA28" s="124">
        <v>10</v>
      </c>
      <c r="EOB28" s="124">
        <v>10</v>
      </c>
      <c r="EOC28" s="124">
        <v>10</v>
      </c>
      <c r="EOD28" s="124">
        <v>10</v>
      </c>
      <c r="EOE28" s="124">
        <v>10</v>
      </c>
      <c r="EOF28" s="124">
        <v>10</v>
      </c>
      <c r="EOG28" s="124">
        <v>10</v>
      </c>
      <c r="EOH28" s="124">
        <v>10</v>
      </c>
      <c r="EOI28" s="124">
        <v>10</v>
      </c>
      <c r="EOJ28" s="124">
        <v>10</v>
      </c>
      <c r="EOK28" s="124">
        <v>10</v>
      </c>
      <c r="EOL28" s="124">
        <v>10</v>
      </c>
      <c r="EOM28" s="124">
        <v>10</v>
      </c>
      <c r="EON28" s="124">
        <v>10</v>
      </c>
      <c r="EOO28" s="124">
        <v>10</v>
      </c>
      <c r="EOP28" s="124">
        <v>10</v>
      </c>
      <c r="EOQ28" s="124">
        <v>10</v>
      </c>
      <c r="EOR28" s="124">
        <v>10</v>
      </c>
      <c r="EOS28" s="124">
        <v>10</v>
      </c>
      <c r="EOT28" s="124">
        <v>10</v>
      </c>
      <c r="EOU28" s="124">
        <v>10</v>
      </c>
      <c r="EOV28" s="124">
        <v>10</v>
      </c>
      <c r="EOW28" s="124">
        <v>10</v>
      </c>
      <c r="EOX28" s="124">
        <v>10</v>
      </c>
      <c r="EOY28" s="124">
        <v>10</v>
      </c>
      <c r="EOZ28" s="124">
        <v>10</v>
      </c>
      <c r="EPA28" s="124">
        <v>10</v>
      </c>
      <c r="EPB28" s="124">
        <v>10</v>
      </c>
      <c r="EPC28" s="124">
        <v>10</v>
      </c>
      <c r="EPD28" s="124">
        <v>10</v>
      </c>
      <c r="EPE28" s="124">
        <v>10</v>
      </c>
      <c r="EPF28" s="124">
        <v>10</v>
      </c>
      <c r="EPG28" s="124">
        <v>10</v>
      </c>
      <c r="EPH28" s="124">
        <v>10</v>
      </c>
      <c r="EPI28" s="124">
        <v>10</v>
      </c>
      <c r="EPJ28" s="124">
        <v>10</v>
      </c>
      <c r="EPK28" s="124">
        <v>10</v>
      </c>
      <c r="EPL28" s="124">
        <v>10</v>
      </c>
      <c r="EPM28" s="124">
        <v>10</v>
      </c>
      <c r="EPN28" s="124">
        <v>10</v>
      </c>
      <c r="EPO28" s="124">
        <v>10</v>
      </c>
      <c r="EPP28" s="124">
        <v>10</v>
      </c>
      <c r="EPQ28" s="124">
        <v>10</v>
      </c>
      <c r="EPR28" s="124">
        <v>10</v>
      </c>
      <c r="EPS28" s="124">
        <v>10</v>
      </c>
      <c r="EPT28" s="124">
        <v>10</v>
      </c>
      <c r="EPU28" s="124">
        <v>10</v>
      </c>
      <c r="EPV28" s="124">
        <v>10</v>
      </c>
      <c r="EPW28" s="124">
        <v>10</v>
      </c>
      <c r="EPX28" s="124">
        <v>10</v>
      </c>
      <c r="EPY28" s="124">
        <v>10</v>
      </c>
      <c r="EPZ28" s="124">
        <v>10</v>
      </c>
      <c r="EQA28" s="124">
        <v>10</v>
      </c>
      <c r="EQB28" s="124">
        <v>10</v>
      </c>
      <c r="EQC28" s="124">
        <v>10</v>
      </c>
      <c r="EQD28" s="124">
        <v>10</v>
      </c>
      <c r="EQE28" s="124">
        <v>10</v>
      </c>
      <c r="EQF28" s="124">
        <v>10</v>
      </c>
      <c r="EQG28" s="124">
        <v>10</v>
      </c>
      <c r="EQH28" s="124">
        <v>10</v>
      </c>
      <c r="EQI28" s="124">
        <v>10</v>
      </c>
      <c r="EQJ28" s="124">
        <v>10</v>
      </c>
      <c r="EQK28" s="124">
        <v>10</v>
      </c>
      <c r="EQL28" s="124">
        <v>10</v>
      </c>
      <c r="EQM28" s="124">
        <v>10</v>
      </c>
      <c r="EQN28" s="124">
        <v>10</v>
      </c>
      <c r="EQO28" s="124">
        <v>10</v>
      </c>
      <c r="EQP28" s="124">
        <v>10</v>
      </c>
      <c r="EQQ28" s="124">
        <v>10</v>
      </c>
      <c r="EQR28" s="124">
        <v>10</v>
      </c>
      <c r="EQS28" s="124">
        <v>10</v>
      </c>
      <c r="EQT28" s="124">
        <v>10</v>
      </c>
      <c r="EQU28" s="124">
        <v>10</v>
      </c>
      <c r="EQV28" s="124">
        <v>10</v>
      </c>
      <c r="EQW28" s="124">
        <v>10</v>
      </c>
      <c r="EQX28" s="124">
        <v>10</v>
      </c>
      <c r="EQY28" s="124">
        <v>10</v>
      </c>
      <c r="EQZ28" s="124">
        <v>10</v>
      </c>
      <c r="ERA28" s="124">
        <v>10</v>
      </c>
      <c r="ERB28" s="124">
        <v>10</v>
      </c>
      <c r="ERC28" s="124">
        <v>10</v>
      </c>
      <c r="ERD28" s="124">
        <v>10</v>
      </c>
      <c r="ERE28" s="124">
        <v>10</v>
      </c>
      <c r="ERF28" s="124">
        <v>10</v>
      </c>
      <c r="ERG28" s="124">
        <v>10</v>
      </c>
      <c r="ERH28" s="124">
        <v>10</v>
      </c>
      <c r="ERI28" s="124">
        <v>10</v>
      </c>
      <c r="ERJ28" s="124">
        <v>10</v>
      </c>
      <c r="ERK28" s="124">
        <v>10</v>
      </c>
      <c r="ERL28" s="124">
        <v>10</v>
      </c>
      <c r="ERM28" s="124">
        <v>10</v>
      </c>
      <c r="ERN28" s="124">
        <v>10</v>
      </c>
      <c r="ERO28" s="124">
        <v>10</v>
      </c>
      <c r="ERP28" s="124">
        <v>10</v>
      </c>
      <c r="ERQ28" s="124">
        <v>10</v>
      </c>
      <c r="ERR28" s="124">
        <v>10</v>
      </c>
      <c r="ERS28" s="124">
        <v>10</v>
      </c>
      <c r="ERT28" s="124">
        <v>10</v>
      </c>
      <c r="ERU28" s="124">
        <v>10</v>
      </c>
      <c r="ERV28" s="124">
        <v>10</v>
      </c>
      <c r="ERW28" s="124">
        <v>10</v>
      </c>
      <c r="ERX28" s="124">
        <v>10</v>
      </c>
      <c r="ERY28" s="124">
        <v>10</v>
      </c>
      <c r="ERZ28" s="124">
        <v>10</v>
      </c>
      <c r="ESA28" s="124">
        <v>10</v>
      </c>
      <c r="ESB28" s="124">
        <v>10</v>
      </c>
      <c r="ESC28" s="124">
        <v>10</v>
      </c>
      <c r="ESD28" s="124">
        <v>10</v>
      </c>
      <c r="ESE28" s="124">
        <v>10</v>
      </c>
      <c r="ESF28" s="124">
        <v>10</v>
      </c>
      <c r="ESG28" s="124">
        <v>10</v>
      </c>
      <c r="ESH28" s="124">
        <v>10</v>
      </c>
      <c r="ESI28" s="124">
        <v>10</v>
      </c>
      <c r="ESJ28" s="124">
        <v>10</v>
      </c>
      <c r="ESK28" s="124">
        <v>10</v>
      </c>
      <c r="ESL28" s="124">
        <v>10</v>
      </c>
      <c r="ESM28" s="124">
        <v>10</v>
      </c>
      <c r="ESN28" s="124">
        <v>10</v>
      </c>
      <c r="ESO28" s="124">
        <v>10</v>
      </c>
      <c r="ESP28" s="124">
        <v>10</v>
      </c>
      <c r="ESQ28" s="124">
        <v>10</v>
      </c>
      <c r="ESR28" s="124">
        <v>10</v>
      </c>
      <c r="ESS28" s="124">
        <v>10</v>
      </c>
      <c r="EST28" s="124">
        <v>10</v>
      </c>
      <c r="ESU28" s="124">
        <v>10</v>
      </c>
      <c r="ESV28" s="124">
        <v>10</v>
      </c>
      <c r="ESW28" s="124">
        <v>10</v>
      </c>
      <c r="ESX28" s="124">
        <v>10</v>
      </c>
      <c r="ESY28" s="124">
        <v>10</v>
      </c>
      <c r="ESZ28" s="124">
        <v>10</v>
      </c>
      <c r="ETA28" s="124">
        <v>10</v>
      </c>
      <c r="ETB28" s="124">
        <v>10</v>
      </c>
      <c r="ETC28" s="124">
        <v>10</v>
      </c>
      <c r="ETD28" s="124">
        <v>10</v>
      </c>
      <c r="ETE28" s="124">
        <v>10</v>
      </c>
      <c r="ETF28" s="124">
        <v>10</v>
      </c>
      <c r="ETG28" s="124">
        <v>10</v>
      </c>
      <c r="ETH28" s="124">
        <v>10</v>
      </c>
      <c r="ETI28" s="124">
        <v>10</v>
      </c>
      <c r="ETJ28" s="124">
        <v>10</v>
      </c>
      <c r="ETK28" s="124">
        <v>10</v>
      </c>
      <c r="ETL28" s="124">
        <v>10</v>
      </c>
      <c r="ETM28" s="124">
        <v>10</v>
      </c>
      <c r="ETN28" s="124">
        <v>10</v>
      </c>
      <c r="ETO28" s="124">
        <v>10</v>
      </c>
      <c r="ETP28" s="124">
        <v>10</v>
      </c>
      <c r="ETQ28" s="124">
        <v>10</v>
      </c>
      <c r="ETR28" s="124">
        <v>10</v>
      </c>
      <c r="ETS28" s="124">
        <v>10</v>
      </c>
      <c r="ETT28" s="124">
        <v>10</v>
      </c>
      <c r="ETU28" s="124">
        <v>10</v>
      </c>
      <c r="ETV28" s="124">
        <v>10</v>
      </c>
      <c r="ETW28" s="124">
        <v>10</v>
      </c>
      <c r="ETX28" s="124">
        <v>10</v>
      </c>
      <c r="ETY28" s="124">
        <v>10</v>
      </c>
      <c r="ETZ28" s="124">
        <v>10</v>
      </c>
      <c r="EUA28" s="124">
        <v>10</v>
      </c>
      <c r="EUB28" s="124">
        <v>10</v>
      </c>
      <c r="EUC28" s="124">
        <v>10</v>
      </c>
      <c r="EUD28" s="124">
        <v>10</v>
      </c>
      <c r="EUE28" s="124">
        <v>10</v>
      </c>
      <c r="EUF28" s="124">
        <v>10</v>
      </c>
      <c r="EUG28" s="124">
        <v>10</v>
      </c>
      <c r="EUH28" s="124">
        <v>10</v>
      </c>
      <c r="EUI28" s="124">
        <v>10</v>
      </c>
      <c r="EUJ28" s="124">
        <v>10</v>
      </c>
      <c r="EUK28" s="124">
        <v>10</v>
      </c>
      <c r="EUL28" s="124">
        <v>10</v>
      </c>
      <c r="EUM28" s="124">
        <v>10</v>
      </c>
      <c r="EUN28" s="124">
        <v>10</v>
      </c>
      <c r="EUO28" s="124">
        <v>10</v>
      </c>
      <c r="EUP28" s="124">
        <v>10</v>
      </c>
      <c r="EUQ28" s="124">
        <v>10</v>
      </c>
      <c r="EUR28" s="124">
        <v>10</v>
      </c>
      <c r="EUS28" s="124">
        <v>10</v>
      </c>
      <c r="EUT28" s="124">
        <v>10</v>
      </c>
      <c r="EUU28" s="124">
        <v>10</v>
      </c>
      <c r="EUV28" s="124">
        <v>10</v>
      </c>
      <c r="EUW28" s="124">
        <v>10</v>
      </c>
      <c r="EUX28" s="124">
        <v>10</v>
      </c>
      <c r="EUY28" s="124">
        <v>10</v>
      </c>
      <c r="EUZ28" s="124">
        <v>10</v>
      </c>
      <c r="EVA28" s="124">
        <v>10</v>
      </c>
      <c r="EVB28" s="124">
        <v>10</v>
      </c>
      <c r="EVC28" s="124">
        <v>10</v>
      </c>
      <c r="EVD28" s="124">
        <v>10</v>
      </c>
      <c r="EVE28" s="124">
        <v>10</v>
      </c>
      <c r="EVF28" s="124">
        <v>10</v>
      </c>
      <c r="EVG28" s="124">
        <v>10</v>
      </c>
      <c r="EVH28" s="124">
        <v>10</v>
      </c>
      <c r="EVI28" s="124">
        <v>10</v>
      </c>
      <c r="EVJ28" s="124">
        <v>10</v>
      </c>
      <c r="EVK28" s="124">
        <v>10</v>
      </c>
      <c r="EVL28" s="124">
        <v>10</v>
      </c>
      <c r="EVM28" s="124">
        <v>10</v>
      </c>
      <c r="EVN28" s="124">
        <v>10</v>
      </c>
      <c r="EVO28" s="124">
        <v>10</v>
      </c>
      <c r="EVP28" s="124">
        <v>10</v>
      </c>
      <c r="EVQ28" s="124">
        <v>10</v>
      </c>
      <c r="EVR28" s="124">
        <v>10</v>
      </c>
      <c r="EVS28" s="124">
        <v>10</v>
      </c>
      <c r="EVT28" s="124">
        <v>10</v>
      </c>
      <c r="EVU28" s="124">
        <v>10</v>
      </c>
      <c r="EVV28" s="124">
        <v>10</v>
      </c>
      <c r="EVW28" s="124">
        <v>10</v>
      </c>
      <c r="EVX28" s="124">
        <v>10</v>
      </c>
      <c r="EVY28" s="124">
        <v>10</v>
      </c>
      <c r="EVZ28" s="124">
        <v>10</v>
      </c>
      <c r="EWA28" s="124">
        <v>10</v>
      </c>
      <c r="EWB28" s="124">
        <v>10</v>
      </c>
      <c r="EWC28" s="124">
        <v>10</v>
      </c>
      <c r="EWD28" s="124">
        <v>10</v>
      </c>
      <c r="EWE28" s="124">
        <v>10</v>
      </c>
      <c r="EWF28" s="124">
        <v>10</v>
      </c>
      <c r="EWG28" s="124">
        <v>10</v>
      </c>
      <c r="EWH28" s="124">
        <v>10</v>
      </c>
      <c r="EWI28" s="124">
        <v>10</v>
      </c>
      <c r="EWJ28" s="124">
        <v>10</v>
      </c>
      <c r="EWK28" s="124">
        <v>10</v>
      </c>
      <c r="EWL28" s="124">
        <v>10</v>
      </c>
      <c r="EWM28" s="124">
        <v>10</v>
      </c>
      <c r="EWN28" s="124">
        <v>10</v>
      </c>
      <c r="EWO28" s="124">
        <v>10</v>
      </c>
      <c r="EWP28" s="124">
        <v>10</v>
      </c>
      <c r="EWQ28" s="124">
        <v>10</v>
      </c>
      <c r="EWR28" s="124">
        <v>10</v>
      </c>
      <c r="EWS28" s="124">
        <v>10</v>
      </c>
      <c r="EWT28" s="124">
        <v>10</v>
      </c>
      <c r="EWU28" s="124">
        <v>10</v>
      </c>
      <c r="EWV28" s="124">
        <v>10</v>
      </c>
      <c r="EWW28" s="124">
        <v>10</v>
      </c>
      <c r="EWX28" s="124">
        <v>10</v>
      </c>
      <c r="EWY28" s="124">
        <v>10</v>
      </c>
      <c r="EWZ28" s="124">
        <v>10</v>
      </c>
      <c r="EXA28" s="124">
        <v>10</v>
      </c>
      <c r="EXB28" s="124">
        <v>10</v>
      </c>
      <c r="EXC28" s="124">
        <v>10</v>
      </c>
      <c r="EXD28" s="124">
        <v>10</v>
      </c>
      <c r="EXE28" s="124">
        <v>10</v>
      </c>
      <c r="EXF28" s="124">
        <v>10</v>
      </c>
      <c r="EXG28" s="124">
        <v>10</v>
      </c>
      <c r="EXH28" s="124">
        <v>10</v>
      </c>
      <c r="EXI28" s="124">
        <v>10</v>
      </c>
      <c r="EXJ28" s="124">
        <v>10</v>
      </c>
      <c r="EXK28" s="124">
        <v>10</v>
      </c>
      <c r="EXL28" s="124">
        <v>10</v>
      </c>
      <c r="EXM28" s="124">
        <v>10</v>
      </c>
      <c r="EXN28" s="124">
        <v>10</v>
      </c>
      <c r="EXO28" s="124">
        <v>10</v>
      </c>
      <c r="EXP28" s="124">
        <v>10</v>
      </c>
      <c r="EXQ28" s="124">
        <v>10</v>
      </c>
      <c r="EXR28" s="124">
        <v>10</v>
      </c>
      <c r="EXS28" s="124">
        <v>10</v>
      </c>
      <c r="EXT28" s="124">
        <v>10</v>
      </c>
      <c r="EXU28" s="124">
        <v>10</v>
      </c>
      <c r="EXV28" s="124">
        <v>10</v>
      </c>
      <c r="EXW28" s="124">
        <v>10</v>
      </c>
      <c r="EXX28" s="124">
        <v>10</v>
      </c>
      <c r="EXY28" s="124">
        <v>10</v>
      </c>
      <c r="EXZ28" s="124">
        <v>10</v>
      </c>
      <c r="EYA28" s="124">
        <v>10</v>
      </c>
      <c r="EYB28" s="124">
        <v>10</v>
      </c>
      <c r="EYC28" s="124">
        <v>10</v>
      </c>
      <c r="EYD28" s="124">
        <v>10</v>
      </c>
      <c r="EYE28" s="124">
        <v>10</v>
      </c>
      <c r="EYF28" s="124">
        <v>10</v>
      </c>
      <c r="EYG28" s="124">
        <v>10</v>
      </c>
      <c r="EYH28" s="124">
        <v>10</v>
      </c>
      <c r="EYI28" s="124">
        <v>10</v>
      </c>
      <c r="EYJ28" s="124">
        <v>10</v>
      </c>
      <c r="EYK28" s="124">
        <v>10</v>
      </c>
      <c r="EYL28" s="124">
        <v>10</v>
      </c>
      <c r="EYM28" s="124">
        <v>10</v>
      </c>
      <c r="EYN28" s="124">
        <v>10</v>
      </c>
      <c r="EYO28" s="124">
        <v>10</v>
      </c>
      <c r="EYP28" s="124">
        <v>10</v>
      </c>
      <c r="EYQ28" s="124">
        <v>10</v>
      </c>
      <c r="EYR28" s="124">
        <v>10</v>
      </c>
      <c r="EYS28" s="124">
        <v>10</v>
      </c>
      <c r="EYT28" s="124">
        <v>10</v>
      </c>
      <c r="EYU28" s="124">
        <v>10</v>
      </c>
      <c r="EYV28" s="124">
        <v>10</v>
      </c>
      <c r="EYW28" s="124">
        <v>10</v>
      </c>
      <c r="EYX28" s="124">
        <v>10</v>
      </c>
      <c r="EYY28" s="124">
        <v>10</v>
      </c>
      <c r="EYZ28" s="124">
        <v>10</v>
      </c>
      <c r="EZA28" s="124">
        <v>10</v>
      </c>
      <c r="EZB28" s="124">
        <v>10</v>
      </c>
      <c r="EZC28" s="124">
        <v>10</v>
      </c>
      <c r="EZD28" s="124">
        <v>10</v>
      </c>
      <c r="EZE28" s="124">
        <v>10</v>
      </c>
      <c r="EZF28" s="124">
        <v>10</v>
      </c>
      <c r="EZG28" s="124">
        <v>10</v>
      </c>
      <c r="EZH28" s="124">
        <v>10</v>
      </c>
      <c r="EZI28" s="124">
        <v>10</v>
      </c>
      <c r="EZJ28" s="124">
        <v>10</v>
      </c>
      <c r="EZK28" s="124">
        <v>10</v>
      </c>
      <c r="EZL28" s="124">
        <v>10</v>
      </c>
      <c r="EZM28" s="124">
        <v>10</v>
      </c>
      <c r="EZN28" s="124">
        <v>10</v>
      </c>
      <c r="EZO28" s="124">
        <v>10</v>
      </c>
      <c r="EZP28" s="124">
        <v>10</v>
      </c>
      <c r="EZQ28" s="124">
        <v>10</v>
      </c>
      <c r="EZR28" s="124">
        <v>10</v>
      </c>
      <c r="EZS28" s="124">
        <v>10</v>
      </c>
      <c r="EZT28" s="124">
        <v>10</v>
      </c>
      <c r="EZU28" s="124">
        <v>10</v>
      </c>
      <c r="EZV28" s="124">
        <v>10</v>
      </c>
      <c r="EZW28" s="124">
        <v>10</v>
      </c>
      <c r="EZX28" s="124">
        <v>10</v>
      </c>
      <c r="EZY28" s="124">
        <v>10</v>
      </c>
      <c r="EZZ28" s="124">
        <v>10</v>
      </c>
      <c r="FAA28" s="124">
        <v>10</v>
      </c>
      <c r="FAB28" s="124">
        <v>10</v>
      </c>
      <c r="FAC28" s="124">
        <v>10</v>
      </c>
      <c r="FAD28" s="124">
        <v>10</v>
      </c>
      <c r="FAE28" s="124">
        <v>10</v>
      </c>
      <c r="FAF28" s="124">
        <v>10</v>
      </c>
      <c r="FAG28" s="124">
        <v>10</v>
      </c>
      <c r="FAH28" s="124">
        <v>10</v>
      </c>
      <c r="FAI28" s="124">
        <v>10</v>
      </c>
      <c r="FAJ28" s="124">
        <v>10</v>
      </c>
      <c r="FAK28" s="124">
        <v>10</v>
      </c>
      <c r="FAL28" s="124">
        <v>10</v>
      </c>
      <c r="FAM28" s="124">
        <v>10</v>
      </c>
      <c r="FAN28" s="124">
        <v>10</v>
      </c>
      <c r="FAO28" s="124">
        <v>10</v>
      </c>
      <c r="FAP28" s="124">
        <v>10</v>
      </c>
      <c r="FAQ28" s="124">
        <v>10</v>
      </c>
      <c r="FAR28" s="124">
        <v>10</v>
      </c>
      <c r="FAS28" s="124">
        <v>10</v>
      </c>
      <c r="FAT28" s="124">
        <v>10</v>
      </c>
      <c r="FAU28" s="124">
        <v>10</v>
      </c>
      <c r="FAV28" s="124">
        <v>10</v>
      </c>
      <c r="FAW28" s="124">
        <v>10</v>
      </c>
      <c r="FAX28" s="124">
        <v>10</v>
      </c>
      <c r="FAY28" s="124">
        <v>10</v>
      </c>
      <c r="FAZ28" s="124">
        <v>10</v>
      </c>
      <c r="FBA28" s="124">
        <v>10</v>
      </c>
      <c r="FBB28" s="124">
        <v>10</v>
      </c>
      <c r="FBC28" s="124">
        <v>10</v>
      </c>
      <c r="FBD28" s="124">
        <v>10</v>
      </c>
      <c r="FBE28" s="124">
        <v>10</v>
      </c>
      <c r="FBF28" s="124">
        <v>10</v>
      </c>
      <c r="FBG28" s="124">
        <v>10</v>
      </c>
      <c r="FBH28" s="124">
        <v>10</v>
      </c>
      <c r="FBI28" s="124">
        <v>10</v>
      </c>
      <c r="FBJ28" s="124">
        <v>10</v>
      </c>
      <c r="FBK28" s="124">
        <v>10</v>
      </c>
      <c r="FBL28" s="124">
        <v>10</v>
      </c>
      <c r="FBM28" s="124">
        <v>10</v>
      </c>
      <c r="FBN28" s="124">
        <v>10</v>
      </c>
      <c r="FBO28" s="124">
        <v>10</v>
      </c>
      <c r="FBP28" s="124">
        <v>10</v>
      </c>
      <c r="FBQ28" s="124">
        <v>10</v>
      </c>
      <c r="FBR28" s="124">
        <v>10</v>
      </c>
      <c r="FBS28" s="124">
        <v>10</v>
      </c>
      <c r="FBT28" s="124">
        <v>10</v>
      </c>
      <c r="FBU28" s="124">
        <v>10</v>
      </c>
      <c r="FBV28" s="124">
        <v>10</v>
      </c>
      <c r="FBW28" s="124">
        <v>10</v>
      </c>
      <c r="FBX28" s="124">
        <v>10</v>
      </c>
      <c r="FBY28" s="124">
        <v>10</v>
      </c>
      <c r="FBZ28" s="124">
        <v>10</v>
      </c>
      <c r="FCA28" s="124">
        <v>10</v>
      </c>
      <c r="FCB28" s="124">
        <v>10</v>
      </c>
      <c r="FCC28" s="124">
        <v>10</v>
      </c>
      <c r="FCD28" s="124">
        <v>10</v>
      </c>
      <c r="FCE28" s="124">
        <v>10</v>
      </c>
      <c r="FCF28" s="124">
        <v>10</v>
      </c>
      <c r="FCG28" s="124">
        <v>10</v>
      </c>
      <c r="FCH28" s="124">
        <v>10</v>
      </c>
      <c r="FCI28" s="124">
        <v>10</v>
      </c>
      <c r="FCJ28" s="124">
        <v>10</v>
      </c>
      <c r="FCK28" s="124">
        <v>10</v>
      </c>
      <c r="FCL28" s="124">
        <v>10</v>
      </c>
      <c r="FCM28" s="124">
        <v>10</v>
      </c>
      <c r="FCN28" s="124">
        <v>10</v>
      </c>
      <c r="FCO28" s="124">
        <v>10</v>
      </c>
      <c r="FCP28" s="124">
        <v>10</v>
      </c>
      <c r="FCQ28" s="124">
        <v>10</v>
      </c>
      <c r="FCR28" s="124">
        <v>10</v>
      </c>
      <c r="FCS28" s="124">
        <v>10</v>
      </c>
      <c r="FCT28" s="124">
        <v>10</v>
      </c>
      <c r="FCU28" s="124">
        <v>10</v>
      </c>
      <c r="FCV28" s="124">
        <v>10</v>
      </c>
      <c r="FCW28" s="124">
        <v>10</v>
      </c>
      <c r="FCX28" s="124">
        <v>10</v>
      </c>
      <c r="FCY28" s="124">
        <v>10</v>
      </c>
      <c r="FCZ28" s="124">
        <v>10</v>
      </c>
      <c r="FDA28" s="124">
        <v>10</v>
      </c>
      <c r="FDB28" s="124">
        <v>10</v>
      </c>
      <c r="FDC28" s="124">
        <v>10</v>
      </c>
      <c r="FDD28" s="124">
        <v>10</v>
      </c>
      <c r="FDE28" s="124">
        <v>10</v>
      </c>
      <c r="FDF28" s="124">
        <v>10</v>
      </c>
      <c r="FDG28" s="124">
        <v>10</v>
      </c>
      <c r="FDH28" s="124">
        <v>10</v>
      </c>
      <c r="FDI28" s="124">
        <v>10</v>
      </c>
      <c r="FDJ28" s="124">
        <v>10</v>
      </c>
      <c r="FDK28" s="124">
        <v>10</v>
      </c>
      <c r="FDL28" s="124">
        <v>10</v>
      </c>
      <c r="FDM28" s="124">
        <v>10</v>
      </c>
      <c r="FDN28" s="124">
        <v>10</v>
      </c>
      <c r="FDO28" s="124">
        <v>10</v>
      </c>
      <c r="FDP28" s="124">
        <v>10</v>
      </c>
      <c r="FDQ28" s="124">
        <v>10</v>
      </c>
      <c r="FDR28" s="124">
        <v>10</v>
      </c>
      <c r="FDS28" s="124">
        <v>10</v>
      </c>
      <c r="FDT28" s="124">
        <v>10</v>
      </c>
      <c r="FDU28" s="124">
        <v>10</v>
      </c>
      <c r="FDV28" s="124">
        <v>10</v>
      </c>
      <c r="FDW28" s="124">
        <v>10</v>
      </c>
      <c r="FDX28" s="124">
        <v>10</v>
      </c>
      <c r="FDY28" s="124">
        <v>10</v>
      </c>
      <c r="FDZ28" s="124">
        <v>10</v>
      </c>
      <c r="FEA28" s="124">
        <v>10</v>
      </c>
      <c r="FEB28" s="124">
        <v>10</v>
      </c>
      <c r="FEC28" s="124">
        <v>10</v>
      </c>
      <c r="FED28" s="124">
        <v>10</v>
      </c>
      <c r="FEE28" s="124">
        <v>10</v>
      </c>
      <c r="FEF28" s="124">
        <v>10</v>
      </c>
      <c r="FEG28" s="124">
        <v>10</v>
      </c>
      <c r="FEH28" s="124">
        <v>10</v>
      </c>
      <c r="FEI28" s="124">
        <v>10</v>
      </c>
      <c r="FEJ28" s="124">
        <v>10</v>
      </c>
      <c r="FEK28" s="124">
        <v>10</v>
      </c>
      <c r="FEL28" s="124">
        <v>10</v>
      </c>
      <c r="FEM28" s="124">
        <v>10</v>
      </c>
      <c r="FEN28" s="124">
        <v>10</v>
      </c>
      <c r="FEO28" s="124">
        <v>10</v>
      </c>
      <c r="FEP28" s="124">
        <v>10</v>
      </c>
      <c r="FEQ28" s="124">
        <v>10</v>
      </c>
      <c r="FER28" s="124">
        <v>10</v>
      </c>
      <c r="FES28" s="124">
        <v>10</v>
      </c>
      <c r="FET28" s="124">
        <v>10</v>
      </c>
      <c r="FEU28" s="124">
        <v>10</v>
      </c>
      <c r="FEV28" s="124">
        <v>10</v>
      </c>
      <c r="FEW28" s="124">
        <v>10</v>
      </c>
      <c r="FEX28" s="124">
        <v>10</v>
      </c>
      <c r="FEY28" s="124">
        <v>10</v>
      </c>
      <c r="FEZ28" s="124">
        <v>10</v>
      </c>
      <c r="FFA28" s="124">
        <v>10</v>
      </c>
      <c r="FFB28" s="124">
        <v>10</v>
      </c>
      <c r="FFC28" s="124">
        <v>10</v>
      </c>
      <c r="FFD28" s="124">
        <v>10</v>
      </c>
      <c r="FFE28" s="124">
        <v>10</v>
      </c>
      <c r="FFF28" s="124">
        <v>10</v>
      </c>
      <c r="FFG28" s="124">
        <v>10</v>
      </c>
      <c r="FFH28" s="124">
        <v>10</v>
      </c>
      <c r="FFI28" s="124">
        <v>10</v>
      </c>
      <c r="FFJ28" s="124">
        <v>10</v>
      </c>
      <c r="FFK28" s="124">
        <v>10</v>
      </c>
      <c r="FFL28" s="124">
        <v>10</v>
      </c>
      <c r="FFM28" s="124">
        <v>10</v>
      </c>
      <c r="FFN28" s="124">
        <v>10</v>
      </c>
      <c r="FFO28" s="124">
        <v>10</v>
      </c>
      <c r="FFP28" s="124">
        <v>10</v>
      </c>
      <c r="FFQ28" s="124">
        <v>10</v>
      </c>
      <c r="FFR28" s="124">
        <v>10</v>
      </c>
      <c r="FFS28" s="124">
        <v>10</v>
      </c>
      <c r="FFT28" s="124">
        <v>10</v>
      </c>
      <c r="FFU28" s="124">
        <v>10</v>
      </c>
      <c r="FFV28" s="124">
        <v>10</v>
      </c>
      <c r="FFW28" s="124">
        <v>10</v>
      </c>
      <c r="FFX28" s="124">
        <v>10</v>
      </c>
      <c r="FFY28" s="124">
        <v>10</v>
      </c>
      <c r="FFZ28" s="124">
        <v>10</v>
      </c>
      <c r="FGA28" s="124">
        <v>10</v>
      </c>
      <c r="FGB28" s="124">
        <v>10</v>
      </c>
      <c r="FGC28" s="124">
        <v>10</v>
      </c>
      <c r="FGD28" s="124">
        <v>10</v>
      </c>
      <c r="FGE28" s="124">
        <v>10</v>
      </c>
      <c r="FGF28" s="124">
        <v>10</v>
      </c>
      <c r="FGG28" s="124">
        <v>10</v>
      </c>
      <c r="FGH28" s="124">
        <v>10</v>
      </c>
      <c r="FGI28" s="124">
        <v>10</v>
      </c>
      <c r="FGJ28" s="124">
        <v>10</v>
      </c>
      <c r="FGK28" s="124">
        <v>10</v>
      </c>
      <c r="FGL28" s="124">
        <v>10</v>
      </c>
      <c r="FGM28" s="124">
        <v>10</v>
      </c>
      <c r="FGN28" s="124">
        <v>10</v>
      </c>
      <c r="FGO28" s="124">
        <v>10</v>
      </c>
      <c r="FGP28" s="124">
        <v>10</v>
      </c>
      <c r="FGQ28" s="124">
        <v>10</v>
      </c>
      <c r="FGR28" s="124">
        <v>10</v>
      </c>
      <c r="FGS28" s="124">
        <v>10</v>
      </c>
      <c r="FGT28" s="124">
        <v>10</v>
      </c>
      <c r="FGU28" s="124">
        <v>10</v>
      </c>
      <c r="FGV28" s="124">
        <v>10</v>
      </c>
      <c r="FGW28" s="124">
        <v>10</v>
      </c>
      <c r="FGX28" s="124">
        <v>10</v>
      </c>
      <c r="FGY28" s="124">
        <v>10</v>
      </c>
      <c r="FGZ28" s="124">
        <v>10</v>
      </c>
      <c r="FHA28" s="124">
        <v>10</v>
      </c>
      <c r="FHB28" s="124">
        <v>10</v>
      </c>
      <c r="FHC28" s="124">
        <v>10</v>
      </c>
      <c r="FHD28" s="124">
        <v>10</v>
      </c>
      <c r="FHE28" s="124">
        <v>10</v>
      </c>
      <c r="FHF28" s="124">
        <v>10</v>
      </c>
      <c r="FHG28" s="124">
        <v>10</v>
      </c>
      <c r="FHH28" s="124">
        <v>10</v>
      </c>
      <c r="FHI28" s="124">
        <v>10</v>
      </c>
      <c r="FHJ28" s="124">
        <v>10</v>
      </c>
      <c r="FHK28" s="124">
        <v>10</v>
      </c>
      <c r="FHL28" s="124">
        <v>10</v>
      </c>
      <c r="FHM28" s="124">
        <v>10</v>
      </c>
      <c r="FHN28" s="124">
        <v>10</v>
      </c>
      <c r="FHO28" s="124">
        <v>10</v>
      </c>
      <c r="FHP28" s="124">
        <v>10</v>
      </c>
      <c r="FHQ28" s="124">
        <v>10</v>
      </c>
      <c r="FHR28" s="124">
        <v>10</v>
      </c>
      <c r="FHS28" s="124">
        <v>10</v>
      </c>
      <c r="FHT28" s="124">
        <v>10</v>
      </c>
      <c r="FHU28" s="124">
        <v>10</v>
      </c>
      <c r="FHV28" s="124">
        <v>10</v>
      </c>
      <c r="FHW28" s="124">
        <v>10</v>
      </c>
      <c r="FHX28" s="124">
        <v>10</v>
      </c>
      <c r="FHY28" s="124">
        <v>10</v>
      </c>
      <c r="FHZ28" s="124">
        <v>10</v>
      </c>
      <c r="FIA28" s="124">
        <v>10</v>
      </c>
      <c r="FIB28" s="124">
        <v>10</v>
      </c>
      <c r="FIC28" s="124">
        <v>10</v>
      </c>
      <c r="FID28" s="124">
        <v>10</v>
      </c>
      <c r="FIE28" s="124">
        <v>10</v>
      </c>
      <c r="FIF28" s="124">
        <v>10</v>
      </c>
      <c r="FIG28" s="124">
        <v>10</v>
      </c>
      <c r="FIH28" s="124">
        <v>10</v>
      </c>
      <c r="FII28" s="124">
        <v>10</v>
      </c>
      <c r="FIJ28" s="124">
        <v>10</v>
      </c>
      <c r="FIK28" s="124">
        <v>10</v>
      </c>
      <c r="FIL28" s="124">
        <v>10</v>
      </c>
      <c r="FIM28" s="124">
        <v>10</v>
      </c>
      <c r="FIN28" s="124">
        <v>10</v>
      </c>
      <c r="FIO28" s="124">
        <v>10</v>
      </c>
      <c r="FIP28" s="124">
        <v>10</v>
      </c>
      <c r="FIQ28" s="124">
        <v>10</v>
      </c>
      <c r="FIR28" s="124">
        <v>10</v>
      </c>
      <c r="FIS28" s="124">
        <v>10</v>
      </c>
      <c r="FIT28" s="124">
        <v>10</v>
      </c>
      <c r="FIU28" s="124">
        <v>10</v>
      </c>
      <c r="FIV28" s="124">
        <v>10</v>
      </c>
      <c r="FIW28" s="124">
        <v>10</v>
      </c>
      <c r="FIX28" s="124">
        <v>10</v>
      </c>
      <c r="FIY28" s="124">
        <v>10</v>
      </c>
      <c r="FIZ28" s="124">
        <v>10</v>
      </c>
      <c r="FJA28" s="124">
        <v>10</v>
      </c>
      <c r="FJB28" s="124">
        <v>10</v>
      </c>
      <c r="FJC28" s="124">
        <v>10</v>
      </c>
      <c r="FJD28" s="124">
        <v>10</v>
      </c>
      <c r="FJE28" s="124">
        <v>10</v>
      </c>
      <c r="FJF28" s="124">
        <v>10</v>
      </c>
      <c r="FJG28" s="124">
        <v>10</v>
      </c>
      <c r="FJH28" s="124">
        <v>10</v>
      </c>
      <c r="FJI28" s="124">
        <v>10</v>
      </c>
      <c r="FJJ28" s="124">
        <v>10</v>
      </c>
      <c r="FJK28" s="124">
        <v>10</v>
      </c>
      <c r="FJL28" s="124">
        <v>10</v>
      </c>
      <c r="FJM28" s="124">
        <v>10</v>
      </c>
      <c r="FJN28" s="124">
        <v>10</v>
      </c>
      <c r="FJO28" s="124">
        <v>10</v>
      </c>
      <c r="FJP28" s="124">
        <v>10</v>
      </c>
      <c r="FJQ28" s="124">
        <v>10</v>
      </c>
      <c r="FJR28" s="124">
        <v>10</v>
      </c>
      <c r="FJS28" s="124">
        <v>10</v>
      </c>
      <c r="FJT28" s="124">
        <v>10</v>
      </c>
      <c r="FJU28" s="124">
        <v>10</v>
      </c>
      <c r="FJV28" s="124">
        <v>10</v>
      </c>
      <c r="FJW28" s="124">
        <v>10</v>
      </c>
      <c r="FJX28" s="124">
        <v>10</v>
      </c>
      <c r="FJY28" s="124">
        <v>10</v>
      </c>
      <c r="FJZ28" s="124">
        <v>10</v>
      </c>
      <c r="FKA28" s="124">
        <v>10</v>
      </c>
      <c r="FKB28" s="124">
        <v>10</v>
      </c>
      <c r="FKC28" s="124">
        <v>10</v>
      </c>
      <c r="FKD28" s="124">
        <v>10</v>
      </c>
      <c r="FKE28" s="124">
        <v>10</v>
      </c>
      <c r="FKF28" s="124">
        <v>10</v>
      </c>
      <c r="FKG28" s="124">
        <v>10</v>
      </c>
      <c r="FKH28" s="124">
        <v>10</v>
      </c>
      <c r="FKI28" s="124">
        <v>10</v>
      </c>
      <c r="FKJ28" s="124">
        <v>10</v>
      </c>
      <c r="FKK28" s="124">
        <v>10</v>
      </c>
      <c r="FKL28" s="124">
        <v>10</v>
      </c>
      <c r="FKM28" s="124">
        <v>10</v>
      </c>
      <c r="FKN28" s="124">
        <v>10</v>
      </c>
      <c r="FKO28" s="124">
        <v>10</v>
      </c>
      <c r="FKP28" s="124">
        <v>10</v>
      </c>
      <c r="FKQ28" s="124">
        <v>10</v>
      </c>
      <c r="FKR28" s="124">
        <v>10</v>
      </c>
      <c r="FKS28" s="124">
        <v>10</v>
      </c>
      <c r="FKT28" s="124">
        <v>10</v>
      </c>
      <c r="FKU28" s="124">
        <v>10</v>
      </c>
      <c r="FKV28" s="124">
        <v>10</v>
      </c>
      <c r="FKW28" s="124">
        <v>10</v>
      </c>
      <c r="FKX28" s="124">
        <v>10</v>
      </c>
      <c r="FKY28" s="124">
        <v>10</v>
      </c>
      <c r="FKZ28" s="124">
        <v>10</v>
      </c>
      <c r="FLA28" s="124">
        <v>10</v>
      </c>
      <c r="FLB28" s="124">
        <v>10</v>
      </c>
      <c r="FLC28" s="124">
        <v>10</v>
      </c>
      <c r="FLD28" s="124">
        <v>10</v>
      </c>
      <c r="FLE28" s="124">
        <v>10</v>
      </c>
      <c r="FLF28" s="124">
        <v>10</v>
      </c>
      <c r="FLG28" s="124">
        <v>10</v>
      </c>
      <c r="FLH28" s="124">
        <v>10</v>
      </c>
      <c r="FLI28" s="124">
        <v>10</v>
      </c>
      <c r="FLJ28" s="124">
        <v>10</v>
      </c>
      <c r="FLK28" s="124">
        <v>10</v>
      </c>
      <c r="FLL28" s="124">
        <v>10</v>
      </c>
      <c r="FLM28" s="124">
        <v>10</v>
      </c>
      <c r="FLN28" s="124">
        <v>10</v>
      </c>
      <c r="FLO28" s="124">
        <v>10</v>
      </c>
      <c r="FLP28" s="124">
        <v>10</v>
      </c>
      <c r="FLQ28" s="124">
        <v>10</v>
      </c>
      <c r="FLR28" s="124">
        <v>10</v>
      </c>
      <c r="FLS28" s="124">
        <v>10</v>
      </c>
      <c r="FLT28" s="124">
        <v>10</v>
      </c>
      <c r="FLU28" s="124">
        <v>10</v>
      </c>
      <c r="FLV28" s="124">
        <v>10</v>
      </c>
      <c r="FLW28" s="124">
        <v>10</v>
      </c>
      <c r="FLX28" s="124">
        <v>10</v>
      </c>
      <c r="FLY28" s="124">
        <v>10</v>
      </c>
      <c r="FLZ28" s="124">
        <v>10</v>
      </c>
      <c r="FMA28" s="124">
        <v>10</v>
      </c>
      <c r="FMB28" s="124">
        <v>10</v>
      </c>
      <c r="FMC28" s="124">
        <v>10</v>
      </c>
      <c r="FMD28" s="124">
        <v>10</v>
      </c>
      <c r="FME28" s="124">
        <v>10</v>
      </c>
      <c r="FMF28" s="124">
        <v>10</v>
      </c>
      <c r="FMG28" s="124">
        <v>10</v>
      </c>
      <c r="FMH28" s="124">
        <v>10</v>
      </c>
      <c r="FMI28" s="124">
        <v>10</v>
      </c>
      <c r="FMJ28" s="124">
        <v>10</v>
      </c>
      <c r="FMK28" s="124">
        <v>10</v>
      </c>
      <c r="FML28" s="124">
        <v>10</v>
      </c>
      <c r="FMM28" s="124">
        <v>10</v>
      </c>
      <c r="FMN28" s="124">
        <v>10</v>
      </c>
      <c r="FMO28" s="124">
        <v>10</v>
      </c>
      <c r="FMP28" s="124">
        <v>10</v>
      </c>
      <c r="FMQ28" s="124">
        <v>10</v>
      </c>
      <c r="FMR28" s="124">
        <v>10</v>
      </c>
      <c r="FMS28" s="124">
        <v>10</v>
      </c>
      <c r="FMT28" s="124">
        <v>10</v>
      </c>
      <c r="FMU28" s="124">
        <v>10</v>
      </c>
      <c r="FMV28" s="124">
        <v>10</v>
      </c>
      <c r="FMW28" s="124">
        <v>10</v>
      </c>
      <c r="FMX28" s="124">
        <v>10</v>
      </c>
      <c r="FMY28" s="124">
        <v>10</v>
      </c>
      <c r="FMZ28" s="124">
        <v>10</v>
      </c>
      <c r="FNA28" s="124">
        <v>10</v>
      </c>
      <c r="FNB28" s="124">
        <v>10</v>
      </c>
      <c r="FNC28" s="124">
        <v>10</v>
      </c>
      <c r="FND28" s="124">
        <v>10</v>
      </c>
      <c r="FNE28" s="124">
        <v>10</v>
      </c>
      <c r="FNF28" s="124">
        <v>10</v>
      </c>
      <c r="FNG28" s="124">
        <v>10</v>
      </c>
      <c r="FNH28" s="124">
        <v>10</v>
      </c>
      <c r="FNI28" s="124">
        <v>10</v>
      </c>
      <c r="FNJ28" s="124">
        <v>10</v>
      </c>
      <c r="FNK28" s="124">
        <v>10</v>
      </c>
      <c r="FNL28" s="124">
        <v>10</v>
      </c>
      <c r="FNM28" s="124">
        <v>10</v>
      </c>
      <c r="FNN28" s="124">
        <v>10</v>
      </c>
      <c r="FNO28" s="124">
        <v>10</v>
      </c>
      <c r="FNP28" s="124">
        <v>10</v>
      </c>
      <c r="FNQ28" s="124">
        <v>10</v>
      </c>
      <c r="FNR28" s="124">
        <v>10</v>
      </c>
      <c r="FNS28" s="124">
        <v>10</v>
      </c>
      <c r="FNT28" s="124">
        <v>10</v>
      </c>
      <c r="FNU28" s="124">
        <v>10</v>
      </c>
      <c r="FNV28" s="124">
        <v>10</v>
      </c>
      <c r="FNW28" s="124">
        <v>10</v>
      </c>
      <c r="FNX28" s="124">
        <v>10</v>
      </c>
      <c r="FNY28" s="124">
        <v>10</v>
      </c>
      <c r="FNZ28" s="124">
        <v>10</v>
      </c>
      <c r="FOA28" s="124">
        <v>10</v>
      </c>
      <c r="FOB28" s="124">
        <v>10</v>
      </c>
      <c r="FOC28" s="124">
        <v>10</v>
      </c>
      <c r="FOD28" s="124">
        <v>10</v>
      </c>
      <c r="FOE28" s="124">
        <v>10</v>
      </c>
      <c r="FOF28" s="124">
        <v>10</v>
      </c>
      <c r="FOG28" s="124">
        <v>10</v>
      </c>
      <c r="FOH28" s="124">
        <v>10</v>
      </c>
      <c r="FOI28" s="124">
        <v>10</v>
      </c>
      <c r="FOJ28" s="124">
        <v>10</v>
      </c>
      <c r="FOK28" s="124">
        <v>10</v>
      </c>
      <c r="FOL28" s="124">
        <v>10</v>
      </c>
      <c r="FOM28" s="124">
        <v>10</v>
      </c>
      <c r="FON28" s="124">
        <v>10</v>
      </c>
      <c r="FOO28" s="124">
        <v>10</v>
      </c>
      <c r="FOP28" s="124">
        <v>10</v>
      </c>
      <c r="FOQ28" s="124">
        <v>10</v>
      </c>
      <c r="FOR28" s="124">
        <v>10</v>
      </c>
      <c r="FOS28" s="124">
        <v>10</v>
      </c>
      <c r="FOT28" s="124">
        <v>10</v>
      </c>
      <c r="FOU28" s="124">
        <v>10</v>
      </c>
      <c r="FOV28" s="124">
        <v>10</v>
      </c>
      <c r="FOW28" s="124">
        <v>10</v>
      </c>
      <c r="FOX28" s="124">
        <v>10</v>
      </c>
      <c r="FOY28" s="124">
        <v>10</v>
      </c>
      <c r="FOZ28" s="124">
        <v>10</v>
      </c>
      <c r="FPA28" s="124">
        <v>10</v>
      </c>
      <c r="FPB28" s="124">
        <v>10</v>
      </c>
      <c r="FPC28" s="124">
        <v>10</v>
      </c>
      <c r="FPD28" s="124">
        <v>10</v>
      </c>
      <c r="FPE28" s="124">
        <v>10</v>
      </c>
      <c r="FPF28" s="124">
        <v>10</v>
      </c>
      <c r="FPG28" s="124">
        <v>10</v>
      </c>
      <c r="FPH28" s="124">
        <v>10</v>
      </c>
      <c r="FPI28" s="124">
        <v>10</v>
      </c>
      <c r="FPJ28" s="124">
        <v>10</v>
      </c>
      <c r="FPK28" s="124">
        <v>10</v>
      </c>
      <c r="FPL28" s="124">
        <v>10</v>
      </c>
      <c r="FPM28" s="124">
        <v>10</v>
      </c>
      <c r="FPN28" s="124">
        <v>10</v>
      </c>
      <c r="FPO28" s="124">
        <v>10</v>
      </c>
      <c r="FPP28" s="124">
        <v>10</v>
      </c>
      <c r="FPQ28" s="124">
        <v>10</v>
      </c>
      <c r="FPR28" s="124">
        <v>10</v>
      </c>
      <c r="FPS28" s="124">
        <v>10</v>
      </c>
      <c r="FPT28" s="124">
        <v>10</v>
      </c>
      <c r="FPU28" s="124">
        <v>10</v>
      </c>
      <c r="FPV28" s="124">
        <v>10</v>
      </c>
      <c r="FPW28" s="124">
        <v>10</v>
      </c>
      <c r="FPX28" s="124">
        <v>10</v>
      </c>
      <c r="FPY28" s="124">
        <v>10</v>
      </c>
      <c r="FPZ28" s="124">
        <v>10</v>
      </c>
      <c r="FQA28" s="124">
        <v>10</v>
      </c>
      <c r="FQB28" s="124">
        <v>10</v>
      </c>
      <c r="FQC28" s="124">
        <v>10</v>
      </c>
      <c r="FQD28" s="124">
        <v>10</v>
      </c>
      <c r="FQE28" s="124">
        <v>10</v>
      </c>
      <c r="FQF28" s="124">
        <v>10</v>
      </c>
      <c r="FQG28" s="124">
        <v>10</v>
      </c>
      <c r="FQH28" s="124">
        <v>10</v>
      </c>
      <c r="FQI28" s="124">
        <v>10</v>
      </c>
      <c r="FQJ28" s="124">
        <v>10</v>
      </c>
      <c r="FQK28" s="124">
        <v>10</v>
      </c>
      <c r="FQL28" s="124">
        <v>10</v>
      </c>
      <c r="FQM28" s="124">
        <v>10</v>
      </c>
      <c r="FQN28" s="124">
        <v>10</v>
      </c>
      <c r="FQO28" s="124">
        <v>10</v>
      </c>
      <c r="FQP28" s="124">
        <v>10</v>
      </c>
      <c r="FQQ28" s="124">
        <v>10</v>
      </c>
      <c r="FQR28" s="124">
        <v>10</v>
      </c>
      <c r="FQS28" s="124">
        <v>10</v>
      </c>
      <c r="FQT28" s="124">
        <v>10</v>
      </c>
      <c r="FQU28" s="124">
        <v>10</v>
      </c>
      <c r="FQV28" s="124">
        <v>10</v>
      </c>
      <c r="FQW28" s="124">
        <v>10</v>
      </c>
      <c r="FQX28" s="124">
        <v>10</v>
      </c>
      <c r="FQY28" s="124">
        <v>10</v>
      </c>
      <c r="FQZ28" s="124">
        <v>10</v>
      </c>
      <c r="FRA28" s="124">
        <v>10</v>
      </c>
      <c r="FRB28" s="124">
        <v>10</v>
      </c>
      <c r="FRC28" s="124">
        <v>10</v>
      </c>
      <c r="FRD28" s="124">
        <v>10</v>
      </c>
      <c r="FRE28" s="124">
        <v>10</v>
      </c>
      <c r="FRF28" s="124">
        <v>10</v>
      </c>
      <c r="FRG28" s="124">
        <v>10</v>
      </c>
      <c r="FRH28" s="124">
        <v>10</v>
      </c>
      <c r="FRI28" s="124">
        <v>10</v>
      </c>
      <c r="FRJ28" s="124">
        <v>10</v>
      </c>
      <c r="FRK28" s="124">
        <v>10</v>
      </c>
      <c r="FRL28" s="124">
        <v>10</v>
      </c>
      <c r="FRM28" s="124">
        <v>10</v>
      </c>
      <c r="FRN28" s="124">
        <v>10</v>
      </c>
      <c r="FRO28" s="124">
        <v>10</v>
      </c>
      <c r="FRP28" s="124">
        <v>10</v>
      </c>
      <c r="FRQ28" s="124">
        <v>10</v>
      </c>
      <c r="FRR28" s="124">
        <v>10</v>
      </c>
      <c r="FRS28" s="124">
        <v>10</v>
      </c>
      <c r="FRT28" s="124">
        <v>10</v>
      </c>
      <c r="FRU28" s="124">
        <v>10</v>
      </c>
      <c r="FRV28" s="124">
        <v>10</v>
      </c>
      <c r="FRW28" s="124">
        <v>10</v>
      </c>
      <c r="FRX28" s="124">
        <v>10</v>
      </c>
      <c r="FRY28" s="124">
        <v>10</v>
      </c>
      <c r="FRZ28" s="124">
        <v>10</v>
      </c>
      <c r="FSA28" s="124">
        <v>10</v>
      </c>
      <c r="FSB28" s="124">
        <v>10</v>
      </c>
      <c r="FSC28" s="124">
        <v>10</v>
      </c>
      <c r="FSD28" s="124">
        <v>10</v>
      </c>
      <c r="FSE28" s="124">
        <v>10</v>
      </c>
      <c r="FSF28" s="124">
        <v>10</v>
      </c>
      <c r="FSG28" s="124">
        <v>10</v>
      </c>
      <c r="FSH28" s="124">
        <v>10</v>
      </c>
      <c r="FSI28" s="124">
        <v>10</v>
      </c>
      <c r="FSJ28" s="124">
        <v>10</v>
      </c>
      <c r="FSK28" s="124">
        <v>10</v>
      </c>
      <c r="FSL28" s="124">
        <v>10</v>
      </c>
      <c r="FSM28" s="124">
        <v>10</v>
      </c>
      <c r="FSN28" s="124">
        <v>10</v>
      </c>
      <c r="FSO28" s="124">
        <v>10</v>
      </c>
      <c r="FSP28" s="124">
        <v>10</v>
      </c>
      <c r="FSQ28" s="124">
        <v>10</v>
      </c>
      <c r="FSR28" s="124">
        <v>10</v>
      </c>
      <c r="FSS28" s="124">
        <v>10</v>
      </c>
      <c r="FST28" s="124">
        <v>10</v>
      </c>
      <c r="FSU28" s="124">
        <v>10</v>
      </c>
      <c r="FSV28" s="124">
        <v>10</v>
      </c>
      <c r="FSW28" s="124">
        <v>10</v>
      </c>
      <c r="FSX28" s="124">
        <v>10</v>
      </c>
      <c r="FSY28" s="124">
        <v>10</v>
      </c>
      <c r="FSZ28" s="124">
        <v>10</v>
      </c>
      <c r="FTA28" s="124">
        <v>10</v>
      </c>
      <c r="FTB28" s="124">
        <v>10</v>
      </c>
      <c r="FTC28" s="124">
        <v>10</v>
      </c>
      <c r="FTD28" s="124">
        <v>10</v>
      </c>
      <c r="FTE28" s="124">
        <v>10</v>
      </c>
      <c r="FTF28" s="124">
        <v>10</v>
      </c>
      <c r="FTG28" s="124">
        <v>10</v>
      </c>
      <c r="FTH28" s="124">
        <v>10</v>
      </c>
      <c r="FTI28" s="124">
        <v>10</v>
      </c>
      <c r="FTJ28" s="124">
        <v>10</v>
      </c>
      <c r="FTK28" s="124">
        <v>10</v>
      </c>
      <c r="FTL28" s="124">
        <v>10</v>
      </c>
      <c r="FTM28" s="124">
        <v>10</v>
      </c>
      <c r="FTN28" s="124">
        <v>10</v>
      </c>
      <c r="FTO28" s="124">
        <v>10</v>
      </c>
      <c r="FTP28" s="124">
        <v>10</v>
      </c>
      <c r="FTQ28" s="124">
        <v>10</v>
      </c>
      <c r="FTR28" s="124">
        <v>10</v>
      </c>
      <c r="FTS28" s="124">
        <v>10</v>
      </c>
      <c r="FTT28" s="124">
        <v>10</v>
      </c>
      <c r="FTU28" s="124">
        <v>10</v>
      </c>
      <c r="FTV28" s="124">
        <v>10</v>
      </c>
      <c r="FTW28" s="124">
        <v>10</v>
      </c>
      <c r="FTX28" s="124">
        <v>10</v>
      </c>
      <c r="FTY28" s="124">
        <v>10</v>
      </c>
      <c r="FTZ28" s="124">
        <v>10</v>
      </c>
      <c r="FUA28" s="124">
        <v>10</v>
      </c>
      <c r="FUB28" s="124">
        <v>10</v>
      </c>
      <c r="FUC28" s="124">
        <v>10</v>
      </c>
      <c r="FUD28" s="124">
        <v>10</v>
      </c>
      <c r="FUE28" s="124">
        <v>10</v>
      </c>
      <c r="FUF28" s="124">
        <v>10</v>
      </c>
      <c r="FUG28" s="124">
        <v>10</v>
      </c>
      <c r="FUH28" s="124">
        <v>10</v>
      </c>
      <c r="FUI28" s="124">
        <v>10</v>
      </c>
      <c r="FUJ28" s="124">
        <v>10</v>
      </c>
      <c r="FUK28" s="124">
        <v>10</v>
      </c>
      <c r="FUL28" s="124">
        <v>10</v>
      </c>
      <c r="FUM28" s="124">
        <v>10</v>
      </c>
      <c r="FUN28" s="124">
        <v>10</v>
      </c>
      <c r="FUO28" s="124">
        <v>10</v>
      </c>
      <c r="FUP28" s="124">
        <v>10</v>
      </c>
      <c r="FUQ28" s="124">
        <v>10</v>
      </c>
      <c r="FUR28" s="124">
        <v>10</v>
      </c>
      <c r="FUS28" s="124">
        <v>10</v>
      </c>
      <c r="FUT28" s="124">
        <v>10</v>
      </c>
      <c r="FUU28" s="124">
        <v>10</v>
      </c>
      <c r="FUV28" s="124">
        <v>10</v>
      </c>
      <c r="FUW28" s="124">
        <v>10</v>
      </c>
      <c r="FUX28" s="124">
        <v>10</v>
      </c>
      <c r="FUY28" s="124">
        <v>10</v>
      </c>
      <c r="FUZ28" s="124">
        <v>10</v>
      </c>
      <c r="FVA28" s="124">
        <v>10</v>
      </c>
      <c r="FVB28" s="124">
        <v>10</v>
      </c>
      <c r="FVC28" s="124">
        <v>10</v>
      </c>
      <c r="FVD28" s="124">
        <v>10</v>
      </c>
      <c r="FVE28" s="124">
        <v>10</v>
      </c>
      <c r="FVF28" s="124">
        <v>10</v>
      </c>
      <c r="FVG28" s="124">
        <v>10</v>
      </c>
      <c r="FVH28" s="124">
        <v>10</v>
      </c>
      <c r="FVI28" s="124">
        <v>10</v>
      </c>
      <c r="FVJ28" s="124">
        <v>10</v>
      </c>
      <c r="FVK28" s="124">
        <v>10</v>
      </c>
      <c r="FVL28" s="124">
        <v>10</v>
      </c>
      <c r="FVM28" s="124">
        <v>10</v>
      </c>
      <c r="FVN28" s="124">
        <v>10</v>
      </c>
      <c r="FVO28" s="124">
        <v>10</v>
      </c>
      <c r="FVP28" s="124">
        <v>10</v>
      </c>
      <c r="FVQ28" s="124">
        <v>10</v>
      </c>
      <c r="FVR28" s="124">
        <v>10</v>
      </c>
      <c r="FVS28" s="124">
        <v>10</v>
      </c>
      <c r="FVT28" s="124">
        <v>10</v>
      </c>
      <c r="FVU28" s="124">
        <v>10</v>
      </c>
      <c r="FVV28" s="124">
        <v>10</v>
      </c>
      <c r="FVW28" s="124">
        <v>10</v>
      </c>
      <c r="FVX28" s="124">
        <v>10</v>
      </c>
      <c r="FVY28" s="124">
        <v>10</v>
      </c>
      <c r="FVZ28" s="124">
        <v>10</v>
      </c>
      <c r="FWA28" s="124">
        <v>10</v>
      </c>
      <c r="FWB28" s="124">
        <v>10</v>
      </c>
      <c r="FWC28" s="124">
        <v>10</v>
      </c>
      <c r="FWD28" s="124">
        <v>10</v>
      </c>
      <c r="FWE28" s="124">
        <v>10</v>
      </c>
      <c r="FWF28" s="124">
        <v>10</v>
      </c>
      <c r="FWG28" s="124">
        <v>10</v>
      </c>
      <c r="FWH28" s="124">
        <v>10</v>
      </c>
      <c r="FWI28" s="124">
        <v>10</v>
      </c>
      <c r="FWJ28" s="124">
        <v>10</v>
      </c>
      <c r="FWK28" s="124">
        <v>10</v>
      </c>
      <c r="FWL28" s="124">
        <v>10</v>
      </c>
      <c r="FWM28" s="124">
        <v>10</v>
      </c>
      <c r="FWN28" s="124">
        <v>10</v>
      </c>
      <c r="FWO28" s="124">
        <v>10</v>
      </c>
      <c r="FWP28" s="124">
        <v>10</v>
      </c>
      <c r="FWQ28" s="124">
        <v>10</v>
      </c>
      <c r="FWR28" s="124">
        <v>10</v>
      </c>
      <c r="FWS28" s="124">
        <v>10</v>
      </c>
      <c r="FWT28" s="124">
        <v>10</v>
      </c>
      <c r="FWU28" s="124">
        <v>10</v>
      </c>
      <c r="FWV28" s="124">
        <v>10</v>
      </c>
      <c r="FWW28" s="124">
        <v>10</v>
      </c>
      <c r="FWX28" s="124">
        <v>10</v>
      </c>
      <c r="FWY28" s="124">
        <v>10</v>
      </c>
      <c r="FWZ28" s="124">
        <v>10</v>
      </c>
      <c r="FXA28" s="124">
        <v>10</v>
      </c>
      <c r="FXB28" s="124">
        <v>10</v>
      </c>
      <c r="FXC28" s="124">
        <v>10</v>
      </c>
      <c r="FXD28" s="124">
        <v>10</v>
      </c>
      <c r="FXE28" s="124">
        <v>10</v>
      </c>
      <c r="FXF28" s="124">
        <v>10</v>
      </c>
      <c r="FXG28" s="124">
        <v>10</v>
      </c>
      <c r="FXH28" s="124">
        <v>10</v>
      </c>
      <c r="FXI28" s="124">
        <v>10</v>
      </c>
      <c r="FXJ28" s="124">
        <v>10</v>
      </c>
      <c r="FXK28" s="124">
        <v>10</v>
      </c>
      <c r="FXL28" s="124">
        <v>10</v>
      </c>
      <c r="FXM28" s="124">
        <v>10</v>
      </c>
      <c r="FXN28" s="124">
        <v>10</v>
      </c>
      <c r="FXO28" s="124">
        <v>10</v>
      </c>
      <c r="FXP28" s="124">
        <v>10</v>
      </c>
      <c r="FXQ28" s="124">
        <v>10</v>
      </c>
      <c r="FXR28" s="124">
        <v>10</v>
      </c>
      <c r="FXS28" s="124">
        <v>10</v>
      </c>
      <c r="FXT28" s="124">
        <v>10</v>
      </c>
      <c r="FXU28" s="124">
        <v>10</v>
      </c>
      <c r="FXV28" s="124">
        <v>10</v>
      </c>
      <c r="FXW28" s="124">
        <v>10</v>
      </c>
      <c r="FXX28" s="124">
        <v>10</v>
      </c>
      <c r="FXY28" s="124">
        <v>10</v>
      </c>
      <c r="FXZ28" s="124">
        <v>10</v>
      </c>
      <c r="FYA28" s="124">
        <v>10</v>
      </c>
      <c r="FYB28" s="124">
        <v>10</v>
      </c>
      <c r="FYC28" s="124">
        <v>10</v>
      </c>
      <c r="FYD28" s="124">
        <v>10</v>
      </c>
      <c r="FYE28" s="124">
        <v>10</v>
      </c>
      <c r="FYF28" s="124">
        <v>10</v>
      </c>
      <c r="FYG28" s="124">
        <v>10</v>
      </c>
      <c r="FYH28" s="124">
        <v>10</v>
      </c>
      <c r="FYI28" s="124">
        <v>10</v>
      </c>
      <c r="FYJ28" s="124">
        <v>10</v>
      </c>
      <c r="FYK28" s="124">
        <v>10</v>
      </c>
      <c r="FYL28" s="124">
        <v>10</v>
      </c>
      <c r="FYM28" s="124">
        <v>10</v>
      </c>
      <c r="FYN28" s="124">
        <v>10</v>
      </c>
      <c r="FYO28" s="124">
        <v>10</v>
      </c>
      <c r="FYP28" s="124">
        <v>10</v>
      </c>
      <c r="FYQ28" s="124">
        <v>10</v>
      </c>
      <c r="FYR28" s="124">
        <v>10</v>
      </c>
      <c r="FYS28" s="124">
        <v>10</v>
      </c>
      <c r="FYT28" s="124">
        <v>10</v>
      </c>
      <c r="FYU28" s="124">
        <v>10</v>
      </c>
      <c r="FYV28" s="124">
        <v>10</v>
      </c>
      <c r="FYW28" s="124">
        <v>10</v>
      </c>
      <c r="FYX28" s="124">
        <v>10</v>
      </c>
      <c r="FYY28" s="124">
        <v>10</v>
      </c>
      <c r="FYZ28" s="124">
        <v>10</v>
      </c>
      <c r="FZA28" s="124">
        <v>10</v>
      </c>
      <c r="FZB28" s="124">
        <v>10</v>
      </c>
      <c r="FZC28" s="124">
        <v>10</v>
      </c>
      <c r="FZD28" s="124">
        <v>10</v>
      </c>
      <c r="FZE28" s="124">
        <v>10</v>
      </c>
      <c r="FZF28" s="124">
        <v>10</v>
      </c>
      <c r="FZG28" s="124">
        <v>10</v>
      </c>
      <c r="FZH28" s="124">
        <v>10</v>
      </c>
      <c r="FZI28" s="124">
        <v>10</v>
      </c>
      <c r="FZJ28" s="124">
        <v>10</v>
      </c>
      <c r="FZK28" s="124">
        <v>10</v>
      </c>
      <c r="FZL28" s="124">
        <v>10</v>
      </c>
      <c r="FZM28" s="124">
        <v>10</v>
      </c>
      <c r="FZN28" s="124">
        <v>10</v>
      </c>
      <c r="FZO28" s="124">
        <v>10</v>
      </c>
      <c r="FZP28" s="124">
        <v>10</v>
      </c>
      <c r="FZQ28" s="124">
        <v>10</v>
      </c>
      <c r="FZR28" s="124">
        <v>10</v>
      </c>
      <c r="FZS28" s="124">
        <v>10</v>
      </c>
      <c r="FZT28" s="124">
        <v>10</v>
      </c>
      <c r="FZU28" s="124">
        <v>10</v>
      </c>
      <c r="FZV28" s="124">
        <v>10</v>
      </c>
      <c r="FZW28" s="124">
        <v>10</v>
      </c>
      <c r="FZX28" s="124">
        <v>10</v>
      </c>
      <c r="FZY28" s="124">
        <v>10</v>
      </c>
      <c r="FZZ28" s="124">
        <v>10</v>
      </c>
      <c r="GAA28" s="124">
        <v>10</v>
      </c>
      <c r="GAB28" s="124">
        <v>10</v>
      </c>
      <c r="GAC28" s="124">
        <v>10</v>
      </c>
      <c r="GAD28" s="124">
        <v>10</v>
      </c>
      <c r="GAE28" s="124">
        <v>10</v>
      </c>
      <c r="GAF28" s="124">
        <v>10</v>
      </c>
      <c r="GAG28" s="124">
        <v>10</v>
      </c>
      <c r="GAH28" s="124">
        <v>10</v>
      </c>
      <c r="GAI28" s="124">
        <v>10</v>
      </c>
      <c r="GAJ28" s="124">
        <v>10</v>
      </c>
      <c r="GAK28" s="124">
        <v>10</v>
      </c>
      <c r="GAL28" s="124">
        <v>10</v>
      </c>
      <c r="GAM28" s="124">
        <v>10</v>
      </c>
      <c r="GAN28" s="124">
        <v>10</v>
      </c>
      <c r="GAO28" s="124">
        <v>10</v>
      </c>
      <c r="GAP28" s="124">
        <v>10</v>
      </c>
      <c r="GAQ28" s="124">
        <v>10</v>
      </c>
      <c r="GAR28" s="124">
        <v>10</v>
      </c>
      <c r="GAS28" s="124">
        <v>10</v>
      </c>
      <c r="GAT28" s="124">
        <v>10</v>
      </c>
      <c r="GAU28" s="124">
        <v>10</v>
      </c>
      <c r="GAV28" s="124">
        <v>10</v>
      </c>
      <c r="GAW28" s="124">
        <v>10</v>
      </c>
      <c r="GAX28" s="124">
        <v>10</v>
      </c>
      <c r="GAY28" s="124">
        <v>10</v>
      </c>
      <c r="GAZ28" s="124">
        <v>10</v>
      </c>
      <c r="GBA28" s="124">
        <v>10</v>
      </c>
      <c r="GBB28" s="124">
        <v>10</v>
      </c>
      <c r="GBC28" s="124">
        <v>10</v>
      </c>
      <c r="GBD28" s="124">
        <v>10</v>
      </c>
      <c r="GBE28" s="124">
        <v>10</v>
      </c>
      <c r="GBF28" s="124">
        <v>10</v>
      </c>
      <c r="GBG28" s="124">
        <v>10</v>
      </c>
      <c r="GBH28" s="124">
        <v>10</v>
      </c>
      <c r="GBI28" s="124">
        <v>10</v>
      </c>
      <c r="GBJ28" s="124">
        <v>10</v>
      </c>
      <c r="GBK28" s="124">
        <v>10</v>
      </c>
      <c r="GBL28" s="124">
        <v>10</v>
      </c>
      <c r="GBM28" s="124">
        <v>10</v>
      </c>
      <c r="GBN28" s="124">
        <v>10</v>
      </c>
      <c r="GBO28" s="124">
        <v>10</v>
      </c>
      <c r="GBP28" s="124">
        <v>10</v>
      </c>
      <c r="GBQ28" s="124">
        <v>10</v>
      </c>
      <c r="GBR28" s="124">
        <v>10</v>
      </c>
      <c r="GBS28" s="124">
        <v>10</v>
      </c>
      <c r="GBT28" s="124">
        <v>10</v>
      </c>
      <c r="GBU28" s="124">
        <v>10</v>
      </c>
      <c r="GBV28" s="124">
        <v>10</v>
      </c>
      <c r="GBW28" s="124">
        <v>10</v>
      </c>
      <c r="GBX28" s="124">
        <v>10</v>
      </c>
      <c r="GBY28" s="124">
        <v>10</v>
      </c>
      <c r="GBZ28" s="124">
        <v>10</v>
      </c>
      <c r="GCA28" s="124">
        <v>10</v>
      </c>
      <c r="GCB28" s="124">
        <v>10</v>
      </c>
      <c r="GCC28" s="124">
        <v>10</v>
      </c>
      <c r="GCD28" s="124">
        <v>10</v>
      </c>
      <c r="GCE28" s="124">
        <v>10</v>
      </c>
      <c r="GCF28" s="124">
        <v>10</v>
      </c>
      <c r="GCG28" s="124">
        <v>10</v>
      </c>
      <c r="GCH28" s="124">
        <v>10</v>
      </c>
      <c r="GCI28" s="124">
        <v>10</v>
      </c>
      <c r="GCJ28" s="124">
        <v>10</v>
      </c>
      <c r="GCK28" s="124">
        <v>10</v>
      </c>
      <c r="GCL28" s="124">
        <v>10</v>
      </c>
      <c r="GCM28" s="124">
        <v>10</v>
      </c>
      <c r="GCN28" s="124">
        <v>10</v>
      </c>
      <c r="GCO28" s="124">
        <v>10</v>
      </c>
      <c r="GCP28" s="124">
        <v>10</v>
      </c>
      <c r="GCQ28" s="124">
        <v>10</v>
      </c>
      <c r="GCR28" s="124">
        <v>10</v>
      </c>
      <c r="GCS28" s="124">
        <v>10</v>
      </c>
      <c r="GCT28" s="124">
        <v>10</v>
      </c>
      <c r="GCU28" s="124">
        <v>10</v>
      </c>
      <c r="GCV28" s="124">
        <v>10</v>
      </c>
      <c r="GCW28" s="124">
        <v>10</v>
      </c>
      <c r="GCX28" s="124">
        <v>10</v>
      </c>
      <c r="GCY28" s="124">
        <v>10</v>
      </c>
      <c r="GCZ28" s="124">
        <v>10</v>
      </c>
      <c r="GDA28" s="124">
        <v>10</v>
      </c>
      <c r="GDB28" s="124">
        <v>10</v>
      </c>
      <c r="GDC28" s="124">
        <v>10</v>
      </c>
      <c r="GDD28" s="124">
        <v>10</v>
      </c>
      <c r="GDE28" s="124">
        <v>10</v>
      </c>
      <c r="GDF28" s="124">
        <v>10</v>
      </c>
      <c r="GDG28" s="124">
        <v>10</v>
      </c>
      <c r="GDH28" s="124">
        <v>10</v>
      </c>
      <c r="GDI28" s="124">
        <v>10</v>
      </c>
      <c r="GDJ28" s="124">
        <v>10</v>
      </c>
      <c r="GDK28" s="124">
        <v>10</v>
      </c>
      <c r="GDL28" s="124">
        <v>10</v>
      </c>
      <c r="GDM28" s="124">
        <v>10</v>
      </c>
      <c r="GDN28" s="124">
        <v>10</v>
      </c>
      <c r="GDO28" s="124">
        <v>10</v>
      </c>
      <c r="GDP28" s="124">
        <v>10</v>
      </c>
      <c r="GDQ28" s="124">
        <v>10</v>
      </c>
      <c r="GDR28" s="124">
        <v>10</v>
      </c>
      <c r="GDS28" s="124">
        <v>10</v>
      </c>
      <c r="GDT28" s="124">
        <v>10</v>
      </c>
      <c r="GDU28" s="124">
        <v>10</v>
      </c>
      <c r="GDV28" s="124">
        <v>10</v>
      </c>
      <c r="GDW28" s="124">
        <v>10</v>
      </c>
      <c r="GDX28" s="124">
        <v>10</v>
      </c>
      <c r="GDY28" s="124">
        <v>10</v>
      </c>
      <c r="GDZ28" s="124">
        <v>10</v>
      </c>
      <c r="GEA28" s="124">
        <v>10</v>
      </c>
      <c r="GEB28" s="124">
        <v>10</v>
      </c>
      <c r="GEC28" s="124">
        <v>10</v>
      </c>
      <c r="GED28" s="124">
        <v>10</v>
      </c>
      <c r="GEE28" s="124">
        <v>10</v>
      </c>
      <c r="GEF28" s="124">
        <v>10</v>
      </c>
      <c r="GEG28" s="124">
        <v>10</v>
      </c>
      <c r="GEH28" s="124">
        <v>10</v>
      </c>
      <c r="GEI28" s="124">
        <v>10</v>
      </c>
      <c r="GEJ28" s="124">
        <v>10</v>
      </c>
      <c r="GEK28" s="124">
        <v>10</v>
      </c>
      <c r="GEL28" s="124">
        <v>10</v>
      </c>
      <c r="GEM28" s="124">
        <v>10</v>
      </c>
      <c r="GEN28" s="124">
        <v>10</v>
      </c>
      <c r="GEO28" s="124">
        <v>10</v>
      </c>
      <c r="GEP28" s="124">
        <v>10</v>
      </c>
      <c r="GEQ28" s="124">
        <v>10</v>
      </c>
      <c r="GER28" s="124">
        <v>10</v>
      </c>
      <c r="GES28" s="124">
        <v>10</v>
      </c>
      <c r="GET28" s="124">
        <v>10</v>
      </c>
      <c r="GEU28" s="124">
        <v>10</v>
      </c>
      <c r="GEV28" s="124">
        <v>10</v>
      </c>
      <c r="GEW28" s="124">
        <v>10</v>
      </c>
      <c r="GEX28" s="124">
        <v>10</v>
      </c>
      <c r="GEY28" s="124">
        <v>10</v>
      </c>
      <c r="GEZ28" s="124">
        <v>10</v>
      </c>
      <c r="GFA28" s="124">
        <v>10</v>
      </c>
      <c r="GFB28" s="124">
        <v>10</v>
      </c>
      <c r="GFC28" s="124">
        <v>10</v>
      </c>
      <c r="GFD28" s="124">
        <v>10</v>
      </c>
      <c r="GFE28" s="124">
        <v>10</v>
      </c>
      <c r="GFF28" s="124">
        <v>10</v>
      </c>
      <c r="GFG28" s="124">
        <v>10</v>
      </c>
      <c r="GFH28" s="124">
        <v>10</v>
      </c>
      <c r="GFI28" s="124">
        <v>10</v>
      </c>
      <c r="GFJ28" s="124">
        <v>10</v>
      </c>
      <c r="GFK28" s="124">
        <v>10</v>
      </c>
      <c r="GFL28" s="124">
        <v>10</v>
      </c>
      <c r="GFM28" s="124">
        <v>10</v>
      </c>
      <c r="GFN28" s="124">
        <v>10</v>
      </c>
      <c r="GFO28" s="124">
        <v>10</v>
      </c>
      <c r="GFP28" s="124">
        <v>10</v>
      </c>
      <c r="GFQ28" s="124">
        <v>10</v>
      </c>
      <c r="GFR28" s="124">
        <v>10</v>
      </c>
      <c r="GFS28" s="124">
        <v>10</v>
      </c>
      <c r="GFT28" s="124">
        <v>10</v>
      </c>
      <c r="GFU28" s="124">
        <v>10</v>
      </c>
      <c r="GFV28" s="124">
        <v>10</v>
      </c>
      <c r="GFW28" s="124">
        <v>10</v>
      </c>
      <c r="GFX28" s="124">
        <v>10</v>
      </c>
      <c r="GFY28" s="124">
        <v>10</v>
      </c>
      <c r="GFZ28" s="124">
        <v>10</v>
      </c>
      <c r="GGA28" s="124">
        <v>10</v>
      </c>
      <c r="GGB28" s="124">
        <v>10</v>
      </c>
      <c r="GGC28" s="124">
        <v>10</v>
      </c>
      <c r="GGD28" s="124">
        <v>10</v>
      </c>
      <c r="GGE28" s="124">
        <v>10</v>
      </c>
      <c r="GGF28" s="124">
        <v>10</v>
      </c>
      <c r="GGG28" s="124">
        <v>10</v>
      </c>
      <c r="GGH28" s="124">
        <v>10</v>
      </c>
      <c r="GGI28" s="124">
        <v>10</v>
      </c>
      <c r="GGJ28" s="124">
        <v>10</v>
      </c>
      <c r="GGK28" s="124">
        <v>10</v>
      </c>
      <c r="GGL28" s="124">
        <v>10</v>
      </c>
      <c r="GGM28" s="124">
        <v>10</v>
      </c>
      <c r="GGN28" s="124">
        <v>10</v>
      </c>
      <c r="GGO28" s="124">
        <v>10</v>
      </c>
      <c r="GGP28" s="124">
        <v>10</v>
      </c>
      <c r="GGQ28" s="124">
        <v>10</v>
      </c>
      <c r="GGR28" s="124">
        <v>10</v>
      </c>
      <c r="GGS28" s="124">
        <v>10</v>
      </c>
      <c r="GGT28" s="124">
        <v>10</v>
      </c>
      <c r="GGU28" s="124">
        <v>10</v>
      </c>
      <c r="GGV28" s="124">
        <v>10</v>
      </c>
      <c r="GGW28" s="124">
        <v>10</v>
      </c>
      <c r="GGX28" s="124">
        <v>10</v>
      </c>
      <c r="GGY28" s="124">
        <v>10</v>
      </c>
      <c r="GGZ28" s="124">
        <v>10</v>
      </c>
      <c r="GHA28" s="124">
        <v>10</v>
      </c>
      <c r="GHB28" s="124">
        <v>10</v>
      </c>
      <c r="GHC28" s="124">
        <v>10</v>
      </c>
      <c r="GHD28" s="124">
        <v>10</v>
      </c>
      <c r="GHE28" s="124">
        <v>10</v>
      </c>
      <c r="GHF28" s="124">
        <v>10</v>
      </c>
      <c r="GHG28" s="124">
        <v>10</v>
      </c>
      <c r="GHH28" s="124">
        <v>10</v>
      </c>
      <c r="GHI28" s="124">
        <v>10</v>
      </c>
      <c r="GHJ28" s="124">
        <v>10</v>
      </c>
      <c r="GHK28" s="124">
        <v>10</v>
      </c>
      <c r="GHL28" s="124">
        <v>10</v>
      </c>
      <c r="GHM28" s="124">
        <v>10</v>
      </c>
      <c r="GHN28" s="124">
        <v>10</v>
      </c>
      <c r="GHO28" s="124">
        <v>10</v>
      </c>
      <c r="GHP28" s="124">
        <v>10</v>
      </c>
      <c r="GHQ28" s="124">
        <v>10</v>
      </c>
      <c r="GHR28" s="124">
        <v>10</v>
      </c>
      <c r="GHS28" s="124">
        <v>10</v>
      </c>
      <c r="GHT28" s="124">
        <v>10</v>
      </c>
      <c r="GHU28" s="124">
        <v>10</v>
      </c>
      <c r="GHV28" s="124">
        <v>10</v>
      </c>
      <c r="GHW28" s="124">
        <v>10</v>
      </c>
      <c r="GHX28" s="124">
        <v>10</v>
      </c>
      <c r="GHY28" s="124">
        <v>10</v>
      </c>
      <c r="GHZ28" s="124">
        <v>10</v>
      </c>
      <c r="GIA28" s="124">
        <v>10</v>
      </c>
      <c r="GIB28" s="124">
        <v>10</v>
      </c>
      <c r="GIC28" s="124">
        <v>10</v>
      </c>
      <c r="GID28" s="124">
        <v>10</v>
      </c>
      <c r="GIE28" s="124">
        <v>10</v>
      </c>
      <c r="GIF28" s="124">
        <v>10</v>
      </c>
      <c r="GIG28" s="124">
        <v>10</v>
      </c>
      <c r="GIH28" s="124">
        <v>10</v>
      </c>
      <c r="GII28" s="124">
        <v>10</v>
      </c>
      <c r="GIJ28" s="124">
        <v>10</v>
      </c>
      <c r="GIK28" s="124">
        <v>10</v>
      </c>
      <c r="GIL28" s="124">
        <v>10</v>
      </c>
      <c r="GIM28" s="124">
        <v>10</v>
      </c>
      <c r="GIN28" s="124">
        <v>10</v>
      </c>
      <c r="GIO28" s="124">
        <v>10</v>
      </c>
      <c r="GIP28" s="124">
        <v>10</v>
      </c>
      <c r="GIQ28" s="124">
        <v>10</v>
      </c>
      <c r="GIR28" s="124">
        <v>10</v>
      </c>
      <c r="GIS28" s="124">
        <v>10</v>
      </c>
      <c r="GIT28" s="124">
        <v>10</v>
      </c>
      <c r="GIU28" s="124">
        <v>10</v>
      </c>
      <c r="GIV28" s="124">
        <v>10</v>
      </c>
      <c r="GIW28" s="124">
        <v>10</v>
      </c>
      <c r="GIX28" s="124">
        <v>10</v>
      </c>
      <c r="GIY28" s="124">
        <v>10</v>
      </c>
      <c r="GIZ28" s="124">
        <v>10</v>
      </c>
      <c r="GJA28" s="124">
        <v>10</v>
      </c>
      <c r="GJB28" s="124">
        <v>10</v>
      </c>
      <c r="GJC28" s="124">
        <v>10</v>
      </c>
      <c r="GJD28" s="124">
        <v>10</v>
      </c>
      <c r="GJE28" s="124">
        <v>10</v>
      </c>
      <c r="GJF28" s="124">
        <v>10</v>
      </c>
      <c r="GJG28" s="124">
        <v>10</v>
      </c>
      <c r="GJH28" s="124">
        <v>10</v>
      </c>
      <c r="GJI28" s="124">
        <v>10</v>
      </c>
      <c r="GJJ28" s="124">
        <v>10</v>
      </c>
      <c r="GJK28" s="124">
        <v>10</v>
      </c>
      <c r="GJL28" s="124">
        <v>10</v>
      </c>
      <c r="GJM28" s="124">
        <v>10</v>
      </c>
      <c r="GJN28" s="124">
        <v>10</v>
      </c>
      <c r="GJO28" s="124">
        <v>10</v>
      </c>
      <c r="GJP28" s="124">
        <v>10</v>
      </c>
      <c r="GJQ28" s="124">
        <v>10</v>
      </c>
      <c r="GJR28" s="124">
        <v>10</v>
      </c>
      <c r="GJS28" s="124">
        <v>10</v>
      </c>
      <c r="GJT28" s="124">
        <v>10</v>
      </c>
      <c r="GJU28" s="124">
        <v>10</v>
      </c>
      <c r="GJV28" s="124">
        <v>10</v>
      </c>
      <c r="GJW28" s="124">
        <v>10</v>
      </c>
      <c r="GJX28" s="124">
        <v>10</v>
      </c>
      <c r="GJY28" s="124">
        <v>10</v>
      </c>
      <c r="GJZ28" s="124">
        <v>10</v>
      </c>
      <c r="GKA28" s="124">
        <v>10</v>
      </c>
      <c r="GKB28" s="124">
        <v>10</v>
      </c>
      <c r="GKC28" s="124">
        <v>10</v>
      </c>
      <c r="GKD28" s="124">
        <v>10</v>
      </c>
      <c r="GKE28" s="124">
        <v>10</v>
      </c>
      <c r="GKF28" s="124">
        <v>10</v>
      </c>
      <c r="GKG28" s="124">
        <v>10</v>
      </c>
      <c r="GKH28" s="124">
        <v>10</v>
      </c>
      <c r="GKI28" s="124">
        <v>10</v>
      </c>
      <c r="GKJ28" s="124">
        <v>10</v>
      </c>
      <c r="GKK28" s="124">
        <v>10</v>
      </c>
      <c r="GKL28" s="124">
        <v>10</v>
      </c>
      <c r="GKM28" s="124">
        <v>10</v>
      </c>
      <c r="GKN28" s="124">
        <v>10</v>
      </c>
      <c r="GKO28" s="124">
        <v>10</v>
      </c>
      <c r="GKP28" s="124">
        <v>10</v>
      </c>
      <c r="GKQ28" s="124">
        <v>10</v>
      </c>
      <c r="GKR28" s="124">
        <v>10</v>
      </c>
      <c r="GKS28" s="124">
        <v>10</v>
      </c>
      <c r="GKT28" s="124">
        <v>10</v>
      </c>
      <c r="GKU28" s="124">
        <v>10</v>
      </c>
      <c r="GKV28" s="124">
        <v>10</v>
      </c>
      <c r="GKW28" s="124">
        <v>10</v>
      </c>
      <c r="GKX28" s="124">
        <v>10</v>
      </c>
      <c r="GKY28" s="124">
        <v>10</v>
      </c>
      <c r="GKZ28" s="124">
        <v>10</v>
      </c>
      <c r="GLA28" s="124">
        <v>10</v>
      </c>
      <c r="GLB28" s="124">
        <v>10</v>
      </c>
      <c r="GLC28" s="124">
        <v>10</v>
      </c>
      <c r="GLD28" s="124">
        <v>10</v>
      </c>
      <c r="GLE28" s="124">
        <v>10</v>
      </c>
      <c r="GLF28" s="124">
        <v>10</v>
      </c>
      <c r="GLG28" s="124">
        <v>10</v>
      </c>
      <c r="GLH28" s="124">
        <v>10</v>
      </c>
      <c r="GLI28" s="124">
        <v>10</v>
      </c>
      <c r="GLJ28" s="124">
        <v>10</v>
      </c>
      <c r="GLK28" s="124">
        <v>10</v>
      </c>
      <c r="GLL28" s="124">
        <v>10</v>
      </c>
      <c r="GLM28" s="124">
        <v>10</v>
      </c>
      <c r="GLN28" s="124">
        <v>10</v>
      </c>
      <c r="GLO28" s="124">
        <v>10</v>
      </c>
      <c r="GLP28" s="124">
        <v>10</v>
      </c>
      <c r="GLQ28" s="124">
        <v>10</v>
      </c>
      <c r="GLR28" s="124">
        <v>10</v>
      </c>
      <c r="GLS28" s="124">
        <v>10</v>
      </c>
      <c r="GLT28" s="124">
        <v>10</v>
      </c>
      <c r="GLU28" s="124">
        <v>10</v>
      </c>
      <c r="GLV28" s="124">
        <v>10</v>
      </c>
      <c r="GLW28" s="124">
        <v>10</v>
      </c>
      <c r="GLX28" s="124">
        <v>10</v>
      </c>
      <c r="GLY28" s="124">
        <v>10</v>
      </c>
      <c r="GLZ28" s="124">
        <v>10</v>
      </c>
      <c r="GMA28" s="124">
        <v>10</v>
      </c>
      <c r="GMB28" s="124">
        <v>10</v>
      </c>
      <c r="GMC28" s="124">
        <v>10</v>
      </c>
      <c r="GMD28" s="124">
        <v>10</v>
      </c>
      <c r="GME28" s="124">
        <v>10</v>
      </c>
      <c r="GMF28" s="124">
        <v>10</v>
      </c>
      <c r="GMG28" s="124">
        <v>10</v>
      </c>
      <c r="GMH28" s="124">
        <v>10</v>
      </c>
      <c r="GMI28" s="124">
        <v>10</v>
      </c>
      <c r="GMJ28" s="124">
        <v>10</v>
      </c>
      <c r="GMK28" s="124">
        <v>10</v>
      </c>
      <c r="GML28" s="124">
        <v>10</v>
      </c>
      <c r="GMM28" s="124">
        <v>10</v>
      </c>
      <c r="GMN28" s="124">
        <v>10</v>
      </c>
      <c r="GMO28" s="124">
        <v>10</v>
      </c>
      <c r="GMP28" s="124">
        <v>10</v>
      </c>
      <c r="GMQ28" s="124">
        <v>10</v>
      </c>
      <c r="GMR28" s="124">
        <v>10</v>
      </c>
      <c r="GMS28" s="124">
        <v>10</v>
      </c>
      <c r="GMT28" s="124">
        <v>10</v>
      </c>
      <c r="GMU28" s="124">
        <v>10</v>
      </c>
      <c r="GMV28" s="124">
        <v>10</v>
      </c>
      <c r="GMW28" s="124">
        <v>10</v>
      </c>
      <c r="GMX28" s="124">
        <v>10</v>
      </c>
      <c r="GMY28" s="124">
        <v>10</v>
      </c>
      <c r="GMZ28" s="124">
        <v>10</v>
      </c>
      <c r="GNA28" s="124">
        <v>10</v>
      </c>
      <c r="GNB28" s="124">
        <v>10</v>
      </c>
      <c r="GNC28" s="124">
        <v>10</v>
      </c>
      <c r="GND28" s="124">
        <v>10</v>
      </c>
      <c r="GNE28" s="124">
        <v>10</v>
      </c>
      <c r="GNF28" s="124">
        <v>10</v>
      </c>
      <c r="GNG28" s="124">
        <v>10</v>
      </c>
      <c r="GNH28" s="124">
        <v>10</v>
      </c>
      <c r="GNI28" s="124">
        <v>10</v>
      </c>
      <c r="GNJ28" s="124">
        <v>10</v>
      </c>
      <c r="GNK28" s="124">
        <v>10</v>
      </c>
      <c r="GNL28" s="124">
        <v>10</v>
      </c>
      <c r="GNM28" s="124">
        <v>10</v>
      </c>
      <c r="GNN28" s="124">
        <v>10</v>
      </c>
      <c r="GNO28" s="124">
        <v>10</v>
      </c>
      <c r="GNP28" s="124">
        <v>10</v>
      </c>
      <c r="GNQ28" s="124">
        <v>10</v>
      </c>
      <c r="GNR28" s="124">
        <v>10</v>
      </c>
      <c r="GNS28" s="124">
        <v>10</v>
      </c>
      <c r="GNT28" s="124">
        <v>10</v>
      </c>
      <c r="GNU28" s="124">
        <v>10</v>
      </c>
      <c r="GNV28" s="124">
        <v>10</v>
      </c>
      <c r="GNW28" s="124">
        <v>10</v>
      </c>
      <c r="GNX28" s="124">
        <v>10</v>
      </c>
      <c r="GNY28" s="124">
        <v>10</v>
      </c>
      <c r="GNZ28" s="124">
        <v>10</v>
      </c>
      <c r="GOA28" s="124">
        <v>10</v>
      </c>
      <c r="GOB28" s="124">
        <v>10</v>
      </c>
      <c r="GOC28" s="124">
        <v>10</v>
      </c>
      <c r="GOD28" s="124">
        <v>10</v>
      </c>
      <c r="GOE28" s="124">
        <v>10</v>
      </c>
      <c r="GOF28" s="124">
        <v>10</v>
      </c>
      <c r="GOG28" s="124">
        <v>10</v>
      </c>
      <c r="GOH28" s="124">
        <v>10</v>
      </c>
      <c r="GOI28" s="124">
        <v>10</v>
      </c>
      <c r="GOJ28" s="124">
        <v>10</v>
      </c>
      <c r="GOK28" s="124">
        <v>10</v>
      </c>
      <c r="GOL28" s="124">
        <v>10</v>
      </c>
      <c r="GOM28" s="124">
        <v>10</v>
      </c>
      <c r="GON28" s="124">
        <v>10</v>
      </c>
      <c r="GOO28" s="124">
        <v>10</v>
      </c>
      <c r="GOP28" s="124">
        <v>10</v>
      </c>
      <c r="GOQ28" s="124">
        <v>10</v>
      </c>
      <c r="GOR28" s="124">
        <v>10</v>
      </c>
      <c r="GOS28" s="124">
        <v>10</v>
      </c>
      <c r="GOT28" s="124">
        <v>10</v>
      </c>
      <c r="GOU28" s="124">
        <v>10</v>
      </c>
      <c r="GOV28" s="124">
        <v>10</v>
      </c>
      <c r="GOW28" s="124">
        <v>10</v>
      </c>
      <c r="GOX28" s="124">
        <v>10</v>
      </c>
      <c r="GOY28" s="124">
        <v>10</v>
      </c>
      <c r="GOZ28" s="124">
        <v>10</v>
      </c>
      <c r="GPA28" s="124">
        <v>10</v>
      </c>
      <c r="GPB28" s="124">
        <v>10</v>
      </c>
      <c r="GPC28" s="124">
        <v>10</v>
      </c>
      <c r="GPD28" s="124">
        <v>10</v>
      </c>
      <c r="GPE28" s="124">
        <v>10</v>
      </c>
      <c r="GPF28" s="124">
        <v>10</v>
      </c>
      <c r="GPG28" s="124">
        <v>10</v>
      </c>
      <c r="GPH28" s="124">
        <v>10</v>
      </c>
      <c r="GPI28" s="124">
        <v>10</v>
      </c>
      <c r="GPJ28" s="124">
        <v>10</v>
      </c>
      <c r="GPK28" s="124">
        <v>10</v>
      </c>
      <c r="GPL28" s="124">
        <v>10</v>
      </c>
      <c r="GPM28" s="124">
        <v>10</v>
      </c>
      <c r="GPN28" s="124">
        <v>10</v>
      </c>
      <c r="GPO28" s="124">
        <v>10</v>
      </c>
      <c r="GPP28" s="124">
        <v>10</v>
      </c>
      <c r="GPQ28" s="124">
        <v>10</v>
      </c>
      <c r="GPR28" s="124">
        <v>10</v>
      </c>
      <c r="GPS28" s="124">
        <v>10</v>
      </c>
      <c r="GPT28" s="124">
        <v>10</v>
      </c>
      <c r="GPU28" s="124">
        <v>10</v>
      </c>
      <c r="GPV28" s="124">
        <v>10</v>
      </c>
      <c r="GPW28" s="124">
        <v>10</v>
      </c>
      <c r="GPX28" s="124">
        <v>10</v>
      </c>
      <c r="GPY28" s="124">
        <v>10</v>
      </c>
      <c r="GPZ28" s="124">
        <v>10</v>
      </c>
      <c r="GQA28" s="124">
        <v>10</v>
      </c>
      <c r="GQB28" s="124">
        <v>10</v>
      </c>
      <c r="GQC28" s="124">
        <v>10</v>
      </c>
      <c r="GQD28" s="124">
        <v>10</v>
      </c>
      <c r="GQE28" s="124">
        <v>10</v>
      </c>
      <c r="GQF28" s="124">
        <v>10</v>
      </c>
      <c r="GQG28" s="124">
        <v>10</v>
      </c>
      <c r="GQH28" s="124">
        <v>10</v>
      </c>
      <c r="GQI28" s="124">
        <v>10</v>
      </c>
      <c r="GQJ28" s="124">
        <v>10</v>
      </c>
      <c r="GQK28" s="124">
        <v>10</v>
      </c>
      <c r="GQL28" s="124">
        <v>10</v>
      </c>
      <c r="GQM28" s="124">
        <v>10</v>
      </c>
      <c r="GQN28" s="124">
        <v>10</v>
      </c>
      <c r="GQO28" s="124">
        <v>10</v>
      </c>
      <c r="GQP28" s="124">
        <v>10</v>
      </c>
      <c r="GQQ28" s="124">
        <v>10</v>
      </c>
      <c r="GQR28" s="124">
        <v>10</v>
      </c>
      <c r="GQS28" s="124">
        <v>10</v>
      </c>
      <c r="GQT28" s="124">
        <v>10</v>
      </c>
      <c r="GQU28" s="124">
        <v>10</v>
      </c>
      <c r="GQV28" s="124">
        <v>10</v>
      </c>
      <c r="GQW28" s="124">
        <v>10</v>
      </c>
      <c r="GQX28" s="124">
        <v>10</v>
      </c>
      <c r="GQY28" s="124">
        <v>10</v>
      </c>
      <c r="GQZ28" s="124">
        <v>10</v>
      </c>
      <c r="GRA28" s="124">
        <v>10</v>
      </c>
      <c r="GRB28" s="124">
        <v>10</v>
      </c>
      <c r="GRC28" s="124">
        <v>10</v>
      </c>
      <c r="GRD28" s="124">
        <v>10</v>
      </c>
      <c r="GRE28" s="124">
        <v>10</v>
      </c>
      <c r="GRF28" s="124">
        <v>10</v>
      </c>
      <c r="GRG28" s="124">
        <v>10</v>
      </c>
      <c r="GRH28" s="124">
        <v>10</v>
      </c>
      <c r="GRI28" s="124">
        <v>10</v>
      </c>
      <c r="GRJ28" s="124">
        <v>10</v>
      </c>
      <c r="GRK28" s="124">
        <v>10</v>
      </c>
      <c r="GRL28" s="124">
        <v>10</v>
      </c>
      <c r="GRM28" s="124">
        <v>10</v>
      </c>
      <c r="GRN28" s="124">
        <v>10</v>
      </c>
      <c r="GRO28" s="124">
        <v>10</v>
      </c>
      <c r="GRP28" s="124">
        <v>10</v>
      </c>
      <c r="GRQ28" s="124">
        <v>10</v>
      </c>
      <c r="GRR28" s="124">
        <v>10</v>
      </c>
      <c r="GRS28" s="124">
        <v>10</v>
      </c>
      <c r="GRT28" s="124">
        <v>10</v>
      </c>
      <c r="GRU28" s="124">
        <v>10</v>
      </c>
      <c r="GRV28" s="124">
        <v>10</v>
      </c>
      <c r="GRW28" s="124">
        <v>10</v>
      </c>
      <c r="GRX28" s="124">
        <v>10</v>
      </c>
      <c r="GRY28" s="124">
        <v>10</v>
      </c>
      <c r="GRZ28" s="124">
        <v>10</v>
      </c>
      <c r="GSA28" s="124">
        <v>10</v>
      </c>
      <c r="GSB28" s="124">
        <v>10</v>
      </c>
      <c r="GSC28" s="124">
        <v>10</v>
      </c>
      <c r="GSD28" s="124">
        <v>10</v>
      </c>
      <c r="GSE28" s="124">
        <v>10</v>
      </c>
      <c r="GSF28" s="124">
        <v>10</v>
      </c>
      <c r="GSG28" s="124">
        <v>10</v>
      </c>
      <c r="GSH28" s="124">
        <v>10</v>
      </c>
      <c r="GSI28" s="124">
        <v>10</v>
      </c>
      <c r="GSJ28" s="124">
        <v>10</v>
      </c>
      <c r="GSK28" s="124">
        <v>10</v>
      </c>
      <c r="GSL28" s="124">
        <v>10</v>
      </c>
      <c r="GSM28" s="124">
        <v>10</v>
      </c>
      <c r="GSN28" s="124">
        <v>10</v>
      </c>
      <c r="GSO28" s="124">
        <v>10</v>
      </c>
      <c r="GSP28" s="124">
        <v>10</v>
      </c>
      <c r="GSQ28" s="124">
        <v>10</v>
      </c>
      <c r="GSR28" s="124">
        <v>10</v>
      </c>
      <c r="GSS28" s="124">
        <v>10</v>
      </c>
      <c r="GST28" s="124">
        <v>10</v>
      </c>
      <c r="GSU28" s="124">
        <v>10</v>
      </c>
      <c r="GSV28" s="124">
        <v>10</v>
      </c>
      <c r="GSW28" s="124">
        <v>10</v>
      </c>
      <c r="GSX28" s="124">
        <v>10</v>
      </c>
      <c r="GSY28" s="124">
        <v>10</v>
      </c>
      <c r="GSZ28" s="124">
        <v>10</v>
      </c>
      <c r="GTA28" s="124">
        <v>10</v>
      </c>
      <c r="GTB28" s="124">
        <v>10</v>
      </c>
      <c r="GTC28" s="124">
        <v>10</v>
      </c>
      <c r="GTD28" s="124">
        <v>10</v>
      </c>
      <c r="GTE28" s="124">
        <v>10</v>
      </c>
      <c r="GTF28" s="124">
        <v>10</v>
      </c>
      <c r="GTG28" s="124">
        <v>10</v>
      </c>
      <c r="GTH28" s="124">
        <v>10</v>
      </c>
      <c r="GTI28" s="124">
        <v>10</v>
      </c>
      <c r="GTJ28" s="124">
        <v>10</v>
      </c>
      <c r="GTK28" s="124">
        <v>10</v>
      </c>
      <c r="GTL28" s="124">
        <v>10</v>
      </c>
      <c r="GTM28" s="124">
        <v>10</v>
      </c>
      <c r="GTN28" s="124">
        <v>10</v>
      </c>
      <c r="GTO28" s="124">
        <v>10</v>
      </c>
      <c r="GTP28" s="124">
        <v>10</v>
      </c>
      <c r="GTQ28" s="124">
        <v>10</v>
      </c>
      <c r="GTR28" s="124">
        <v>10</v>
      </c>
      <c r="GTS28" s="124">
        <v>10</v>
      </c>
      <c r="GTT28" s="124">
        <v>10</v>
      </c>
      <c r="GTU28" s="124">
        <v>10</v>
      </c>
      <c r="GTV28" s="124">
        <v>10</v>
      </c>
      <c r="GTW28" s="124">
        <v>10</v>
      </c>
      <c r="GTX28" s="124">
        <v>10</v>
      </c>
      <c r="GTY28" s="124">
        <v>10</v>
      </c>
      <c r="GTZ28" s="124">
        <v>10</v>
      </c>
      <c r="GUA28" s="124">
        <v>10</v>
      </c>
      <c r="GUB28" s="124">
        <v>10</v>
      </c>
      <c r="GUC28" s="124">
        <v>10</v>
      </c>
      <c r="GUD28" s="124">
        <v>10</v>
      </c>
      <c r="GUE28" s="124">
        <v>10</v>
      </c>
      <c r="GUF28" s="124">
        <v>10</v>
      </c>
      <c r="GUG28" s="124">
        <v>10</v>
      </c>
      <c r="GUH28" s="124">
        <v>10</v>
      </c>
      <c r="GUI28" s="124">
        <v>10</v>
      </c>
      <c r="GUJ28" s="124">
        <v>10</v>
      </c>
      <c r="GUK28" s="124">
        <v>10</v>
      </c>
      <c r="GUL28" s="124">
        <v>10</v>
      </c>
      <c r="GUM28" s="124">
        <v>10</v>
      </c>
      <c r="GUN28" s="124">
        <v>10</v>
      </c>
      <c r="GUO28" s="124">
        <v>10</v>
      </c>
      <c r="GUP28" s="124">
        <v>10</v>
      </c>
      <c r="GUQ28" s="124">
        <v>10</v>
      </c>
      <c r="GUR28" s="124">
        <v>10</v>
      </c>
      <c r="GUS28" s="124">
        <v>10</v>
      </c>
      <c r="GUT28" s="124">
        <v>10</v>
      </c>
      <c r="GUU28" s="124">
        <v>10</v>
      </c>
      <c r="GUV28" s="124">
        <v>10</v>
      </c>
      <c r="GUW28" s="124">
        <v>10</v>
      </c>
      <c r="GUX28" s="124">
        <v>10</v>
      </c>
      <c r="GUY28" s="124">
        <v>10</v>
      </c>
      <c r="GUZ28" s="124">
        <v>10</v>
      </c>
      <c r="GVA28" s="124">
        <v>10</v>
      </c>
      <c r="GVB28" s="124">
        <v>10</v>
      </c>
      <c r="GVC28" s="124">
        <v>10</v>
      </c>
      <c r="GVD28" s="124">
        <v>10</v>
      </c>
      <c r="GVE28" s="124">
        <v>10</v>
      </c>
      <c r="GVF28" s="124">
        <v>10</v>
      </c>
      <c r="GVG28" s="124">
        <v>10</v>
      </c>
      <c r="GVH28" s="124">
        <v>10</v>
      </c>
      <c r="GVI28" s="124">
        <v>10</v>
      </c>
      <c r="GVJ28" s="124">
        <v>10</v>
      </c>
      <c r="GVK28" s="124">
        <v>10</v>
      </c>
      <c r="GVL28" s="124">
        <v>10</v>
      </c>
      <c r="GVM28" s="124">
        <v>10</v>
      </c>
      <c r="GVN28" s="124">
        <v>10</v>
      </c>
      <c r="GVO28" s="124">
        <v>10</v>
      </c>
      <c r="GVP28" s="124">
        <v>10</v>
      </c>
      <c r="GVQ28" s="124">
        <v>10</v>
      </c>
      <c r="GVR28" s="124">
        <v>10</v>
      </c>
      <c r="GVS28" s="124">
        <v>10</v>
      </c>
      <c r="GVT28" s="124">
        <v>10</v>
      </c>
      <c r="GVU28" s="124">
        <v>10</v>
      </c>
      <c r="GVV28" s="124">
        <v>10</v>
      </c>
      <c r="GVW28" s="124">
        <v>10</v>
      </c>
      <c r="GVX28" s="124">
        <v>10</v>
      </c>
      <c r="GVY28" s="124">
        <v>10</v>
      </c>
      <c r="GVZ28" s="124">
        <v>10</v>
      </c>
      <c r="GWA28" s="124">
        <v>10</v>
      </c>
      <c r="GWB28" s="124">
        <v>10</v>
      </c>
      <c r="GWC28" s="124">
        <v>10</v>
      </c>
      <c r="GWD28" s="124">
        <v>10</v>
      </c>
      <c r="GWE28" s="124">
        <v>10</v>
      </c>
      <c r="GWF28" s="124">
        <v>10</v>
      </c>
      <c r="GWG28" s="124">
        <v>10</v>
      </c>
      <c r="GWH28" s="124">
        <v>10</v>
      </c>
      <c r="GWI28" s="124">
        <v>10</v>
      </c>
      <c r="GWJ28" s="124">
        <v>10</v>
      </c>
      <c r="GWK28" s="124">
        <v>10</v>
      </c>
      <c r="GWL28" s="124">
        <v>10</v>
      </c>
      <c r="GWM28" s="124">
        <v>10</v>
      </c>
      <c r="GWN28" s="124">
        <v>10</v>
      </c>
      <c r="GWO28" s="124">
        <v>10</v>
      </c>
      <c r="GWP28" s="124">
        <v>10</v>
      </c>
      <c r="GWQ28" s="124">
        <v>10</v>
      </c>
      <c r="GWR28" s="124">
        <v>10</v>
      </c>
      <c r="GWS28" s="124">
        <v>10</v>
      </c>
      <c r="GWT28" s="124">
        <v>10</v>
      </c>
      <c r="GWU28" s="124">
        <v>10</v>
      </c>
      <c r="GWV28" s="124">
        <v>10</v>
      </c>
      <c r="GWW28" s="124">
        <v>10</v>
      </c>
      <c r="GWX28" s="124">
        <v>10</v>
      </c>
      <c r="GWY28" s="124">
        <v>10</v>
      </c>
      <c r="GWZ28" s="124">
        <v>10</v>
      </c>
      <c r="GXA28" s="124">
        <v>10</v>
      </c>
      <c r="GXB28" s="124">
        <v>10</v>
      </c>
      <c r="GXC28" s="124">
        <v>10</v>
      </c>
      <c r="GXD28" s="124">
        <v>10</v>
      </c>
      <c r="GXE28" s="124">
        <v>10</v>
      </c>
      <c r="GXF28" s="124">
        <v>10</v>
      </c>
      <c r="GXG28" s="124">
        <v>10</v>
      </c>
      <c r="GXH28" s="124">
        <v>10</v>
      </c>
      <c r="GXI28" s="124">
        <v>10</v>
      </c>
      <c r="GXJ28" s="124">
        <v>10</v>
      </c>
      <c r="GXK28" s="124">
        <v>10</v>
      </c>
      <c r="GXL28" s="124">
        <v>10</v>
      </c>
      <c r="GXM28" s="124">
        <v>10</v>
      </c>
      <c r="GXN28" s="124">
        <v>10</v>
      </c>
      <c r="GXO28" s="124">
        <v>10</v>
      </c>
      <c r="GXP28" s="124">
        <v>10</v>
      </c>
      <c r="GXQ28" s="124">
        <v>10</v>
      </c>
      <c r="GXR28" s="124">
        <v>10</v>
      </c>
      <c r="GXS28" s="124">
        <v>10</v>
      </c>
      <c r="GXT28" s="124">
        <v>10</v>
      </c>
      <c r="GXU28" s="124">
        <v>10</v>
      </c>
      <c r="GXV28" s="124">
        <v>10</v>
      </c>
      <c r="GXW28" s="124">
        <v>10</v>
      </c>
      <c r="GXX28" s="124">
        <v>10</v>
      </c>
      <c r="GXY28" s="124">
        <v>10</v>
      </c>
      <c r="GXZ28" s="124">
        <v>10</v>
      </c>
      <c r="GYA28" s="124">
        <v>10</v>
      </c>
      <c r="GYB28" s="124">
        <v>10</v>
      </c>
      <c r="GYC28" s="124">
        <v>10</v>
      </c>
      <c r="GYD28" s="124">
        <v>10</v>
      </c>
      <c r="GYE28" s="124">
        <v>10</v>
      </c>
      <c r="GYF28" s="124">
        <v>10</v>
      </c>
      <c r="GYG28" s="124">
        <v>10</v>
      </c>
      <c r="GYH28" s="124">
        <v>10</v>
      </c>
      <c r="GYI28" s="124">
        <v>10</v>
      </c>
      <c r="GYJ28" s="124">
        <v>10</v>
      </c>
      <c r="GYK28" s="124">
        <v>10</v>
      </c>
      <c r="GYL28" s="124">
        <v>10</v>
      </c>
      <c r="GYM28" s="124">
        <v>10</v>
      </c>
      <c r="GYN28" s="124">
        <v>10</v>
      </c>
      <c r="GYO28" s="124">
        <v>10</v>
      </c>
      <c r="GYP28" s="124">
        <v>10</v>
      </c>
      <c r="GYQ28" s="124">
        <v>10</v>
      </c>
      <c r="GYR28" s="124">
        <v>10</v>
      </c>
      <c r="GYS28" s="124">
        <v>10</v>
      </c>
      <c r="GYT28" s="124">
        <v>10</v>
      </c>
      <c r="GYU28" s="124">
        <v>10</v>
      </c>
      <c r="GYV28" s="124">
        <v>10</v>
      </c>
      <c r="GYW28" s="124">
        <v>10</v>
      </c>
      <c r="GYX28" s="124">
        <v>10</v>
      </c>
      <c r="GYY28" s="124">
        <v>10</v>
      </c>
      <c r="GYZ28" s="124">
        <v>10</v>
      </c>
      <c r="GZA28" s="124">
        <v>10</v>
      </c>
      <c r="GZB28" s="124">
        <v>10</v>
      </c>
      <c r="GZC28" s="124">
        <v>10</v>
      </c>
      <c r="GZD28" s="124">
        <v>10</v>
      </c>
      <c r="GZE28" s="124">
        <v>10</v>
      </c>
      <c r="GZF28" s="124">
        <v>10</v>
      </c>
      <c r="GZG28" s="124">
        <v>10</v>
      </c>
      <c r="GZH28" s="124">
        <v>10</v>
      </c>
      <c r="GZI28" s="124">
        <v>10</v>
      </c>
      <c r="GZJ28" s="124">
        <v>10</v>
      </c>
      <c r="GZK28" s="124">
        <v>10</v>
      </c>
      <c r="GZL28" s="124">
        <v>10</v>
      </c>
      <c r="GZM28" s="124">
        <v>10</v>
      </c>
      <c r="GZN28" s="124">
        <v>10</v>
      </c>
      <c r="GZO28" s="124">
        <v>10</v>
      </c>
      <c r="GZP28" s="124">
        <v>10</v>
      </c>
      <c r="GZQ28" s="124">
        <v>10</v>
      </c>
      <c r="GZR28" s="124">
        <v>10</v>
      </c>
      <c r="GZS28" s="124">
        <v>10</v>
      </c>
      <c r="GZT28" s="124">
        <v>10</v>
      </c>
      <c r="GZU28" s="124">
        <v>10</v>
      </c>
      <c r="GZV28" s="124">
        <v>10</v>
      </c>
      <c r="GZW28" s="124">
        <v>10</v>
      </c>
      <c r="GZX28" s="124">
        <v>10</v>
      </c>
      <c r="GZY28" s="124">
        <v>10</v>
      </c>
      <c r="GZZ28" s="124">
        <v>10</v>
      </c>
      <c r="HAA28" s="124">
        <v>10</v>
      </c>
      <c r="HAB28" s="124">
        <v>10</v>
      </c>
      <c r="HAC28" s="124">
        <v>10</v>
      </c>
      <c r="HAD28" s="124">
        <v>10</v>
      </c>
      <c r="HAE28" s="124">
        <v>10</v>
      </c>
      <c r="HAF28" s="124">
        <v>10</v>
      </c>
      <c r="HAG28" s="124">
        <v>10</v>
      </c>
      <c r="HAH28" s="124">
        <v>10</v>
      </c>
      <c r="HAI28" s="124">
        <v>10</v>
      </c>
      <c r="HAJ28" s="124">
        <v>10</v>
      </c>
      <c r="HAK28" s="124">
        <v>10</v>
      </c>
      <c r="HAL28" s="124">
        <v>10</v>
      </c>
      <c r="HAM28" s="124">
        <v>10</v>
      </c>
      <c r="HAN28" s="124">
        <v>10</v>
      </c>
      <c r="HAO28" s="124">
        <v>10</v>
      </c>
      <c r="HAP28" s="124">
        <v>10</v>
      </c>
      <c r="HAQ28" s="124">
        <v>10</v>
      </c>
      <c r="HAR28" s="124">
        <v>10</v>
      </c>
      <c r="HAS28" s="124">
        <v>10</v>
      </c>
      <c r="HAT28" s="124">
        <v>10</v>
      </c>
      <c r="HAU28" s="124">
        <v>10</v>
      </c>
      <c r="HAV28" s="124">
        <v>10</v>
      </c>
      <c r="HAW28" s="124">
        <v>10</v>
      </c>
      <c r="HAX28" s="124">
        <v>10</v>
      </c>
      <c r="HAY28" s="124">
        <v>10</v>
      </c>
      <c r="HAZ28" s="124">
        <v>10</v>
      </c>
      <c r="HBA28" s="124">
        <v>10</v>
      </c>
      <c r="HBB28" s="124">
        <v>10</v>
      </c>
      <c r="HBC28" s="124">
        <v>10</v>
      </c>
      <c r="HBD28" s="124">
        <v>10</v>
      </c>
      <c r="HBE28" s="124">
        <v>10</v>
      </c>
      <c r="HBF28" s="124">
        <v>10</v>
      </c>
      <c r="HBG28" s="124">
        <v>10</v>
      </c>
      <c r="HBH28" s="124">
        <v>10</v>
      </c>
      <c r="HBI28" s="124">
        <v>10</v>
      </c>
      <c r="HBJ28" s="124">
        <v>10</v>
      </c>
      <c r="HBK28" s="124">
        <v>10</v>
      </c>
      <c r="HBL28" s="124">
        <v>10</v>
      </c>
      <c r="HBM28" s="124">
        <v>10</v>
      </c>
      <c r="HBN28" s="124">
        <v>10</v>
      </c>
      <c r="HBO28" s="124">
        <v>10</v>
      </c>
      <c r="HBP28" s="124">
        <v>10</v>
      </c>
      <c r="HBQ28" s="124">
        <v>10</v>
      </c>
      <c r="HBR28" s="124">
        <v>10</v>
      </c>
      <c r="HBS28" s="124">
        <v>10</v>
      </c>
      <c r="HBT28" s="124">
        <v>10</v>
      </c>
      <c r="HBU28" s="124">
        <v>10</v>
      </c>
      <c r="HBV28" s="124">
        <v>10</v>
      </c>
      <c r="HBW28" s="124">
        <v>10</v>
      </c>
      <c r="HBX28" s="124">
        <v>10</v>
      </c>
      <c r="HBY28" s="124">
        <v>10</v>
      </c>
      <c r="HBZ28" s="124">
        <v>10</v>
      </c>
      <c r="HCA28" s="124">
        <v>10</v>
      </c>
      <c r="HCB28" s="124">
        <v>10</v>
      </c>
      <c r="HCC28" s="124">
        <v>10</v>
      </c>
      <c r="HCD28" s="124">
        <v>10</v>
      </c>
      <c r="HCE28" s="124">
        <v>10</v>
      </c>
      <c r="HCF28" s="124">
        <v>10</v>
      </c>
      <c r="HCG28" s="124">
        <v>10</v>
      </c>
      <c r="HCH28" s="124">
        <v>10</v>
      </c>
      <c r="HCI28" s="124">
        <v>10</v>
      </c>
      <c r="HCJ28" s="124">
        <v>10</v>
      </c>
      <c r="HCK28" s="124">
        <v>10</v>
      </c>
      <c r="HCL28" s="124">
        <v>10</v>
      </c>
      <c r="HCM28" s="124">
        <v>10</v>
      </c>
      <c r="HCN28" s="124">
        <v>10</v>
      </c>
      <c r="HCO28" s="124">
        <v>10</v>
      </c>
      <c r="HCP28" s="124">
        <v>10</v>
      </c>
      <c r="HCQ28" s="124">
        <v>10</v>
      </c>
      <c r="HCR28" s="124">
        <v>10</v>
      </c>
      <c r="HCS28" s="124">
        <v>10</v>
      </c>
      <c r="HCT28" s="124">
        <v>10</v>
      </c>
      <c r="HCU28" s="124">
        <v>10</v>
      </c>
      <c r="HCV28" s="124">
        <v>10</v>
      </c>
      <c r="HCW28" s="124">
        <v>10</v>
      </c>
      <c r="HCX28" s="124">
        <v>10</v>
      </c>
      <c r="HCY28" s="124">
        <v>10</v>
      </c>
      <c r="HCZ28" s="124">
        <v>10</v>
      </c>
      <c r="HDA28" s="124">
        <v>10</v>
      </c>
      <c r="HDB28" s="124">
        <v>10</v>
      </c>
      <c r="HDC28" s="124">
        <v>10</v>
      </c>
      <c r="HDD28" s="124">
        <v>10</v>
      </c>
      <c r="HDE28" s="124">
        <v>10</v>
      </c>
      <c r="HDF28" s="124">
        <v>10</v>
      </c>
      <c r="HDG28" s="124">
        <v>10</v>
      </c>
      <c r="HDH28" s="124">
        <v>10</v>
      </c>
      <c r="HDI28" s="124">
        <v>10</v>
      </c>
      <c r="HDJ28" s="124">
        <v>10</v>
      </c>
      <c r="HDK28" s="124">
        <v>10</v>
      </c>
      <c r="HDL28" s="124">
        <v>10</v>
      </c>
      <c r="HDM28" s="124">
        <v>10</v>
      </c>
      <c r="HDN28" s="124">
        <v>10</v>
      </c>
      <c r="HDO28" s="124">
        <v>10</v>
      </c>
      <c r="HDP28" s="124">
        <v>10</v>
      </c>
      <c r="HDQ28" s="124">
        <v>10</v>
      </c>
      <c r="HDR28" s="124">
        <v>10</v>
      </c>
      <c r="HDS28" s="124">
        <v>10</v>
      </c>
      <c r="HDT28" s="124">
        <v>10</v>
      </c>
      <c r="HDU28" s="124">
        <v>10</v>
      </c>
      <c r="HDV28" s="124">
        <v>10</v>
      </c>
      <c r="HDW28" s="124">
        <v>10</v>
      </c>
      <c r="HDX28" s="124">
        <v>10</v>
      </c>
      <c r="HDY28" s="124">
        <v>10</v>
      </c>
      <c r="HDZ28" s="124">
        <v>10</v>
      </c>
      <c r="HEA28" s="124">
        <v>10</v>
      </c>
      <c r="HEB28" s="124">
        <v>10</v>
      </c>
      <c r="HEC28" s="124">
        <v>10</v>
      </c>
      <c r="HED28" s="124">
        <v>10</v>
      </c>
      <c r="HEE28" s="124">
        <v>10</v>
      </c>
      <c r="HEF28" s="124">
        <v>10</v>
      </c>
      <c r="HEG28" s="124">
        <v>10</v>
      </c>
      <c r="HEH28" s="124">
        <v>10</v>
      </c>
      <c r="HEI28" s="124">
        <v>10</v>
      </c>
      <c r="HEJ28" s="124">
        <v>10</v>
      </c>
      <c r="HEK28" s="124">
        <v>10</v>
      </c>
      <c r="HEL28" s="124">
        <v>10</v>
      </c>
      <c r="HEM28" s="124">
        <v>10</v>
      </c>
      <c r="HEN28" s="124">
        <v>10</v>
      </c>
      <c r="HEO28" s="124">
        <v>10</v>
      </c>
      <c r="HEP28" s="124">
        <v>10</v>
      </c>
      <c r="HEQ28" s="124">
        <v>10</v>
      </c>
      <c r="HER28" s="124">
        <v>10</v>
      </c>
      <c r="HES28" s="124">
        <v>10</v>
      </c>
      <c r="HET28" s="124">
        <v>10</v>
      </c>
      <c r="HEU28" s="124">
        <v>10</v>
      </c>
      <c r="HEV28" s="124">
        <v>10</v>
      </c>
      <c r="HEW28" s="124">
        <v>10</v>
      </c>
      <c r="HEX28" s="124">
        <v>10</v>
      </c>
      <c r="HEY28" s="124">
        <v>10</v>
      </c>
      <c r="HEZ28" s="124">
        <v>10</v>
      </c>
      <c r="HFA28" s="124">
        <v>10</v>
      </c>
      <c r="HFB28" s="124">
        <v>10</v>
      </c>
      <c r="HFC28" s="124">
        <v>10</v>
      </c>
      <c r="HFD28" s="124">
        <v>10</v>
      </c>
      <c r="HFE28" s="124">
        <v>10</v>
      </c>
      <c r="HFF28" s="124">
        <v>10</v>
      </c>
      <c r="HFG28" s="124">
        <v>10</v>
      </c>
      <c r="HFH28" s="124">
        <v>10</v>
      </c>
      <c r="HFI28" s="124">
        <v>10</v>
      </c>
      <c r="HFJ28" s="124">
        <v>10</v>
      </c>
      <c r="HFK28" s="124">
        <v>10</v>
      </c>
      <c r="HFL28" s="124">
        <v>10</v>
      </c>
      <c r="HFM28" s="124">
        <v>10</v>
      </c>
      <c r="HFN28" s="124">
        <v>10</v>
      </c>
      <c r="HFO28" s="124">
        <v>10</v>
      </c>
      <c r="HFP28" s="124">
        <v>10</v>
      </c>
      <c r="HFQ28" s="124">
        <v>10</v>
      </c>
      <c r="HFR28" s="124">
        <v>10</v>
      </c>
      <c r="HFS28" s="124">
        <v>10</v>
      </c>
      <c r="HFT28" s="124">
        <v>10</v>
      </c>
      <c r="HFU28" s="124">
        <v>10</v>
      </c>
      <c r="HFV28" s="124">
        <v>10</v>
      </c>
      <c r="HFW28" s="124">
        <v>10</v>
      </c>
      <c r="HFX28" s="124">
        <v>10</v>
      </c>
      <c r="HFY28" s="124">
        <v>10</v>
      </c>
      <c r="HFZ28" s="124">
        <v>10</v>
      </c>
      <c r="HGA28" s="124">
        <v>10</v>
      </c>
      <c r="HGB28" s="124">
        <v>10</v>
      </c>
      <c r="HGC28" s="124">
        <v>10</v>
      </c>
      <c r="HGD28" s="124">
        <v>10</v>
      </c>
      <c r="HGE28" s="124">
        <v>10</v>
      </c>
      <c r="HGF28" s="124">
        <v>10</v>
      </c>
      <c r="HGG28" s="124">
        <v>10</v>
      </c>
      <c r="HGH28" s="124">
        <v>10</v>
      </c>
      <c r="HGI28" s="124">
        <v>10</v>
      </c>
      <c r="HGJ28" s="124">
        <v>10</v>
      </c>
      <c r="HGK28" s="124">
        <v>10</v>
      </c>
      <c r="HGL28" s="124">
        <v>10</v>
      </c>
      <c r="HGM28" s="124">
        <v>10</v>
      </c>
      <c r="HGN28" s="124">
        <v>10</v>
      </c>
      <c r="HGO28" s="124">
        <v>10</v>
      </c>
      <c r="HGP28" s="124">
        <v>10</v>
      </c>
      <c r="HGQ28" s="124">
        <v>10</v>
      </c>
      <c r="HGR28" s="124">
        <v>10</v>
      </c>
      <c r="HGS28" s="124">
        <v>10</v>
      </c>
      <c r="HGT28" s="124">
        <v>10</v>
      </c>
      <c r="HGU28" s="124">
        <v>10</v>
      </c>
      <c r="HGV28" s="124">
        <v>10</v>
      </c>
      <c r="HGW28" s="124">
        <v>10</v>
      </c>
      <c r="HGX28" s="124">
        <v>10</v>
      </c>
      <c r="HGY28" s="124">
        <v>10</v>
      </c>
      <c r="HGZ28" s="124">
        <v>10</v>
      </c>
      <c r="HHA28" s="124">
        <v>10</v>
      </c>
      <c r="HHB28" s="124">
        <v>10</v>
      </c>
      <c r="HHC28" s="124">
        <v>10</v>
      </c>
      <c r="HHD28" s="124">
        <v>10</v>
      </c>
      <c r="HHE28" s="124">
        <v>10</v>
      </c>
      <c r="HHF28" s="124">
        <v>10</v>
      </c>
      <c r="HHG28" s="124">
        <v>10</v>
      </c>
      <c r="HHH28" s="124">
        <v>10</v>
      </c>
      <c r="HHI28" s="124">
        <v>10</v>
      </c>
      <c r="HHJ28" s="124">
        <v>10</v>
      </c>
      <c r="HHK28" s="124">
        <v>10</v>
      </c>
      <c r="HHL28" s="124">
        <v>10</v>
      </c>
      <c r="HHM28" s="124">
        <v>10</v>
      </c>
      <c r="HHN28" s="124">
        <v>10</v>
      </c>
      <c r="HHO28" s="124">
        <v>10</v>
      </c>
      <c r="HHP28" s="124">
        <v>10</v>
      </c>
      <c r="HHQ28" s="124">
        <v>10</v>
      </c>
      <c r="HHR28" s="124">
        <v>10</v>
      </c>
      <c r="HHS28" s="124">
        <v>10</v>
      </c>
      <c r="HHT28" s="124">
        <v>10</v>
      </c>
      <c r="HHU28" s="124">
        <v>10</v>
      </c>
      <c r="HHV28" s="124">
        <v>10</v>
      </c>
      <c r="HHW28" s="124">
        <v>10</v>
      </c>
      <c r="HHX28" s="124">
        <v>10</v>
      </c>
      <c r="HHY28" s="124">
        <v>10</v>
      </c>
      <c r="HHZ28" s="124">
        <v>10</v>
      </c>
      <c r="HIA28" s="124">
        <v>10</v>
      </c>
      <c r="HIB28" s="124">
        <v>10</v>
      </c>
      <c r="HIC28" s="124">
        <v>10</v>
      </c>
      <c r="HID28" s="124">
        <v>10</v>
      </c>
      <c r="HIE28" s="124">
        <v>10</v>
      </c>
      <c r="HIF28" s="124">
        <v>10</v>
      </c>
      <c r="HIG28" s="124">
        <v>10</v>
      </c>
      <c r="HIH28" s="124">
        <v>10</v>
      </c>
      <c r="HII28" s="124">
        <v>10</v>
      </c>
      <c r="HIJ28" s="124">
        <v>10</v>
      </c>
      <c r="HIK28" s="124">
        <v>10</v>
      </c>
      <c r="HIL28" s="124">
        <v>10</v>
      </c>
      <c r="HIM28" s="124">
        <v>10</v>
      </c>
      <c r="HIN28" s="124">
        <v>10</v>
      </c>
      <c r="HIO28" s="124">
        <v>10</v>
      </c>
      <c r="HIP28" s="124">
        <v>10</v>
      </c>
      <c r="HIQ28" s="124">
        <v>10</v>
      </c>
      <c r="HIR28" s="124">
        <v>10</v>
      </c>
      <c r="HIS28" s="124">
        <v>10</v>
      </c>
      <c r="HIT28" s="124">
        <v>10</v>
      </c>
      <c r="HIU28" s="124">
        <v>10</v>
      </c>
      <c r="HIV28" s="124">
        <v>10</v>
      </c>
      <c r="HIW28" s="124">
        <v>10</v>
      </c>
      <c r="HIX28" s="124">
        <v>10</v>
      </c>
      <c r="HIY28" s="124">
        <v>10</v>
      </c>
      <c r="HIZ28" s="124">
        <v>10</v>
      </c>
      <c r="HJA28" s="124">
        <v>10</v>
      </c>
      <c r="HJB28" s="124">
        <v>10</v>
      </c>
      <c r="HJC28" s="124">
        <v>10</v>
      </c>
      <c r="HJD28" s="124">
        <v>10</v>
      </c>
      <c r="HJE28" s="124">
        <v>10</v>
      </c>
      <c r="HJF28" s="124">
        <v>10</v>
      </c>
      <c r="HJG28" s="124">
        <v>10</v>
      </c>
      <c r="HJH28" s="124">
        <v>10</v>
      </c>
      <c r="HJI28" s="124">
        <v>10</v>
      </c>
      <c r="HJJ28" s="124">
        <v>10</v>
      </c>
      <c r="HJK28" s="124">
        <v>10</v>
      </c>
      <c r="HJL28" s="124">
        <v>10</v>
      </c>
      <c r="HJM28" s="124">
        <v>10</v>
      </c>
      <c r="HJN28" s="124">
        <v>10</v>
      </c>
      <c r="HJO28" s="124">
        <v>10</v>
      </c>
      <c r="HJP28" s="124">
        <v>10</v>
      </c>
      <c r="HJQ28" s="124">
        <v>10</v>
      </c>
      <c r="HJR28" s="124">
        <v>10</v>
      </c>
      <c r="HJS28" s="124">
        <v>10</v>
      </c>
      <c r="HJT28" s="124">
        <v>10</v>
      </c>
      <c r="HJU28" s="124">
        <v>10</v>
      </c>
      <c r="HJV28" s="124">
        <v>10</v>
      </c>
      <c r="HJW28" s="124">
        <v>10</v>
      </c>
      <c r="HJX28" s="124">
        <v>10</v>
      </c>
      <c r="HJY28" s="124">
        <v>10</v>
      </c>
      <c r="HJZ28" s="124">
        <v>10</v>
      </c>
      <c r="HKA28" s="124">
        <v>10</v>
      </c>
      <c r="HKB28" s="124">
        <v>10</v>
      </c>
      <c r="HKC28" s="124">
        <v>10</v>
      </c>
      <c r="HKD28" s="124">
        <v>10</v>
      </c>
      <c r="HKE28" s="124">
        <v>10</v>
      </c>
      <c r="HKF28" s="124">
        <v>10</v>
      </c>
      <c r="HKG28" s="124">
        <v>10</v>
      </c>
      <c r="HKH28" s="124">
        <v>10</v>
      </c>
      <c r="HKI28" s="124">
        <v>10</v>
      </c>
      <c r="HKJ28" s="124">
        <v>10</v>
      </c>
      <c r="HKK28" s="124">
        <v>10</v>
      </c>
      <c r="HKL28" s="124">
        <v>10</v>
      </c>
      <c r="HKM28" s="124">
        <v>10</v>
      </c>
      <c r="HKN28" s="124">
        <v>10</v>
      </c>
      <c r="HKO28" s="124">
        <v>10</v>
      </c>
      <c r="HKP28" s="124">
        <v>10</v>
      </c>
      <c r="HKQ28" s="124">
        <v>10</v>
      </c>
      <c r="HKR28" s="124">
        <v>10</v>
      </c>
      <c r="HKS28" s="124">
        <v>10</v>
      </c>
      <c r="HKT28" s="124">
        <v>10</v>
      </c>
      <c r="HKU28" s="124">
        <v>10</v>
      </c>
      <c r="HKV28" s="124">
        <v>10</v>
      </c>
      <c r="HKW28" s="124">
        <v>10</v>
      </c>
      <c r="HKX28" s="124">
        <v>10</v>
      </c>
      <c r="HKY28" s="124">
        <v>10</v>
      </c>
      <c r="HKZ28" s="124">
        <v>10</v>
      </c>
      <c r="HLA28" s="124">
        <v>10</v>
      </c>
      <c r="HLB28" s="124">
        <v>10</v>
      </c>
      <c r="HLC28" s="124">
        <v>10</v>
      </c>
      <c r="HLD28" s="124">
        <v>10</v>
      </c>
      <c r="HLE28" s="124">
        <v>10</v>
      </c>
      <c r="HLF28" s="124">
        <v>10</v>
      </c>
      <c r="HLG28" s="124">
        <v>10</v>
      </c>
      <c r="HLH28" s="124">
        <v>10</v>
      </c>
      <c r="HLI28" s="124">
        <v>10</v>
      </c>
      <c r="HLJ28" s="124">
        <v>10</v>
      </c>
      <c r="HLK28" s="124">
        <v>10</v>
      </c>
      <c r="HLL28" s="124">
        <v>10</v>
      </c>
      <c r="HLM28" s="124">
        <v>10</v>
      </c>
      <c r="HLN28" s="124">
        <v>10</v>
      </c>
      <c r="HLO28" s="124">
        <v>10</v>
      </c>
      <c r="HLP28" s="124">
        <v>10</v>
      </c>
      <c r="HLQ28" s="124">
        <v>10</v>
      </c>
      <c r="HLR28" s="124">
        <v>10</v>
      </c>
      <c r="HLS28" s="124">
        <v>10</v>
      </c>
      <c r="HLT28" s="124">
        <v>10</v>
      </c>
      <c r="HLU28" s="124">
        <v>10</v>
      </c>
      <c r="HLV28" s="124">
        <v>10</v>
      </c>
      <c r="HLW28" s="124">
        <v>10</v>
      </c>
      <c r="HLX28" s="124">
        <v>10</v>
      </c>
      <c r="HLY28" s="124">
        <v>10</v>
      </c>
      <c r="HLZ28" s="124">
        <v>10</v>
      </c>
      <c r="HMA28" s="124">
        <v>10</v>
      </c>
      <c r="HMB28" s="124">
        <v>10</v>
      </c>
      <c r="HMC28" s="124">
        <v>10</v>
      </c>
      <c r="HMD28" s="124">
        <v>10</v>
      </c>
      <c r="HME28" s="124">
        <v>10</v>
      </c>
      <c r="HMF28" s="124">
        <v>10</v>
      </c>
      <c r="HMG28" s="124">
        <v>10</v>
      </c>
      <c r="HMH28" s="124">
        <v>10</v>
      </c>
      <c r="HMI28" s="124">
        <v>10</v>
      </c>
      <c r="HMJ28" s="124">
        <v>10</v>
      </c>
      <c r="HMK28" s="124">
        <v>10</v>
      </c>
      <c r="HML28" s="124">
        <v>10</v>
      </c>
      <c r="HMM28" s="124">
        <v>10</v>
      </c>
      <c r="HMN28" s="124">
        <v>10</v>
      </c>
      <c r="HMO28" s="124">
        <v>10</v>
      </c>
      <c r="HMP28" s="124">
        <v>10</v>
      </c>
      <c r="HMQ28" s="124">
        <v>10</v>
      </c>
      <c r="HMR28" s="124">
        <v>10</v>
      </c>
      <c r="HMS28" s="124">
        <v>10</v>
      </c>
      <c r="HMT28" s="124">
        <v>10</v>
      </c>
      <c r="HMU28" s="124">
        <v>10</v>
      </c>
      <c r="HMV28" s="124">
        <v>10</v>
      </c>
      <c r="HMW28" s="124">
        <v>10</v>
      </c>
      <c r="HMX28" s="124">
        <v>10</v>
      </c>
      <c r="HMY28" s="124">
        <v>10</v>
      </c>
      <c r="HMZ28" s="124">
        <v>10</v>
      </c>
      <c r="HNA28" s="124">
        <v>10</v>
      </c>
      <c r="HNB28" s="124">
        <v>10</v>
      </c>
      <c r="HNC28" s="124">
        <v>10</v>
      </c>
      <c r="HND28" s="124">
        <v>10</v>
      </c>
      <c r="HNE28" s="124">
        <v>10</v>
      </c>
      <c r="HNF28" s="124">
        <v>10</v>
      </c>
      <c r="HNG28" s="124">
        <v>10</v>
      </c>
      <c r="HNH28" s="124">
        <v>10</v>
      </c>
      <c r="HNI28" s="124">
        <v>10</v>
      </c>
      <c r="HNJ28" s="124">
        <v>10</v>
      </c>
      <c r="HNK28" s="124">
        <v>10</v>
      </c>
      <c r="HNL28" s="124">
        <v>10</v>
      </c>
      <c r="HNM28" s="124">
        <v>10</v>
      </c>
      <c r="HNN28" s="124">
        <v>10</v>
      </c>
      <c r="HNO28" s="124">
        <v>10</v>
      </c>
      <c r="HNP28" s="124">
        <v>10</v>
      </c>
      <c r="HNQ28" s="124">
        <v>10</v>
      </c>
      <c r="HNR28" s="124">
        <v>10</v>
      </c>
      <c r="HNS28" s="124">
        <v>10</v>
      </c>
      <c r="HNT28" s="124">
        <v>10</v>
      </c>
      <c r="HNU28" s="124">
        <v>10</v>
      </c>
      <c r="HNV28" s="124">
        <v>10</v>
      </c>
      <c r="HNW28" s="124">
        <v>10</v>
      </c>
      <c r="HNX28" s="124">
        <v>10</v>
      </c>
      <c r="HNY28" s="124">
        <v>10</v>
      </c>
      <c r="HNZ28" s="124">
        <v>10</v>
      </c>
      <c r="HOA28" s="124">
        <v>10</v>
      </c>
      <c r="HOB28" s="124">
        <v>10</v>
      </c>
      <c r="HOC28" s="124">
        <v>10</v>
      </c>
      <c r="HOD28" s="124">
        <v>10</v>
      </c>
      <c r="HOE28" s="124">
        <v>10</v>
      </c>
      <c r="HOF28" s="124">
        <v>10</v>
      </c>
      <c r="HOG28" s="124">
        <v>10</v>
      </c>
      <c r="HOH28" s="124">
        <v>10</v>
      </c>
      <c r="HOI28" s="124">
        <v>10</v>
      </c>
      <c r="HOJ28" s="124">
        <v>10</v>
      </c>
      <c r="HOK28" s="124">
        <v>10</v>
      </c>
      <c r="HOL28" s="124">
        <v>10</v>
      </c>
      <c r="HOM28" s="124">
        <v>10</v>
      </c>
      <c r="HON28" s="124">
        <v>10</v>
      </c>
      <c r="HOO28" s="124">
        <v>10</v>
      </c>
      <c r="HOP28" s="124">
        <v>10</v>
      </c>
      <c r="HOQ28" s="124">
        <v>10</v>
      </c>
      <c r="HOR28" s="124">
        <v>10</v>
      </c>
      <c r="HOS28" s="124">
        <v>10</v>
      </c>
      <c r="HOT28" s="124">
        <v>10</v>
      </c>
      <c r="HOU28" s="124">
        <v>10</v>
      </c>
      <c r="HOV28" s="124">
        <v>10</v>
      </c>
      <c r="HOW28" s="124">
        <v>10</v>
      </c>
      <c r="HOX28" s="124">
        <v>10</v>
      </c>
      <c r="HOY28" s="124">
        <v>10</v>
      </c>
      <c r="HOZ28" s="124">
        <v>10</v>
      </c>
      <c r="HPA28" s="124">
        <v>10</v>
      </c>
      <c r="HPB28" s="124">
        <v>10</v>
      </c>
      <c r="HPC28" s="124">
        <v>10</v>
      </c>
      <c r="HPD28" s="124">
        <v>10</v>
      </c>
      <c r="HPE28" s="124">
        <v>10</v>
      </c>
      <c r="HPF28" s="124">
        <v>10</v>
      </c>
      <c r="HPG28" s="124">
        <v>10</v>
      </c>
      <c r="HPH28" s="124">
        <v>10</v>
      </c>
      <c r="HPI28" s="124">
        <v>10</v>
      </c>
      <c r="HPJ28" s="124">
        <v>10</v>
      </c>
      <c r="HPK28" s="124">
        <v>10</v>
      </c>
      <c r="HPL28" s="124">
        <v>10</v>
      </c>
      <c r="HPM28" s="124">
        <v>10</v>
      </c>
      <c r="HPN28" s="124">
        <v>10</v>
      </c>
      <c r="HPO28" s="124">
        <v>10</v>
      </c>
      <c r="HPP28" s="124">
        <v>10</v>
      </c>
      <c r="HPQ28" s="124">
        <v>10</v>
      </c>
      <c r="HPR28" s="124">
        <v>10</v>
      </c>
      <c r="HPS28" s="124">
        <v>10</v>
      </c>
      <c r="HPT28" s="124">
        <v>10</v>
      </c>
      <c r="HPU28" s="124">
        <v>10</v>
      </c>
      <c r="HPV28" s="124">
        <v>10</v>
      </c>
      <c r="HPW28" s="124">
        <v>10</v>
      </c>
      <c r="HPX28" s="124">
        <v>10</v>
      </c>
      <c r="HPY28" s="124">
        <v>10</v>
      </c>
      <c r="HPZ28" s="124">
        <v>10</v>
      </c>
      <c r="HQA28" s="124">
        <v>10</v>
      </c>
      <c r="HQB28" s="124">
        <v>10</v>
      </c>
      <c r="HQC28" s="124">
        <v>10</v>
      </c>
      <c r="HQD28" s="124">
        <v>10</v>
      </c>
      <c r="HQE28" s="124">
        <v>10</v>
      </c>
      <c r="HQF28" s="124">
        <v>10</v>
      </c>
      <c r="HQG28" s="124">
        <v>10</v>
      </c>
      <c r="HQH28" s="124">
        <v>10</v>
      </c>
      <c r="HQI28" s="124">
        <v>10</v>
      </c>
      <c r="HQJ28" s="124">
        <v>10</v>
      </c>
      <c r="HQK28" s="124">
        <v>10</v>
      </c>
      <c r="HQL28" s="124">
        <v>10</v>
      </c>
      <c r="HQM28" s="124">
        <v>10</v>
      </c>
      <c r="HQN28" s="124">
        <v>10</v>
      </c>
      <c r="HQO28" s="124">
        <v>10</v>
      </c>
      <c r="HQP28" s="124">
        <v>10</v>
      </c>
      <c r="HQQ28" s="124">
        <v>10</v>
      </c>
      <c r="HQR28" s="124">
        <v>10</v>
      </c>
      <c r="HQS28" s="124">
        <v>10</v>
      </c>
      <c r="HQT28" s="124">
        <v>10</v>
      </c>
      <c r="HQU28" s="124">
        <v>10</v>
      </c>
      <c r="HQV28" s="124">
        <v>10</v>
      </c>
      <c r="HQW28" s="124">
        <v>10</v>
      </c>
      <c r="HQX28" s="124">
        <v>10</v>
      </c>
      <c r="HQY28" s="124">
        <v>10</v>
      </c>
      <c r="HQZ28" s="124">
        <v>10</v>
      </c>
      <c r="HRA28" s="124">
        <v>10</v>
      </c>
      <c r="HRB28" s="124">
        <v>10</v>
      </c>
      <c r="HRC28" s="124">
        <v>10</v>
      </c>
      <c r="HRD28" s="124">
        <v>10</v>
      </c>
      <c r="HRE28" s="124">
        <v>10</v>
      </c>
      <c r="HRF28" s="124">
        <v>10</v>
      </c>
      <c r="HRG28" s="124">
        <v>10</v>
      </c>
      <c r="HRH28" s="124">
        <v>10</v>
      </c>
      <c r="HRI28" s="124">
        <v>10</v>
      </c>
      <c r="HRJ28" s="124">
        <v>10</v>
      </c>
      <c r="HRK28" s="124">
        <v>10</v>
      </c>
      <c r="HRL28" s="124">
        <v>10</v>
      </c>
      <c r="HRM28" s="124">
        <v>10</v>
      </c>
      <c r="HRN28" s="124">
        <v>10</v>
      </c>
      <c r="HRO28" s="124">
        <v>10</v>
      </c>
      <c r="HRP28" s="124">
        <v>10</v>
      </c>
      <c r="HRQ28" s="124">
        <v>10</v>
      </c>
      <c r="HRR28" s="124">
        <v>10</v>
      </c>
      <c r="HRS28" s="124">
        <v>10</v>
      </c>
      <c r="HRT28" s="124">
        <v>10</v>
      </c>
      <c r="HRU28" s="124">
        <v>10</v>
      </c>
      <c r="HRV28" s="124">
        <v>10</v>
      </c>
      <c r="HRW28" s="124">
        <v>10</v>
      </c>
      <c r="HRX28" s="124">
        <v>10</v>
      </c>
      <c r="HRY28" s="124">
        <v>10</v>
      </c>
      <c r="HRZ28" s="124">
        <v>10</v>
      </c>
      <c r="HSA28" s="124">
        <v>10</v>
      </c>
      <c r="HSB28" s="124">
        <v>10</v>
      </c>
      <c r="HSC28" s="124">
        <v>10</v>
      </c>
      <c r="HSD28" s="124">
        <v>10</v>
      </c>
      <c r="HSE28" s="124">
        <v>10</v>
      </c>
      <c r="HSF28" s="124">
        <v>10</v>
      </c>
      <c r="HSG28" s="124">
        <v>10</v>
      </c>
      <c r="HSH28" s="124">
        <v>10</v>
      </c>
      <c r="HSI28" s="124">
        <v>10</v>
      </c>
      <c r="HSJ28" s="124">
        <v>10</v>
      </c>
      <c r="HSK28" s="124">
        <v>10</v>
      </c>
      <c r="HSL28" s="124">
        <v>10</v>
      </c>
      <c r="HSM28" s="124">
        <v>10</v>
      </c>
      <c r="HSN28" s="124">
        <v>10</v>
      </c>
      <c r="HSO28" s="124">
        <v>10</v>
      </c>
      <c r="HSP28" s="124">
        <v>10</v>
      </c>
      <c r="HSQ28" s="124">
        <v>10</v>
      </c>
      <c r="HSR28" s="124">
        <v>10</v>
      </c>
      <c r="HSS28" s="124">
        <v>10</v>
      </c>
      <c r="HST28" s="124">
        <v>10</v>
      </c>
      <c r="HSU28" s="124">
        <v>10</v>
      </c>
      <c r="HSV28" s="124">
        <v>10</v>
      </c>
      <c r="HSW28" s="124">
        <v>10</v>
      </c>
      <c r="HSX28" s="124">
        <v>10</v>
      </c>
      <c r="HSY28" s="124">
        <v>10</v>
      </c>
      <c r="HSZ28" s="124">
        <v>10</v>
      </c>
      <c r="HTA28" s="124">
        <v>10</v>
      </c>
      <c r="HTB28" s="124">
        <v>10</v>
      </c>
      <c r="HTC28" s="124">
        <v>10</v>
      </c>
      <c r="HTD28" s="124">
        <v>10</v>
      </c>
      <c r="HTE28" s="124">
        <v>10</v>
      </c>
      <c r="HTF28" s="124">
        <v>10</v>
      </c>
      <c r="HTG28" s="124">
        <v>10</v>
      </c>
      <c r="HTH28" s="124">
        <v>10</v>
      </c>
      <c r="HTI28" s="124">
        <v>10</v>
      </c>
      <c r="HTJ28" s="124">
        <v>10</v>
      </c>
      <c r="HTK28" s="124">
        <v>10</v>
      </c>
      <c r="HTL28" s="124">
        <v>10</v>
      </c>
      <c r="HTM28" s="124">
        <v>10</v>
      </c>
      <c r="HTN28" s="124">
        <v>10</v>
      </c>
      <c r="HTO28" s="124">
        <v>10</v>
      </c>
      <c r="HTP28" s="124">
        <v>10</v>
      </c>
      <c r="HTQ28" s="124">
        <v>10</v>
      </c>
      <c r="HTR28" s="124">
        <v>10</v>
      </c>
      <c r="HTS28" s="124">
        <v>10</v>
      </c>
      <c r="HTT28" s="124">
        <v>10</v>
      </c>
      <c r="HTU28" s="124">
        <v>10</v>
      </c>
      <c r="HTV28" s="124">
        <v>10</v>
      </c>
      <c r="HTW28" s="124">
        <v>10</v>
      </c>
      <c r="HTX28" s="124">
        <v>10</v>
      </c>
      <c r="HTY28" s="124">
        <v>10</v>
      </c>
      <c r="HTZ28" s="124">
        <v>10</v>
      </c>
      <c r="HUA28" s="124">
        <v>10</v>
      </c>
      <c r="HUB28" s="124">
        <v>10</v>
      </c>
      <c r="HUC28" s="124">
        <v>10</v>
      </c>
      <c r="HUD28" s="124">
        <v>10</v>
      </c>
      <c r="HUE28" s="124">
        <v>10</v>
      </c>
      <c r="HUF28" s="124">
        <v>10</v>
      </c>
      <c r="HUG28" s="124">
        <v>10</v>
      </c>
      <c r="HUH28" s="124">
        <v>10</v>
      </c>
      <c r="HUI28" s="124">
        <v>10</v>
      </c>
      <c r="HUJ28" s="124">
        <v>10</v>
      </c>
      <c r="HUK28" s="124">
        <v>10</v>
      </c>
      <c r="HUL28" s="124">
        <v>10</v>
      </c>
      <c r="HUM28" s="124">
        <v>10</v>
      </c>
      <c r="HUN28" s="124">
        <v>10</v>
      </c>
      <c r="HUO28" s="124">
        <v>10</v>
      </c>
      <c r="HUP28" s="124">
        <v>10</v>
      </c>
      <c r="HUQ28" s="124">
        <v>10</v>
      </c>
      <c r="HUR28" s="124">
        <v>10</v>
      </c>
      <c r="HUS28" s="124">
        <v>10</v>
      </c>
      <c r="HUT28" s="124">
        <v>10</v>
      </c>
      <c r="HUU28" s="124">
        <v>10</v>
      </c>
      <c r="HUV28" s="124">
        <v>10</v>
      </c>
      <c r="HUW28" s="124">
        <v>10</v>
      </c>
      <c r="HUX28" s="124">
        <v>10</v>
      </c>
      <c r="HUY28" s="124">
        <v>10</v>
      </c>
      <c r="HUZ28" s="124">
        <v>10</v>
      </c>
      <c r="HVA28" s="124">
        <v>10</v>
      </c>
      <c r="HVB28" s="124">
        <v>10</v>
      </c>
      <c r="HVC28" s="124">
        <v>10</v>
      </c>
      <c r="HVD28" s="124">
        <v>10</v>
      </c>
      <c r="HVE28" s="124">
        <v>10</v>
      </c>
      <c r="HVF28" s="124">
        <v>10</v>
      </c>
      <c r="HVG28" s="124">
        <v>10</v>
      </c>
      <c r="HVH28" s="124">
        <v>10</v>
      </c>
      <c r="HVI28" s="124">
        <v>10</v>
      </c>
      <c r="HVJ28" s="124">
        <v>10</v>
      </c>
      <c r="HVK28" s="124">
        <v>10</v>
      </c>
      <c r="HVL28" s="124">
        <v>10</v>
      </c>
      <c r="HVM28" s="124">
        <v>10</v>
      </c>
      <c r="HVN28" s="124">
        <v>10</v>
      </c>
      <c r="HVO28" s="124">
        <v>10</v>
      </c>
      <c r="HVP28" s="124">
        <v>10</v>
      </c>
      <c r="HVQ28" s="124">
        <v>10</v>
      </c>
      <c r="HVR28" s="124">
        <v>10</v>
      </c>
      <c r="HVS28" s="124">
        <v>10</v>
      </c>
      <c r="HVT28" s="124">
        <v>10</v>
      </c>
      <c r="HVU28" s="124">
        <v>10</v>
      </c>
      <c r="HVV28" s="124">
        <v>10</v>
      </c>
      <c r="HVW28" s="124">
        <v>10</v>
      </c>
      <c r="HVX28" s="124">
        <v>10</v>
      </c>
      <c r="HVY28" s="124">
        <v>10</v>
      </c>
      <c r="HVZ28" s="124">
        <v>10</v>
      </c>
      <c r="HWA28" s="124">
        <v>10</v>
      </c>
      <c r="HWB28" s="124">
        <v>10</v>
      </c>
      <c r="HWC28" s="124">
        <v>10</v>
      </c>
      <c r="HWD28" s="124">
        <v>10</v>
      </c>
      <c r="HWE28" s="124">
        <v>10</v>
      </c>
      <c r="HWF28" s="124">
        <v>10</v>
      </c>
      <c r="HWG28" s="124">
        <v>10</v>
      </c>
      <c r="HWH28" s="124">
        <v>10</v>
      </c>
      <c r="HWI28" s="124">
        <v>10</v>
      </c>
      <c r="HWJ28" s="124">
        <v>10</v>
      </c>
      <c r="HWK28" s="124">
        <v>10</v>
      </c>
      <c r="HWL28" s="124">
        <v>10</v>
      </c>
      <c r="HWM28" s="124">
        <v>10</v>
      </c>
      <c r="HWN28" s="124">
        <v>10</v>
      </c>
      <c r="HWO28" s="124">
        <v>10</v>
      </c>
      <c r="HWP28" s="124">
        <v>10</v>
      </c>
      <c r="HWQ28" s="124">
        <v>10</v>
      </c>
      <c r="HWR28" s="124">
        <v>10</v>
      </c>
      <c r="HWS28" s="124">
        <v>10</v>
      </c>
      <c r="HWT28" s="124">
        <v>10</v>
      </c>
      <c r="HWU28" s="124">
        <v>10</v>
      </c>
      <c r="HWV28" s="124">
        <v>10</v>
      </c>
      <c r="HWW28" s="124">
        <v>10</v>
      </c>
      <c r="HWX28" s="124">
        <v>10</v>
      </c>
      <c r="HWY28" s="124">
        <v>10</v>
      </c>
      <c r="HWZ28" s="124">
        <v>10</v>
      </c>
      <c r="HXA28" s="124">
        <v>10</v>
      </c>
      <c r="HXB28" s="124">
        <v>10</v>
      </c>
      <c r="HXC28" s="124">
        <v>10</v>
      </c>
      <c r="HXD28" s="124">
        <v>10</v>
      </c>
      <c r="HXE28" s="124">
        <v>10</v>
      </c>
      <c r="HXF28" s="124">
        <v>10</v>
      </c>
      <c r="HXG28" s="124">
        <v>10</v>
      </c>
      <c r="HXH28" s="124">
        <v>10</v>
      </c>
      <c r="HXI28" s="124">
        <v>10</v>
      </c>
      <c r="HXJ28" s="124">
        <v>10</v>
      </c>
      <c r="HXK28" s="124">
        <v>10</v>
      </c>
      <c r="HXL28" s="124">
        <v>10</v>
      </c>
      <c r="HXM28" s="124">
        <v>10</v>
      </c>
      <c r="HXN28" s="124">
        <v>10</v>
      </c>
      <c r="HXO28" s="124">
        <v>10</v>
      </c>
      <c r="HXP28" s="124">
        <v>10</v>
      </c>
      <c r="HXQ28" s="124">
        <v>10</v>
      </c>
      <c r="HXR28" s="124">
        <v>10</v>
      </c>
      <c r="HXS28" s="124">
        <v>10</v>
      </c>
      <c r="HXT28" s="124">
        <v>10</v>
      </c>
      <c r="HXU28" s="124">
        <v>10</v>
      </c>
      <c r="HXV28" s="124">
        <v>10</v>
      </c>
      <c r="HXW28" s="124">
        <v>10</v>
      </c>
      <c r="HXX28" s="124">
        <v>10</v>
      </c>
      <c r="HXY28" s="124">
        <v>10</v>
      </c>
      <c r="HXZ28" s="124">
        <v>10</v>
      </c>
      <c r="HYA28" s="124">
        <v>10</v>
      </c>
      <c r="HYB28" s="124">
        <v>10</v>
      </c>
      <c r="HYC28" s="124">
        <v>10</v>
      </c>
      <c r="HYD28" s="124">
        <v>10</v>
      </c>
      <c r="HYE28" s="124">
        <v>10</v>
      </c>
      <c r="HYF28" s="124">
        <v>10</v>
      </c>
      <c r="HYG28" s="124">
        <v>10</v>
      </c>
      <c r="HYH28" s="124">
        <v>10</v>
      </c>
      <c r="HYI28" s="124">
        <v>10</v>
      </c>
      <c r="HYJ28" s="124">
        <v>10</v>
      </c>
      <c r="HYK28" s="124">
        <v>10</v>
      </c>
      <c r="HYL28" s="124">
        <v>10</v>
      </c>
      <c r="HYM28" s="124">
        <v>10</v>
      </c>
      <c r="HYN28" s="124">
        <v>10</v>
      </c>
      <c r="HYO28" s="124">
        <v>10</v>
      </c>
      <c r="HYP28" s="124">
        <v>10</v>
      </c>
      <c r="HYQ28" s="124">
        <v>10</v>
      </c>
      <c r="HYR28" s="124">
        <v>10</v>
      </c>
      <c r="HYS28" s="124">
        <v>10</v>
      </c>
      <c r="HYT28" s="124">
        <v>10</v>
      </c>
      <c r="HYU28" s="124">
        <v>10</v>
      </c>
      <c r="HYV28" s="124">
        <v>10</v>
      </c>
      <c r="HYW28" s="124">
        <v>10</v>
      </c>
      <c r="HYX28" s="124">
        <v>10</v>
      </c>
      <c r="HYY28" s="124">
        <v>10</v>
      </c>
      <c r="HYZ28" s="124">
        <v>10</v>
      </c>
      <c r="HZA28" s="124">
        <v>10</v>
      </c>
      <c r="HZB28" s="124">
        <v>10</v>
      </c>
      <c r="HZC28" s="124">
        <v>10</v>
      </c>
      <c r="HZD28" s="124">
        <v>10</v>
      </c>
      <c r="HZE28" s="124">
        <v>10</v>
      </c>
      <c r="HZF28" s="124">
        <v>10</v>
      </c>
      <c r="HZG28" s="124">
        <v>10</v>
      </c>
      <c r="HZH28" s="124">
        <v>10</v>
      </c>
      <c r="HZI28" s="124">
        <v>10</v>
      </c>
      <c r="HZJ28" s="124">
        <v>10</v>
      </c>
      <c r="HZK28" s="124">
        <v>10</v>
      </c>
      <c r="HZL28" s="124">
        <v>10</v>
      </c>
      <c r="HZM28" s="124">
        <v>10</v>
      </c>
      <c r="HZN28" s="124">
        <v>10</v>
      </c>
      <c r="HZO28" s="124">
        <v>10</v>
      </c>
      <c r="HZP28" s="124">
        <v>10</v>
      </c>
      <c r="HZQ28" s="124">
        <v>10</v>
      </c>
      <c r="HZR28" s="124">
        <v>10</v>
      </c>
      <c r="HZS28" s="124">
        <v>10</v>
      </c>
      <c r="HZT28" s="124">
        <v>10</v>
      </c>
      <c r="HZU28" s="124">
        <v>10</v>
      </c>
      <c r="HZV28" s="124">
        <v>10</v>
      </c>
      <c r="HZW28" s="124">
        <v>10</v>
      </c>
      <c r="HZX28" s="124">
        <v>10</v>
      </c>
      <c r="HZY28" s="124">
        <v>10</v>
      </c>
      <c r="HZZ28" s="124">
        <v>10</v>
      </c>
      <c r="IAA28" s="124">
        <v>10</v>
      </c>
      <c r="IAB28" s="124">
        <v>10</v>
      </c>
      <c r="IAC28" s="124">
        <v>10</v>
      </c>
      <c r="IAD28" s="124">
        <v>10</v>
      </c>
      <c r="IAE28" s="124">
        <v>10</v>
      </c>
      <c r="IAF28" s="124">
        <v>10</v>
      </c>
      <c r="IAG28" s="124">
        <v>10</v>
      </c>
      <c r="IAH28" s="124">
        <v>10</v>
      </c>
      <c r="IAI28" s="124">
        <v>10</v>
      </c>
      <c r="IAJ28" s="124">
        <v>10</v>
      </c>
      <c r="IAK28" s="124">
        <v>10</v>
      </c>
      <c r="IAL28" s="124">
        <v>10</v>
      </c>
      <c r="IAM28" s="124">
        <v>10</v>
      </c>
      <c r="IAN28" s="124">
        <v>10</v>
      </c>
      <c r="IAO28" s="124">
        <v>10</v>
      </c>
      <c r="IAP28" s="124">
        <v>10</v>
      </c>
      <c r="IAQ28" s="124">
        <v>10</v>
      </c>
      <c r="IAR28" s="124">
        <v>10</v>
      </c>
      <c r="IAS28" s="124">
        <v>10</v>
      </c>
      <c r="IAT28" s="124">
        <v>10</v>
      </c>
      <c r="IAU28" s="124">
        <v>10</v>
      </c>
      <c r="IAV28" s="124">
        <v>10</v>
      </c>
      <c r="IAW28" s="124">
        <v>10</v>
      </c>
      <c r="IAX28" s="124">
        <v>10</v>
      </c>
      <c r="IAY28" s="124">
        <v>10</v>
      </c>
      <c r="IAZ28" s="124">
        <v>10</v>
      </c>
      <c r="IBA28" s="124">
        <v>10</v>
      </c>
      <c r="IBB28" s="124">
        <v>10</v>
      </c>
      <c r="IBC28" s="124">
        <v>10</v>
      </c>
      <c r="IBD28" s="124">
        <v>10</v>
      </c>
      <c r="IBE28" s="124">
        <v>10</v>
      </c>
      <c r="IBF28" s="124">
        <v>10</v>
      </c>
      <c r="IBG28" s="124">
        <v>10</v>
      </c>
      <c r="IBH28" s="124">
        <v>10</v>
      </c>
      <c r="IBI28" s="124">
        <v>10</v>
      </c>
      <c r="IBJ28" s="124">
        <v>10</v>
      </c>
      <c r="IBK28" s="124">
        <v>10</v>
      </c>
      <c r="IBL28" s="124">
        <v>10</v>
      </c>
      <c r="IBM28" s="124">
        <v>10</v>
      </c>
      <c r="IBN28" s="124">
        <v>10</v>
      </c>
      <c r="IBO28" s="124">
        <v>10</v>
      </c>
      <c r="IBP28" s="124">
        <v>10</v>
      </c>
      <c r="IBQ28" s="124">
        <v>10</v>
      </c>
      <c r="IBR28" s="124">
        <v>10</v>
      </c>
      <c r="IBS28" s="124">
        <v>10</v>
      </c>
      <c r="IBT28" s="124">
        <v>10</v>
      </c>
      <c r="IBU28" s="124">
        <v>10</v>
      </c>
      <c r="IBV28" s="124">
        <v>10</v>
      </c>
      <c r="IBW28" s="124">
        <v>10</v>
      </c>
      <c r="IBX28" s="124">
        <v>10</v>
      </c>
      <c r="IBY28" s="124">
        <v>10</v>
      </c>
      <c r="IBZ28" s="124">
        <v>10</v>
      </c>
      <c r="ICA28" s="124">
        <v>10</v>
      </c>
      <c r="ICB28" s="124">
        <v>10</v>
      </c>
      <c r="ICC28" s="124">
        <v>10</v>
      </c>
      <c r="ICD28" s="124">
        <v>10</v>
      </c>
      <c r="ICE28" s="124">
        <v>10</v>
      </c>
      <c r="ICF28" s="124">
        <v>10</v>
      </c>
      <c r="ICG28" s="124">
        <v>10</v>
      </c>
      <c r="ICH28" s="124">
        <v>10</v>
      </c>
      <c r="ICI28" s="124">
        <v>10</v>
      </c>
      <c r="ICJ28" s="124">
        <v>10</v>
      </c>
      <c r="ICK28" s="124">
        <v>10</v>
      </c>
      <c r="ICL28" s="124">
        <v>10</v>
      </c>
      <c r="ICM28" s="124">
        <v>10</v>
      </c>
      <c r="ICN28" s="124">
        <v>10</v>
      </c>
      <c r="ICO28" s="124">
        <v>10</v>
      </c>
      <c r="ICP28" s="124">
        <v>10</v>
      </c>
      <c r="ICQ28" s="124">
        <v>10</v>
      </c>
      <c r="ICR28" s="124">
        <v>10</v>
      </c>
      <c r="ICS28" s="124">
        <v>10</v>
      </c>
      <c r="ICT28" s="124">
        <v>10</v>
      </c>
      <c r="ICU28" s="124">
        <v>10</v>
      </c>
      <c r="ICV28" s="124">
        <v>10</v>
      </c>
      <c r="ICW28" s="124">
        <v>10</v>
      </c>
      <c r="ICX28" s="124">
        <v>10</v>
      </c>
      <c r="ICY28" s="124">
        <v>10</v>
      </c>
      <c r="ICZ28" s="124">
        <v>10</v>
      </c>
      <c r="IDA28" s="124">
        <v>10</v>
      </c>
      <c r="IDB28" s="124">
        <v>10</v>
      </c>
      <c r="IDC28" s="124">
        <v>10</v>
      </c>
      <c r="IDD28" s="124">
        <v>10</v>
      </c>
      <c r="IDE28" s="124">
        <v>10</v>
      </c>
      <c r="IDF28" s="124">
        <v>10</v>
      </c>
      <c r="IDG28" s="124">
        <v>10</v>
      </c>
      <c r="IDH28" s="124">
        <v>10</v>
      </c>
      <c r="IDI28" s="124">
        <v>10</v>
      </c>
      <c r="IDJ28" s="124">
        <v>10</v>
      </c>
      <c r="IDK28" s="124">
        <v>10</v>
      </c>
      <c r="IDL28" s="124">
        <v>10</v>
      </c>
      <c r="IDM28" s="124">
        <v>10</v>
      </c>
      <c r="IDN28" s="124">
        <v>10</v>
      </c>
      <c r="IDO28" s="124">
        <v>10</v>
      </c>
      <c r="IDP28" s="124">
        <v>10</v>
      </c>
      <c r="IDQ28" s="124">
        <v>10</v>
      </c>
      <c r="IDR28" s="124">
        <v>10</v>
      </c>
      <c r="IDS28" s="124">
        <v>10</v>
      </c>
      <c r="IDT28" s="124">
        <v>10</v>
      </c>
      <c r="IDU28" s="124">
        <v>10</v>
      </c>
      <c r="IDV28" s="124">
        <v>10</v>
      </c>
      <c r="IDW28" s="124">
        <v>10</v>
      </c>
      <c r="IDX28" s="124">
        <v>10</v>
      </c>
      <c r="IDY28" s="124">
        <v>10</v>
      </c>
      <c r="IDZ28" s="124">
        <v>10</v>
      </c>
      <c r="IEA28" s="124">
        <v>10</v>
      </c>
      <c r="IEB28" s="124">
        <v>10</v>
      </c>
      <c r="IEC28" s="124">
        <v>10</v>
      </c>
      <c r="IED28" s="124">
        <v>10</v>
      </c>
      <c r="IEE28" s="124">
        <v>10</v>
      </c>
      <c r="IEF28" s="124">
        <v>10</v>
      </c>
      <c r="IEG28" s="124">
        <v>10</v>
      </c>
      <c r="IEH28" s="124">
        <v>10</v>
      </c>
      <c r="IEI28" s="124">
        <v>10</v>
      </c>
      <c r="IEJ28" s="124">
        <v>10</v>
      </c>
      <c r="IEK28" s="124">
        <v>10</v>
      </c>
      <c r="IEL28" s="124">
        <v>10</v>
      </c>
      <c r="IEM28" s="124">
        <v>10</v>
      </c>
      <c r="IEN28" s="124">
        <v>10</v>
      </c>
      <c r="IEO28" s="124">
        <v>10</v>
      </c>
      <c r="IEP28" s="124">
        <v>10</v>
      </c>
      <c r="IEQ28" s="124">
        <v>10</v>
      </c>
      <c r="IER28" s="124">
        <v>10</v>
      </c>
      <c r="IES28" s="124">
        <v>10</v>
      </c>
      <c r="IET28" s="124">
        <v>10</v>
      </c>
      <c r="IEU28" s="124">
        <v>10</v>
      </c>
      <c r="IEV28" s="124">
        <v>10</v>
      </c>
      <c r="IEW28" s="124">
        <v>10</v>
      </c>
      <c r="IEX28" s="124">
        <v>10</v>
      </c>
      <c r="IEY28" s="124">
        <v>10</v>
      </c>
      <c r="IEZ28" s="124">
        <v>10</v>
      </c>
      <c r="IFA28" s="124">
        <v>10</v>
      </c>
      <c r="IFB28" s="124">
        <v>10</v>
      </c>
      <c r="IFC28" s="124">
        <v>10</v>
      </c>
      <c r="IFD28" s="124">
        <v>10</v>
      </c>
      <c r="IFE28" s="124">
        <v>10</v>
      </c>
      <c r="IFF28" s="124">
        <v>10</v>
      </c>
      <c r="IFG28" s="124">
        <v>10</v>
      </c>
      <c r="IFH28" s="124">
        <v>10</v>
      </c>
      <c r="IFI28" s="124">
        <v>10</v>
      </c>
      <c r="IFJ28" s="124">
        <v>10</v>
      </c>
      <c r="IFK28" s="124">
        <v>10</v>
      </c>
      <c r="IFL28" s="124">
        <v>10</v>
      </c>
      <c r="IFM28" s="124">
        <v>10</v>
      </c>
      <c r="IFN28" s="124">
        <v>10</v>
      </c>
      <c r="IFO28" s="124">
        <v>10</v>
      </c>
      <c r="IFP28" s="124">
        <v>10</v>
      </c>
      <c r="IFQ28" s="124">
        <v>10</v>
      </c>
      <c r="IFR28" s="124">
        <v>10</v>
      </c>
      <c r="IFS28" s="124">
        <v>10</v>
      </c>
      <c r="IFT28" s="124">
        <v>10</v>
      </c>
      <c r="IFU28" s="124">
        <v>10</v>
      </c>
      <c r="IFV28" s="124">
        <v>10</v>
      </c>
      <c r="IFW28" s="124">
        <v>10</v>
      </c>
      <c r="IFX28" s="124">
        <v>10</v>
      </c>
      <c r="IFY28" s="124">
        <v>10</v>
      </c>
      <c r="IFZ28" s="124">
        <v>10</v>
      </c>
      <c r="IGA28" s="124">
        <v>10</v>
      </c>
      <c r="IGB28" s="124">
        <v>10</v>
      </c>
      <c r="IGC28" s="124">
        <v>10</v>
      </c>
      <c r="IGD28" s="124">
        <v>10</v>
      </c>
      <c r="IGE28" s="124">
        <v>10</v>
      </c>
      <c r="IGF28" s="124">
        <v>10</v>
      </c>
      <c r="IGG28" s="124">
        <v>10</v>
      </c>
      <c r="IGH28" s="124">
        <v>10</v>
      </c>
      <c r="IGI28" s="124">
        <v>10</v>
      </c>
      <c r="IGJ28" s="124">
        <v>10</v>
      </c>
      <c r="IGK28" s="124">
        <v>10</v>
      </c>
      <c r="IGL28" s="124">
        <v>10</v>
      </c>
      <c r="IGM28" s="124">
        <v>10</v>
      </c>
      <c r="IGN28" s="124">
        <v>10</v>
      </c>
      <c r="IGO28" s="124">
        <v>10</v>
      </c>
      <c r="IGP28" s="124">
        <v>10</v>
      </c>
      <c r="IGQ28" s="124">
        <v>10</v>
      </c>
      <c r="IGR28" s="124">
        <v>10</v>
      </c>
      <c r="IGS28" s="124">
        <v>10</v>
      </c>
      <c r="IGT28" s="124">
        <v>10</v>
      </c>
      <c r="IGU28" s="124">
        <v>10</v>
      </c>
      <c r="IGV28" s="124">
        <v>10</v>
      </c>
      <c r="IGW28" s="124">
        <v>10</v>
      </c>
      <c r="IGX28" s="124">
        <v>10</v>
      </c>
      <c r="IGY28" s="124">
        <v>10</v>
      </c>
      <c r="IGZ28" s="124">
        <v>10</v>
      </c>
      <c r="IHA28" s="124">
        <v>10</v>
      </c>
      <c r="IHB28" s="124">
        <v>10</v>
      </c>
      <c r="IHC28" s="124">
        <v>10</v>
      </c>
      <c r="IHD28" s="124">
        <v>10</v>
      </c>
      <c r="IHE28" s="124">
        <v>10</v>
      </c>
      <c r="IHF28" s="124">
        <v>10</v>
      </c>
      <c r="IHG28" s="124">
        <v>10</v>
      </c>
      <c r="IHH28" s="124">
        <v>10</v>
      </c>
      <c r="IHI28" s="124">
        <v>10</v>
      </c>
      <c r="IHJ28" s="124">
        <v>10</v>
      </c>
      <c r="IHK28" s="124">
        <v>10</v>
      </c>
      <c r="IHL28" s="124">
        <v>10</v>
      </c>
      <c r="IHM28" s="124">
        <v>10</v>
      </c>
      <c r="IHN28" s="124">
        <v>10</v>
      </c>
      <c r="IHO28" s="124">
        <v>10</v>
      </c>
      <c r="IHP28" s="124">
        <v>10</v>
      </c>
      <c r="IHQ28" s="124">
        <v>10</v>
      </c>
      <c r="IHR28" s="124">
        <v>10</v>
      </c>
      <c r="IHS28" s="124">
        <v>10</v>
      </c>
      <c r="IHT28" s="124">
        <v>10</v>
      </c>
      <c r="IHU28" s="124">
        <v>10</v>
      </c>
      <c r="IHV28" s="124">
        <v>10</v>
      </c>
      <c r="IHW28" s="124">
        <v>10</v>
      </c>
      <c r="IHX28" s="124">
        <v>10</v>
      </c>
      <c r="IHY28" s="124">
        <v>10</v>
      </c>
      <c r="IHZ28" s="124">
        <v>10</v>
      </c>
      <c r="IIA28" s="124">
        <v>10</v>
      </c>
      <c r="IIB28" s="124">
        <v>10</v>
      </c>
      <c r="IIC28" s="124">
        <v>10</v>
      </c>
      <c r="IID28" s="124">
        <v>10</v>
      </c>
      <c r="IIE28" s="124">
        <v>10</v>
      </c>
      <c r="IIF28" s="124">
        <v>10</v>
      </c>
      <c r="IIG28" s="124">
        <v>10</v>
      </c>
      <c r="IIH28" s="124">
        <v>10</v>
      </c>
      <c r="III28" s="124">
        <v>10</v>
      </c>
      <c r="IIJ28" s="124">
        <v>10</v>
      </c>
      <c r="IIK28" s="124">
        <v>10</v>
      </c>
      <c r="IIL28" s="124">
        <v>10</v>
      </c>
      <c r="IIM28" s="124">
        <v>10</v>
      </c>
      <c r="IIN28" s="124">
        <v>10</v>
      </c>
      <c r="IIO28" s="124">
        <v>10</v>
      </c>
      <c r="IIP28" s="124">
        <v>10</v>
      </c>
      <c r="IIQ28" s="124">
        <v>10</v>
      </c>
      <c r="IIR28" s="124">
        <v>10</v>
      </c>
      <c r="IIS28" s="124">
        <v>10</v>
      </c>
      <c r="IIT28" s="124">
        <v>10</v>
      </c>
      <c r="IIU28" s="124">
        <v>10</v>
      </c>
      <c r="IIV28" s="124">
        <v>10</v>
      </c>
      <c r="IIW28" s="124">
        <v>10</v>
      </c>
      <c r="IIX28" s="124">
        <v>10</v>
      </c>
      <c r="IIY28" s="124">
        <v>10</v>
      </c>
      <c r="IIZ28" s="124">
        <v>10</v>
      </c>
      <c r="IJA28" s="124">
        <v>10</v>
      </c>
      <c r="IJB28" s="124">
        <v>10</v>
      </c>
      <c r="IJC28" s="124">
        <v>10</v>
      </c>
      <c r="IJD28" s="124">
        <v>10</v>
      </c>
      <c r="IJE28" s="124">
        <v>10</v>
      </c>
      <c r="IJF28" s="124">
        <v>10</v>
      </c>
      <c r="IJG28" s="124">
        <v>10</v>
      </c>
      <c r="IJH28" s="124">
        <v>10</v>
      </c>
      <c r="IJI28" s="124">
        <v>10</v>
      </c>
      <c r="IJJ28" s="124">
        <v>10</v>
      </c>
      <c r="IJK28" s="124">
        <v>10</v>
      </c>
      <c r="IJL28" s="124">
        <v>10</v>
      </c>
      <c r="IJM28" s="124">
        <v>10</v>
      </c>
      <c r="IJN28" s="124">
        <v>10</v>
      </c>
      <c r="IJO28" s="124">
        <v>10</v>
      </c>
      <c r="IJP28" s="124">
        <v>10</v>
      </c>
      <c r="IJQ28" s="124">
        <v>10</v>
      </c>
      <c r="IJR28" s="124">
        <v>10</v>
      </c>
      <c r="IJS28" s="124">
        <v>10</v>
      </c>
      <c r="IJT28" s="124">
        <v>10</v>
      </c>
      <c r="IJU28" s="124">
        <v>10</v>
      </c>
      <c r="IJV28" s="124">
        <v>10</v>
      </c>
      <c r="IJW28" s="124">
        <v>10</v>
      </c>
      <c r="IJX28" s="124">
        <v>10</v>
      </c>
      <c r="IJY28" s="124">
        <v>10</v>
      </c>
      <c r="IJZ28" s="124">
        <v>10</v>
      </c>
      <c r="IKA28" s="124">
        <v>10</v>
      </c>
      <c r="IKB28" s="124">
        <v>10</v>
      </c>
      <c r="IKC28" s="124">
        <v>10</v>
      </c>
      <c r="IKD28" s="124">
        <v>10</v>
      </c>
      <c r="IKE28" s="124">
        <v>10</v>
      </c>
      <c r="IKF28" s="124">
        <v>10</v>
      </c>
      <c r="IKG28" s="124">
        <v>10</v>
      </c>
      <c r="IKH28" s="124">
        <v>10</v>
      </c>
      <c r="IKI28" s="124">
        <v>10</v>
      </c>
      <c r="IKJ28" s="124">
        <v>10</v>
      </c>
      <c r="IKK28" s="124">
        <v>10</v>
      </c>
      <c r="IKL28" s="124">
        <v>10</v>
      </c>
      <c r="IKM28" s="124">
        <v>10</v>
      </c>
      <c r="IKN28" s="124">
        <v>10</v>
      </c>
      <c r="IKO28" s="124">
        <v>10</v>
      </c>
      <c r="IKP28" s="124">
        <v>10</v>
      </c>
      <c r="IKQ28" s="124">
        <v>10</v>
      </c>
      <c r="IKR28" s="124">
        <v>10</v>
      </c>
      <c r="IKS28" s="124">
        <v>10</v>
      </c>
      <c r="IKT28" s="124">
        <v>10</v>
      </c>
      <c r="IKU28" s="124">
        <v>10</v>
      </c>
      <c r="IKV28" s="124">
        <v>10</v>
      </c>
      <c r="IKW28" s="124">
        <v>10</v>
      </c>
      <c r="IKX28" s="124">
        <v>10</v>
      </c>
      <c r="IKY28" s="124">
        <v>10</v>
      </c>
      <c r="IKZ28" s="124">
        <v>10</v>
      </c>
      <c r="ILA28" s="124">
        <v>10</v>
      </c>
      <c r="ILB28" s="124">
        <v>10</v>
      </c>
      <c r="ILC28" s="124">
        <v>10</v>
      </c>
      <c r="ILD28" s="124">
        <v>10</v>
      </c>
      <c r="ILE28" s="124">
        <v>10</v>
      </c>
      <c r="ILF28" s="124">
        <v>10</v>
      </c>
      <c r="ILG28" s="124">
        <v>10</v>
      </c>
      <c r="ILH28" s="124">
        <v>10</v>
      </c>
      <c r="ILI28" s="124">
        <v>10</v>
      </c>
      <c r="ILJ28" s="124">
        <v>10</v>
      </c>
      <c r="ILK28" s="124">
        <v>10</v>
      </c>
      <c r="ILL28" s="124">
        <v>10</v>
      </c>
      <c r="ILM28" s="124">
        <v>10</v>
      </c>
      <c r="ILN28" s="124">
        <v>10</v>
      </c>
      <c r="ILO28" s="124">
        <v>10</v>
      </c>
      <c r="ILP28" s="124">
        <v>10</v>
      </c>
      <c r="ILQ28" s="124">
        <v>10</v>
      </c>
      <c r="ILR28" s="124">
        <v>10</v>
      </c>
      <c r="ILS28" s="124">
        <v>10</v>
      </c>
      <c r="ILT28" s="124">
        <v>10</v>
      </c>
      <c r="ILU28" s="124">
        <v>10</v>
      </c>
      <c r="ILV28" s="124">
        <v>10</v>
      </c>
      <c r="ILW28" s="124">
        <v>10</v>
      </c>
      <c r="ILX28" s="124">
        <v>10</v>
      </c>
      <c r="ILY28" s="124">
        <v>10</v>
      </c>
      <c r="ILZ28" s="124">
        <v>10</v>
      </c>
      <c r="IMA28" s="124">
        <v>10</v>
      </c>
      <c r="IMB28" s="124">
        <v>10</v>
      </c>
      <c r="IMC28" s="124">
        <v>10</v>
      </c>
      <c r="IMD28" s="124">
        <v>10</v>
      </c>
      <c r="IME28" s="124">
        <v>10</v>
      </c>
      <c r="IMF28" s="124">
        <v>10</v>
      </c>
      <c r="IMG28" s="124">
        <v>10</v>
      </c>
      <c r="IMH28" s="124">
        <v>10</v>
      </c>
      <c r="IMI28" s="124">
        <v>10</v>
      </c>
      <c r="IMJ28" s="124">
        <v>10</v>
      </c>
      <c r="IMK28" s="124">
        <v>10</v>
      </c>
      <c r="IML28" s="124">
        <v>10</v>
      </c>
      <c r="IMM28" s="124">
        <v>10</v>
      </c>
      <c r="IMN28" s="124">
        <v>10</v>
      </c>
      <c r="IMO28" s="124">
        <v>10</v>
      </c>
      <c r="IMP28" s="124">
        <v>10</v>
      </c>
      <c r="IMQ28" s="124">
        <v>10</v>
      </c>
      <c r="IMR28" s="124">
        <v>10</v>
      </c>
      <c r="IMS28" s="124">
        <v>10</v>
      </c>
      <c r="IMT28" s="124">
        <v>10</v>
      </c>
      <c r="IMU28" s="124">
        <v>10</v>
      </c>
      <c r="IMV28" s="124">
        <v>10</v>
      </c>
      <c r="IMW28" s="124">
        <v>10</v>
      </c>
      <c r="IMX28" s="124">
        <v>10</v>
      </c>
      <c r="IMY28" s="124">
        <v>10</v>
      </c>
      <c r="IMZ28" s="124">
        <v>10</v>
      </c>
      <c r="INA28" s="124">
        <v>10</v>
      </c>
      <c r="INB28" s="124">
        <v>10</v>
      </c>
      <c r="INC28" s="124">
        <v>10</v>
      </c>
      <c r="IND28" s="124">
        <v>10</v>
      </c>
      <c r="INE28" s="124">
        <v>10</v>
      </c>
      <c r="INF28" s="124">
        <v>10</v>
      </c>
      <c r="ING28" s="124">
        <v>10</v>
      </c>
      <c r="INH28" s="124">
        <v>10</v>
      </c>
      <c r="INI28" s="124">
        <v>10</v>
      </c>
      <c r="INJ28" s="124">
        <v>10</v>
      </c>
      <c r="INK28" s="124">
        <v>10</v>
      </c>
      <c r="INL28" s="124">
        <v>10</v>
      </c>
      <c r="INM28" s="124">
        <v>10</v>
      </c>
      <c r="INN28" s="124">
        <v>10</v>
      </c>
      <c r="INO28" s="124">
        <v>10</v>
      </c>
      <c r="INP28" s="124">
        <v>10</v>
      </c>
      <c r="INQ28" s="124">
        <v>10</v>
      </c>
      <c r="INR28" s="124">
        <v>10</v>
      </c>
      <c r="INS28" s="124">
        <v>10</v>
      </c>
      <c r="INT28" s="124">
        <v>10</v>
      </c>
      <c r="INU28" s="124">
        <v>10</v>
      </c>
      <c r="INV28" s="124">
        <v>10</v>
      </c>
      <c r="INW28" s="124">
        <v>10</v>
      </c>
      <c r="INX28" s="124">
        <v>10</v>
      </c>
      <c r="INY28" s="124">
        <v>10</v>
      </c>
      <c r="INZ28" s="124">
        <v>10</v>
      </c>
      <c r="IOA28" s="124">
        <v>10</v>
      </c>
      <c r="IOB28" s="124">
        <v>10</v>
      </c>
      <c r="IOC28" s="124">
        <v>10</v>
      </c>
      <c r="IOD28" s="124">
        <v>10</v>
      </c>
      <c r="IOE28" s="124">
        <v>10</v>
      </c>
      <c r="IOF28" s="124">
        <v>10</v>
      </c>
      <c r="IOG28" s="124">
        <v>10</v>
      </c>
      <c r="IOH28" s="124">
        <v>10</v>
      </c>
      <c r="IOI28" s="124">
        <v>10</v>
      </c>
      <c r="IOJ28" s="124">
        <v>10</v>
      </c>
      <c r="IOK28" s="124">
        <v>10</v>
      </c>
      <c r="IOL28" s="124">
        <v>10</v>
      </c>
      <c r="IOM28" s="124">
        <v>10</v>
      </c>
      <c r="ION28" s="124">
        <v>10</v>
      </c>
      <c r="IOO28" s="124">
        <v>10</v>
      </c>
      <c r="IOP28" s="124">
        <v>10</v>
      </c>
      <c r="IOQ28" s="124">
        <v>10</v>
      </c>
      <c r="IOR28" s="124">
        <v>10</v>
      </c>
      <c r="IOS28" s="124">
        <v>10</v>
      </c>
      <c r="IOT28" s="124">
        <v>10</v>
      </c>
      <c r="IOU28" s="124">
        <v>10</v>
      </c>
      <c r="IOV28" s="124">
        <v>10</v>
      </c>
      <c r="IOW28" s="124">
        <v>10</v>
      </c>
      <c r="IOX28" s="124">
        <v>10</v>
      </c>
      <c r="IOY28" s="124">
        <v>10</v>
      </c>
      <c r="IOZ28" s="124">
        <v>10</v>
      </c>
      <c r="IPA28" s="124">
        <v>10</v>
      </c>
      <c r="IPB28" s="124">
        <v>10</v>
      </c>
      <c r="IPC28" s="124">
        <v>10</v>
      </c>
      <c r="IPD28" s="124">
        <v>10</v>
      </c>
      <c r="IPE28" s="124">
        <v>10</v>
      </c>
      <c r="IPF28" s="124">
        <v>10</v>
      </c>
      <c r="IPG28" s="124">
        <v>10</v>
      </c>
      <c r="IPH28" s="124">
        <v>10</v>
      </c>
      <c r="IPI28" s="124">
        <v>10</v>
      </c>
      <c r="IPJ28" s="124">
        <v>10</v>
      </c>
      <c r="IPK28" s="124">
        <v>10</v>
      </c>
      <c r="IPL28" s="124">
        <v>10</v>
      </c>
      <c r="IPM28" s="124">
        <v>10</v>
      </c>
      <c r="IPN28" s="124">
        <v>10</v>
      </c>
      <c r="IPO28" s="124">
        <v>10</v>
      </c>
      <c r="IPP28" s="124">
        <v>10</v>
      </c>
      <c r="IPQ28" s="124">
        <v>10</v>
      </c>
      <c r="IPR28" s="124">
        <v>10</v>
      </c>
      <c r="IPS28" s="124">
        <v>10</v>
      </c>
      <c r="IPT28" s="124">
        <v>10</v>
      </c>
      <c r="IPU28" s="124">
        <v>10</v>
      </c>
      <c r="IPV28" s="124">
        <v>10</v>
      </c>
      <c r="IPW28" s="124">
        <v>10</v>
      </c>
      <c r="IPX28" s="124">
        <v>10</v>
      </c>
      <c r="IPY28" s="124">
        <v>10</v>
      </c>
      <c r="IPZ28" s="124">
        <v>10</v>
      </c>
      <c r="IQA28" s="124">
        <v>10</v>
      </c>
      <c r="IQB28" s="124">
        <v>10</v>
      </c>
      <c r="IQC28" s="124">
        <v>10</v>
      </c>
      <c r="IQD28" s="124">
        <v>10</v>
      </c>
      <c r="IQE28" s="124">
        <v>10</v>
      </c>
      <c r="IQF28" s="124">
        <v>10</v>
      </c>
      <c r="IQG28" s="124">
        <v>10</v>
      </c>
      <c r="IQH28" s="124">
        <v>10</v>
      </c>
      <c r="IQI28" s="124">
        <v>10</v>
      </c>
      <c r="IQJ28" s="124">
        <v>10</v>
      </c>
      <c r="IQK28" s="124">
        <v>10</v>
      </c>
      <c r="IQL28" s="124">
        <v>10</v>
      </c>
      <c r="IQM28" s="124">
        <v>10</v>
      </c>
      <c r="IQN28" s="124">
        <v>10</v>
      </c>
      <c r="IQO28" s="124">
        <v>10</v>
      </c>
      <c r="IQP28" s="124">
        <v>10</v>
      </c>
      <c r="IQQ28" s="124">
        <v>10</v>
      </c>
      <c r="IQR28" s="124">
        <v>10</v>
      </c>
      <c r="IQS28" s="124">
        <v>10</v>
      </c>
      <c r="IQT28" s="124">
        <v>10</v>
      </c>
      <c r="IQU28" s="124">
        <v>10</v>
      </c>
      <c r="IQV28" s="124">
        <v>10</v>
      </c>
      <c r="IQW28" s="124">
        <v>10</v>
      </c>
      <c r="IQX28" s="124">
        <v>10</v>
      </c>
      <c r="IQY28" s="124">
        <v>10</v>
      </c>
      <c r="IQZ28" s="124">
        <v>10</v>
      </c>
      <c r="IRA28" s="124">
        <v>10</v>
      </c>
      <c r="IRB28" s="124">
        <v>10</v>
      </c>
      <c r="IRC28" s="124">
        <v>10</v>
      </c>
      <c r="IRD28" s="124">
        <v>10</v>
      </c>
      <c r="IRE28" s="124">
        <v>10</v>
      </c>
      <c r="IRF28" s="124">
        <v>10</v>
      </c>
      <c r="IRG28" s="124">
        <v>10</v>
      </c>
      <c r="IRH28" s="124">
        <v>10</v>
      </c>
      <c r="IRI28" s="124">
        <v>10</v>
      </c>
      <c r="IRJ28" s="124">
        <v>10</v>
      </c>
      <c r="IRK28" s="124">
        <v>10</v>
      </c>
      <c r="IRL28" s="124">
        <v>10</v>
      </c>
      <c r="IRM28" s="124">
        <v>10</v>
      </c>
      <c r="IRN28" s="124">
        <v>10</v>
      </c>
      <c r="IRO28" s="124">
        <v>10</v>
      </c>
      <c r="IRP28" s="124">
        <v>10</v>
      </c>
      <c r="IRQ28" s="124">
        <v>10</v>
      </c>
      <c r="IRR28" s="124">
        <v>10</v>
      </c>
      <c r="IRS28" s="124">
        <v>10</v>
      </c>
      <c r="IRT28" s="124">
        <v>10</v>
      </c>
      <c r="IRU28" s="124">
        <v>10</v>
      </c>
      <c r="IRV28" s="124">
        <v>10</v>
      </c>
      <c r="IRW28" s="124">
        <v>10</v>
      </c>
      <c r="IRX28" s="124">
        <v>10</v>
      </c>
      <c r="IRY28" s="124">
        <v>10</v>
      </c>
      <c r="IRZ28" s="124">
        <v>10</v>
      </c>
      <c r="ISA28" s="124">
        <v>10</v>
      </c>
      <c r="ISB28" s="124">
        <v>10</v>
      </c>
      <c r="ISC28" s="124">
        <v>10</v>
      </c>
      <c r="ISD28" s="124">
        <v>10</v>
      </c>
      <c r="ISE28" s="124">
        <v>10</v>
      </c>
      <c r="ISF28" s="124">
        <v>10</v>
      </c>
      <c r="ISG28" s="124">
        <v>10</v>
      </c>
      <c r="ISH28" s="124">
        <v>10</v>
      </c>
      <c r="ISI28" s="124">
        <v>10</v>
      </c>
      <c r="ISJ28" s="124">
        <v>10</v>
      </c>
      <c r="ISK28" s="124">
        <v>10</v>
      </c>
      <c r="ISL28" s="124">
        <v>10</v>
      </c>
      <c r="ISM28" s="124">
        <v>10</v>
      </c>
      <c r="ISN28" s="124">
        <v>10</v>
      </c>
      <c r="ISO28" s="124">
        <v>10</v>
      </c>
      <c r="ISP28" s="124">
        <v>10</v>
      </c>
      <c r="ISQ28" s="124">
        <v>10</v>
      </c>
      <c r="ISR28" s="124">
        <v>10</v>
      </c>
      <c r="ISS28" s="124">
        <v>10</v>
      </c>
      <c r="IST28" s="124">
        <v>10</v>
      </c>
      <c r="ISU28" s="124">
        <v>10</v>
      </c>
      <c r="ISV28" s="124">
        <v>10</v>
      </c>
      <c r="ISW28" s="124">
        <v>10</v>
      </c>
      <c r="ISX28" s="124">
        <v>10</v>
      </c>
      <c r="ISY28" s="124">
        <v>10</v>
      </c>
      <c r="ISZ28" s="124">
        <v>10</v>
      </c>
      <c r="ITA28" s="124">
        <v>10</v>
      </c>
      <c r="ITB28" s="124">
        <v>10</v>
      </c>
      <c r="ITC28" s="124">
        <v>10</v>
      </c>
      <c r="ITD28" s="124">
        <v>10</v>
      </c>
      <c r="ITE28" s="124">
        <v>10</v>
      </c>
      <c r="ITF28" s="124">
        <v>10</v>
      </c>
      <c r="ITG28" s="124">
        <v>10</v>
      </c>
      <c r="ITH28" s="124">
        <v>10</v>
      </c>
      <c r="ITI28" s="124">
        <v>10</v>
      </c>
      <c r="ITJ28" s="124">
        <v>10</v>
      </c>
      <c r="ITK28" s="124">
        <v>10</v>
      </c>
      <c r="ITL28" s="124">
        <v>10</v>
      </c>
      <c r="ITM28" s="124">
        <v>10</v>
      </c>
      <c r="ITN28" s="124">
        <v>10</v>
      </c>
      <c r="ITO28" s="124">
        <v>10</v>
      </c>
      <c r="ITP28" s="124">
        <v>10</v>
      </c>
      <c r="ITQ28" s="124">
        <v>10</v>
      </c>
      <c r="ITR28" s="124">
        <v>10</v>
      </c>
      <c r="ITS28" s="124">
        <v>10</v>
      </c>
      <c r="ITT28" s="124">
        <v>10</v>
      </c>
      <c r="ITU28" s="124">
        <v>10</v>
      </c>
      <c r="ITV28" s="124">
        <v>10</v>
      </c>
      <c r="ITW28" s="124">
        <v>10</v>
      </c>
      <c r="ITX28" s="124">
        <v>10</v>
      </c>
      <c r="ITY28" s="124">
        <v>10</v>
      </c>
      <c r="ITZ28" s="124">
        <v>10</v>
      </c>
      <c r="IUA28" s="124">
        <v>10</v>
      </c>
      <c r="IUB28" s="124">
        <v>10</v>
      </c>
      <c r="IUC28" s="124">
        <v>10</v>
      </c>
      <c r="IUD28" s="124">
        <v>10</v>
      </c>
      <c r="IUE28" s="124">
        <v>10</v>
      </c>
      <c r="IUF28" s="124">
        <v>10</v>
      </c>
      <c r="IUG28" s="124">
        <v>10</v>
      </c>
      <c r="IUH28" s="124">
        <v>10</v>
      </c>
      <c r="IUI28" s="124">
        <v>10</v>
      </c>
      <c r="IUJ28" s="124">
        <v>10</v>
      </c>
      <c r="IUK28" s="124">
        <v>10</v>
      </c>
      <c r="IUL28" s="124">
        <v>10</v>
      </c>
      <c r="IUM28" s="124">
        <v>10</v>
      </c>
      <c r="IUN28" s="124">
        <v>10</v>
      </c>
      <c r="IUO28" s="124">
        <v>10</v>
      </c>
      <c r="IUP28" s="124">
        <v>10</v>
      </c>
      <c r="IUQ28" s="124">
        <v>10</v>
      </c>
      <c r="IUR28" s="124">
        <v>10</v>
      </c>
      <c r="IUS28" s="124">
        <v>10</v>
      </c>
      <c r="IUT28" s="124">
        <v>10</v>
      </c>
      <c r="IUU28" s="124">
        <v>10</v>
      </c>
      <c r="IUV28" s="124">
        <v>10</v>
      </c>
      <c r="IUW28" s="124">
        <v>10</v>
      </c>
      <c r="IUX28" s="124">
        <v>10</v>
      </c>
      <c r="IUY28" s="124">
        <v>10</v>
      </c>
      <c r="IUZ28" s="124">
        <v>10</v>
      </c>
      <c r="IVA28" s="124">
        <v>10</v>
      </c>
      <c r="IVB28" s="124">
        <v>10</v>
      </c>
      <c r="IVC28" s="124">
        <v>10</v>
      </c>
      <c r="IVD28" s="124">
        <v>10</v>
      </c>
      <c r="IVE28" s="124">
        <v>10</v>
      </c>
      <c r="IVF28" s="124">
        <v>10</v>
      </c>
      <c r="IVG28" s="124">
        <v>10</v>
      </c>
      <c r="IVH28" s="124">
        <v>10</v>
      </c>
      <c r="IVI28" s="124">
        <v>10</v>
      </c>
      <c r="IVJ28" s="124">
        <v>10</v>
      </c>
      <c r="IVK28" s="124">
        <v>10</v>
      </c>
      <c r="IVL28" s="124">
        <v>10</v>
      </c>
      <c r="IVM28" s="124">
        <v>10</v>
      </c>
      <c r="IVN28" s="124">
        <v>10</v>
      </c>
      <c r="IVO28" s="124">
        <v>10</v>
      </c>
      <c r="IVP28" s="124">
        <v>10</v>
      </c>
      <c r="IVQ28" s="124">
        <v>10</v>
      </c>
      <c r="IVR28" s="124">
        <v>10</v>
      </c>
      <c r="IVS28" s="124">
        <v>10</v>
      </c>
      <c r="IVT28" s="124">
        <v>10</v>
      </c>
      <c r="IVU28" s="124">
        <v>10</v>
      </c>
      <c r="IVV28" s="124">
        <v>10</v>
      </c>
      <c r="IVW28" s="124">
        <v>10</v>
      </c>
      <c r="IVX28" s="124">
        <v>10</v>
      </c>
      <c r="IVY28" s="124">
        <v>10</v>
      </c>
      <c r="IVZ28" s="124">
        <v>10</v>
      </c>
      <c r="IWA28" s="124">
        <v>10</v>
      </c>
      <c r="IWB28" s="124">
        <v>10</v>
      </c>
      <c r="IWC28" s="124">
        <v>10</v>
      </c>
      <c r="IWD28" s="124">
        <v>10</v>
      </c>
      <c r="IWE28" s="124">
        <v>10</v>
      </c>
      <c r="IWF28" s="124">
        <v>10</v>
      </c>
      <c r="IWG28" s="124">
        <v>10</v>
      </c>
      <c r="IWH28" s="124">
        <v>10</v>
      </c>
      <c r="IWI28" s="124">
        <v>10</v>
      </c>
      <c r="IWJ28" s="124">
        <v>10</v>
      </c>
      <c r="IWK28" s="124">
        <v>10</v>
      </c>
      <c r="IWL28" s="124">
        <v>10</v>
      </c>
      <c r="IWM28" s="124">
        <v>10</v>
      </c>
      <c r="IWN28" s="124">
        <v>10</v>
      </c>
      <c r="IWO28" s="124">
        <v>10</v>
      </c>
      <c r="IWP28" s="124">
        <v>10</v>
      </c>
      <c r="IWQ28" s="124">
        <v>10</v>
      </c>
      <c r="IWR28" s="124">
        <v>10</v>
      </c>
      <c r="IWS28" s="124">
        <v>10</v>
      </c>
      <c r="IWT28" s="124">
        <v>10</v>
      </c>
      <c r="IWU28" s="124">
        <v>10</v>
      </c>
      <c r="IWV28" s="124">
        <v>10</v>
      </c>
      <c r="IWW28" s="124">
        <v>10</v>
      </c>
      <c r="IWX28" s="124">
        <v>10</v>
      </c>
      <c r="IWY28" s="124">
        <v>10</v>
      </c>
      <c r="IWZ28" s="124">
        <v>10</v>
      </c>
      <c r="IXA28" s="124">
        <v>10</v>
      </c>
      <c r="IXB28" s="124">
        <v>10</v>
      </c>
      <c r="IXC28" s="124">
        <v>10</v>
      </c>
      <c r="IXD28" s="124">
        <v>10</v>
      </c>
      <c r="IXE28" s="124">
        <v>10</v>
      </c>
      <c r="IXF28" s="124">
        <v>10</v>
      </c>
      <c r="IXG28" s="124">
        <v>10</v>
      </c>
      <c r="IXH28" s="124">
        <v>10</v>
      </c>
      <c r="IXI28" s="124">
        <v>10</v>
      </c>
      <c r="IXJ28" s="124">
        <v>10</v>
      </c>
      <c r="IXK28" s="124">
        <v>10</v>
      </c>
      <c r="IXL28" s="124">
        <v>10</v>
      </c>
      <c r="IXM28" s="124">
        <v>10</v>
      </c>
      <c r="IXN28" s="124">
        <v>10</v>
      </c>
      <c r="IXO28" s="124">
        <v>10</v>
      </c>
      <c r="IXP28" s="124">
        <v>10</v>
      </c>
      <c r="IXQ28" s="124">
        <v>10</v>
      </c>
      <c r="IXR28" s="124">
        <v>10</v>
      </c>
      <c r="IXS28" s="124">
        <v>10</v>
      </c>
      <c r="IXT28" s="124">
        <v>10</v>
      </c>
      <c r="IXU28" s="124">
        <v>10</v>
      </c>
      <c r="IXV28" s="124">
        <v>10</v>
      </c>
      <c r="IXW28" s="124">
        <v>10</v>
      </c>
      <c r="IXX28" s="124">
        <v>10</v>
      </c>
      <c r="IXY28" s="124">
        <v>10</v>
      </c>
      <c r="IXZ28" s="124">
        <v>10</v>
      </c>
      <c r="IYA28" s="124">
        <v>10</v>
      </c>
      <c r="IYB28" s="124">
        <v>10</v>
      </c>
      <c r="IYC28" s="124">
        <v>10</v>
      </c>
      <c r="IYD28" s="124">
        <v>10</v>
      </c>
      <c r="IYE28" s="124">
        <v>10</v>
      </c>
      <c r="IYF28" s="124">
        <v>10</v>
      </c>
      <c r="IYG28" s="124">
        <v>10</v>
      </c>
      <c r="IYH28" s="124">
        <v>10</v>
      </c>
      <c r="IYI28" s="124">
        <v>10</v>
      </c>
      <c r="IYJ28" s="124">
        <v>10</v>
      </c>
      <c r="IYK28" s="124">
        <v>10</v>
      </c>
      <c r="IYL28" s="124">
        <v>10</v>
      </c>
      <c r="IYM28" s="124">
        <v>10</v>
      </c>
      <c r="IYN28" s="124">
        <v>10</v>
      </c>
      <c r="IYO28" s="124">
        <v>10</v>
      </c>
      <c r="IYP28" s="124">
        <v>10</v>
      </c>
      <c r="IYQ28" s="124">
        <v>10</v>
      </c>
      <c r="IYR28" s="124">
        <v>10</v>
      </c>
      <c r="IYS28" s="124">
        <v>10</v>
      </c>
      <c r="IYT28" s="124">
        <v>10</v>
      </c>
      <c r="IYU28" s="124">
        <v>10</v>
      </c>
      <c r="IYV28" s="124">
        <v>10</v>
      </c>
      <c r="IYW28" s="124">
        <v>10</v>
      </c>
      <c r="IYX28" s="124">
        <v>10</v>
      </c>
      <c r="IYY28" s="124">
        <v>10</v>
      </c>
      <c r="IYZ28" s="124">
        <v>10</v>
      </c>
      <c r="IZA28" s="124">
        <v>10</v>
      </c>
      <c r="IZB28" s="124">
        <v>10</v>
      </c>
      <c r="IZC28" s="124">
        <v>10</v>
      </c>
      <c r="IZD28" s="124">
        <v>10</v>
      </c>
      <c r="IZE28" s="124">
        <v>10</v>
      </c>
      <c r="IZF28" s="124">
        <v>10</v>
      </c>
      <c r="IZG28" s="124">
        <v>10</v>
      </c>
      <c r="IZH28" s="124">
        <v>10</v>
      </c>
      <c r="IZI28" s="124">
        <v>10</v>
      </c>
      <c r="IZJ28" s="124">
        <v>10</v>
      </c>
      <c r="IZK28" s="124">
        <v>10</v>
      </c>
      <c r="IZL28" s="124">
        <v>10</v>
      </c>
      <c r="IZM28" s="124">
        <v>10</v>
      </c>
      <c r="IZN28" s="124">
        <v>10</v>
      </c>
      <c r="IZO28" s="124">
        <v>10</v>
      </c>
      <c r="IZP28" s="124">
        <v>10</v>
      </c>
      <c r="IZQ28" s="124">
        <v>10</v>
      </c>
      <c r="IZR28" s="124">
        <v>10</v>
      </c>
      <c r="IZS28" s="124">
        <v>10</v>
      </c>
      <c r="IZT28" s="124">
        <v>10</v>
      </c>
      <c r="IZU28" s="124">
        <v>10</v>
      </c>
      <c r="IZV28" s="124">
        <v>10</v>
      </c>
      <c r="IZW28" s="124">
        <v>10</v>
      </c>
      <c r="IZX28" s="124">
        <v>10</v>
      </c>
      <c r="IZY28" s="124">
        <v>10</v>
      </c>
      <c r="IZZ28" s="124">
        <v>10</v>
      </c>
      <c r="JAA28" s="124">
        <v>10</v>
      </c>
      <c r="JAB28" s="124">
        <v>10</v>
      </c>
      <c r="JAC28" s="124">
        <v>10</v>
      </c>
      <c r="JAD28" s="124">
        <v>10</v>
      </c>
      <c r="JAE28" s="124">
        <v>10</v>
      </c>
      <c r="JAF28" s="124">
        <v>10</v>
      </c>
      <c r="JAG28" s="124">
        <v>10</v>
      </c>
      <c r="JAH28" s="124">
        <v>10</v>
      </c>
      <c r="JAI28" s="124">
        <v>10</v>
      </c>
      <c r="JAJ28" s="124">
        <v>10</v>
      </c>
      <c r="JAK28" s="124">
        <v>10</v>
      </c>
      <c r="JAL28" s="124">
        <v>10</v>
      </c>
      <c r="JAM28" s="124">
        <v>10</v>
      </c>
      <c r="JAN28" s="124">
        <v>10</v>
      </c>
      <c r="JAO28" s="124">
        <v>10</v>
      </c>
      <c r="JAP28" s="124">
        <v>10</v>
      </c>
      <c r="JAQ28" s="124">
        <v>10</v>
      </c>
      <c r="JAR28" s="124">
        <v>10</v>
      </c>
      <c r="JAS28" s="124">
        <v>10</v>
      </c>
      <c r="JAT28" s="124">
        <v>10</v>
      </c>
      <c r="JAU28" s="124">
        <v>10</v>
      </c>
      <c r="JAV28" s="124">
        <v>10</v>
      </c>
      <c r="JAW28" s="124">
        <v>10</v>
      </c>
      <c r="JAX28" s="124">
        <v>10</v>
      </c>
      <c r="JAY28" s="124">
        <v>10</v>
      </c>
      <c r="JAZ28" s="124">
        <v>10</v>
      </c>
      <c r="JBA28" s="124">
        <v>10</v>
      </c>
      <c r="JBB28" s="124">
        <v>10</v>
      </c>
      <c r="JBC28" s="124">
        <v>10</v>
      </c>
      <c r="JBD28" s="124">
        <v>10</v>
      </c>
      <c r="JBE28" s="124">
        <v>10</v>
      </c>
      <c r="JBF28" s="124">
        <v>10</v>
      </c>
      <c r="JBG28" s="124">
        <v>10</v>
      </c>
      <c r="JBH28" s="124">
        <v>10</v>
      </c>
      <c r="JBI28" s="124">
        <v>10</v>
      </c>
      <c r="JBJ28" s="124">
        <v>10</v>
      </c>
      <c r="JBK28" s="124">
        <v>10</v>
      </c>
      <c r="JBL28" s="124">
        <v>10</v>
      </c>
      <c r="JBM28" s="124">
        <v>10</v>
      </c>
      <c r="JBN28" s="124">
        <v>10</v>
      </c>
      <c r="JBO28" s="124">
        <v>10</v>
      </c>
      <c r="JBP28" s="124">
        <v>10</v>
      </c>
      <c r="JBQ28" s="124">
        <v>10</v>
      </c>
      <c r="JBR28" s="124">
        <v>10</v>
      </c>
      <c r="JBS28" s="124">
        <v>10</v>
      </c>
      <c r="JBT28" s="124">
        <v>10</v>
      </c>
      <c r="JBU28" s="124">
        <v>10</v>
      </c>
      <c r="JBV28" s="124">
        <v>10</v>
      </c>
      <c r="JBW28" s="124">
        <v>10</v>
      </c>
      <c r="JBX28" s="124">
        <v>10</v>
      </c>
      <c r="JBY28" s="124">
        <v>10</v>
      </c>
      <c r="JBZ28" s="124">
        <v>10</v>
      </c>
      <c r="JCA28" s="124">
        <v>10</v>
      </c>
      <c r="JCB28" s="124">
        <v>10</v>
      </c>
      <c r="JCC28" s="124">
        <v>10</v>
      </c>
      <c r="JCD28" s="124">
        <v>10</v>
      </c>
      <c r="JCE28" s="124">
        <v>10</v>
      </c>
      <c r="JCF28" s="124">
        <v>10</v>
      </c>
      <c r="JCG28" s="124">
        <v>10</v>
      </c>
      <c r="JCH28" s="124">
        <v>10</v>
      </c>
      <c r="JCI28" s="124">
        <v>10</v>
      </c>
      <c r="JCJ28" s="124">
        <v>10</v>
      </c>
      <c r="JCK28" s="124">
        <v>10</v>
      </c>
      <c r="JCL28" s="124">
        <v>10</v>
      </c>
      <c r="JCM28" s="124">
        <v>10</v>
      </c>
      <c r="JCN28" s="124">
        <v>10</v>
      </c>
      <c r="JCO28" s="124">
        <v>10</v>
      </c>
      <c r="JCP28" s="124">
        <v>10</v>
      </c>
      <c r="JCQ28" s="124">
        <v>10</v>
      </c>
      <c r="JCR28" s="124">
        <v>10</v>
      </c>
      <c r="JCS28" s="124">
        <v>10</v>
      </c>
      <c r="JCT28" s="124">
        <v>10</v>
      </c>
      <c r="JCU28" s="124">
        <v>10</v>
      </c>
      <c r="JCV28" s="124">
        <v>10</v>
      </c>
      <c r="JCW28" s="124">
        <v>10</v>
      </c>
      <c r="JCX28" s="124">
        <v>10</v>
      </c>
      <c r="JCY28" s="124">
        <v>10</v>
      </c>
      <c r="JCZ28" s="124">
        <v>10</v>
      </c>
      <c r="JDA28" s="124">
        <v>10</v>
      </c>
      <c r="JDB28" s="124">
        <v>10</v>
      </c>
      <c r="JDC28" s="124">
        <v>10</v>
      </c>
      <c r="JDD28" s="124">
        <v>10</v>
      </c>
      <c r="JDE28" s="124">
        <v>10</v>
      </c>
      <c r="JDF28" s="124">
        <v>10</v>
      </c>
      <c r="JDG28" s="124">
        <v>10</v>
      </c>
      <c r="JDH28" s="124">
        <v>10</v>
      </c>
      <c r="JDI28" s="124">
        <v>10</v>
      </c>
      <c r="JDJ28" s="124">
        <v>10</v>
      </c>
      <c r="JDK28" s="124">
        <v>10</v>
      </c>
      <c r="JDL28" s="124">
        <v>10</v>
      </c>
      <c r="JDM28" s="124">
        <v>10</v>
      </c>
      <c r="JDN28" s="124">
        <v>10</v>
      </c>
      <c r="JDO28" s="124">
        <v>10</v>
      </c>
      <c r="JDP28" s="124">
        <v>10</v>
      </c>
      <c r="JDQ28" s="124">
        <v>10</v>
      </c>
      <c r="JDR28" s="124">
        <v>10</v>
      </c>
      <c r="JDS28" s="124">
        <v>10</v>
      </c>
      <c r="JDT28" s="124">
        <v>10</v>
      </c>
      <c r="JDU28" s="124">
        <v>10</v>
      </c>
      <c r="JDV28" s="124">
        <v>10</v>
      </c>
      <c r="JDW28" s="124">
        <v>10</v>
      </c>
      <c r="JDX28" s="124">
        <v>10</v>
      </c>
      <c r="JDY28" s="124">
        <v>10</v>
      </c>
      <c r="JDZ28" s="124">
        <v>10</v>
      </c>
      <c r="JEA28" s="124">
        <v>10</v>
      </c>
      <c r="JEB28" s="124">
        <v>10</v>
      </c>
      <c r="JEC28" s="124">
        <v>10</v>
      </c>
      <c r="JED28" s="124">
        <v>10</v>
      </c>
      <c r="JEE28" s="124">
        <v>10</v>
      </c>
      <c r="JEF28" s="124">
        <v>10</v>
      </c>
      <c r="JEG28" s="124">
        <v>10</v>
      </c>
      <c r="JEH28" s="124">
        <v>10</v>
      </c>
      <c r="JEI28" s="124">
        <v>10</v>
      </c>
      <c r="JEJ28" s="124">
        <v>10</v>
      </c>
      <c r="JEK28" s="124">
        <v>10</v>
      </c>
      <c r="JEL28" s="124">
        <v>10</v>
      </c>
      <c r="JEM28" s="124">
        <v>10</v>
      </c>
      <c r="JEN28" s="124">
        <v>10</v>
      </c>
      <c r="JEO28" s="124">
        <v>10</v>
      </c>
      <c r="JEP28" s="124">
        <v>10</v>
      </c>
      <c r="JEQ28" s="124">
        <v>10</v>
      </c>
      <c r="JER28" s="124">
        <v>10</v>
      </c>
      <c r="JES28" s="124">
        <v>10</v>
      </c>
      <c r="JET28" s="124">
        <v>10</v>
      </c>
      <c r="JEU28" s="124">
        <v>10</v>
      </c>
      <c r="JEV28" s="124">
        <v>10</v>
      </c>
      <c r="JEW28" s="124">
        <v>10</v>
      </c>
      <c r="JEX28" s="124">
        <v>10</v>
      </c>
      <c r="JEY28" s="124">
        <v>10</v>
      </c>
      <c r="JEZ28" s="124">
        <v>10</v>
      </c>
      <c r="JFA28" s="124">
        <v>10</v>
      </c>
      <c r="JFB28" s="124">
        <v>10</v>
      </c>
      <c r="JFC28" s="124">
        <v>10</v>
      </c>
      <c r="JFD28" s="124">
        <v>10</v>
      </c>
      <c r="JFE28" s="124">
        <v>10</v>
      </c>
      <c r="JFF28" s="124">
        <v>10</v>
      </c>
      <c r="JFG28" s="124">
        <v>10</v>
      </c>
      <c r="JFH28" s="124">
        <v>10</v>
      </c>
      <c r="JFI28" s="124">
        <v>10</v>
      </c>
      <c r="JFJ28" s="124">
        <v>10</v>
      </c>
      <c r="JFK28" s="124">
        <v>10</v>
      </c>
      <c r="JFL28" s="124">
        <v>10</v>
      </c>
      <c r="JFM28" s="124">
        <v>10</v>
      </c>
      <c r="JFN28" s="124">
        <v>10</v>
      </c>
      <c r="JFO28" s="124">
        <v>10</v>
      </c>
      <c r="JFP28" s="124">
        <v>10</v>
      </c>
      <c r="JFQ28" s="124">
        <v>10</v>
      </c>
      <c r="JFR28" s="124">
        <v>10</v>
      </c>
      <c r="JFS28" s="124">
        <v>10</v>
      </c>
      <c r="JFT28" s="124">
        <v>10</v>
      </c>
      <c r="JFU28" s="124">
        <v>10</v>
      </c>
      <c r="JFV28" s="124">
        <v>10</v>
      </c>
      <c r="JFW28" s="124">
        <v>10</v>
      </c>
      <c r="JFX28" s="124">
        <v>10</v>
      </c>
      <c r="JFY28" s="124">
        <v>10</v>
      </c>
      <c r="JFZ28" s="124">
        <v>10</v>
      </c>
      <c r="JGA28" s="124">
        <v>10</v>
      </c>
      <c r="JGB28" s="124">
        <v>10</v>
      </c>
      <c r="JGC28" s="124">
        <v>10</v>
      </c>
      <c r="JGD28" s="124">
        <v>10</v>
      </c>
      <c r="JGE28" s="124">
        <v>10</v>
      </c>
      <c r="JGF28" s="124">
        <v>10</v>
      </c>
      <c r="JGG28" s="124">
        <v>10</v>
      </c>
      <c r="JGH28" s="124">
        <v>10</v>
      </c>
      <c r="JGI28" s="124">
        <v>10</v>
      </c>
      <c r="JGJ28" s="124">
        <v>10</v>
      </c>
      <c r="JGK28" s="124">
        <v>10</v>
      </c>
      <c r="JGL28" s="124">
        <v>10</v>
      </c>
      <c r="JGM28" s="124">
        <v>10</v>
      </c>
      <c r="JGN28" s="124">
        <v>10</v>
      </c>
      <c r="JGO28" s="124">
        <v>10</v>
      </c>
      <c r="JGP28" s="124">
        <v>10</v>
      </c>
      <c r="JGQ28" s="124">
        <v>10</v>
      </c>
      <c r="JGR28" s="124">
        <v>10</v>
      </c>
      <c r="JGS28" s="124">
        <v>10</v>
      </c>
      <c r="JGT28" s="124">
        <v>10</v>
      </c>
      <c r="JGU28" s="124">
        <v>10</v>
      </c>
      <c r="JGV28" s="124">
        <v>10</v>
      </c>
      <c r="JGW28" s="124">
        <v>10</v>
      </c>
      <c r="JGX28" s="124">
        <v>10</v>
      </c>
      <c r="JGY28" s="124">
        <v>10</v>
      </c>
      <c r="JGZ28" s="124">
        <v>10</v>
      </c>
      <c r="JHA28" s="124">
        <v>10</v>
      </c>
      <c r="JHB28" s="124">
        <v>10</v>
      </c>
      <c r="JHC28" s="124">
        <v>10</v>
      </c>
      <c r="JHD28" s="124">
        <v>10</v>
      </c>
      <c r="JHE28" s="124">
        <v>10</v>
      </c>
      <c r="JHF28" s="124">
        <v>10</v>
      </c>
      <c r="JHG28" s="124">
        <v>10</v>
      </c>
      <c r="JHH28" s="124">
        <v>10</v>
      </c>
      <c r="JHI28" s="124">
        <v>10</v>
      </c>
      <c r="JHJ28" s="124">
        <v>10</v>
      </c>
      <c r="JHK28" s="124">
        <v>10</v>
      </c>
      <c r="JHL28" s="124">
        <v>10</v>
      </c>
      <c r="JHM28" s="124">
        <v>10</v>
      </c>
      <c r="JHN28" s="124">
        <v>10</v>
      </c>
      <c r="JHO28" s="124">
        <v>10</v>
      </c>
      <c r="JHP28" s="124">
        <v>10</v>
      </c>
      <c r="JHQ28" s="124">
        <v>10</v>
      </c>
      <c r="JHR28" s="124">
        <v>10</v>
      </c>
      <c r="JHS28" s="124">
        <v>10</v>
      </c>
      <c r="JHT28" s="124">
        <v>10</v>
      </c>
      <c r="JHU28" s="124">
        <v>10</v>
      </c>
      <c r="JHV28" s="124">
        <v>10</v>
      </c>
      <c r="JHW28" s="124">
        <v>10</v>
      </c>
      <c r="JHX28" s="124">
        <v>10</v>
      </c>
      <c r="JHY28" s="124">
        <v>10</v>
      </c>
      <c r="JHZ28" s="124">
        <v>10</v>
      </c>
      <c r="JIA28" s="124">
        <v>10</v>
      </c>
      <c r="JIB28" s="124">
        <v>10</v>
      </c>
      <c r="JIC28" s="124">
        <v>10</v>
      </c>
      <c r="JID28" s="124">
        <v>10</v>
      </c>
      <c r="JIE28" s="124">
        <v>10</v>
      </c>
      <c r="JIF28" s="124">
        <v>10</v>
      </c>
      <c r="JIG28" s="124">
        <v>10</v>
      </c>
      <c r="JIH28" s="124">
        <v>10</v>
      </c>
      <c r="JII28" s="124">
        <v>10</v>
      </c>
      <c r="JIJ28" s="124">
        <v>10</v>
      </c>
      <c r="JIK28" s="124">
        <v>10</v>
      </c>
      <c r="JIL28" s="124">
        <v>10</v>
      </c>
      <c r="JIM28" s="124">
        <v>10</v>
      </c>
      <c r="JIN28" s="124">
        <v>10</v>
      </c>
      <c r="JIO28" s="124">
        <v>10</v>
      </c>
      <c r="JIP28" s="124">
        <v>10</v>
      </c>
      <c r="JIQ28" s="124">
        <v>10</v>
      </c>
      <c r="JIR28" s="124">
        <v>10</v>
      </c>
      <c r="JIS28" s="124">
        <v>10</v>
      </c>
      <c r="JIT28" s="124">
        <v>10</v>
      </c>
      <c r="JIU28" s="124">
        <v>10</v>
      </c>
      <c r="JIV28" s="124">
        <v>10</v>
      </c>
      <c r="JIW28" s="124">
        <v>10</v>
      </c>
      <c r="JIX28" s="124">
        <v>10</v>
      </c>
      <c r="JIY28" s="124">
        <v>10</v>
      </c>
      <c r="JIZ28" s="124">
        <v>10</v>
      </c>
      <c r="JJA28" s="124">
        <v>10</v>
      </c>
      <c r="JJB28" s="124">
        <v>10</v>
      </c>
      <c r="JJC28" s="124">
        <v>10</v>
      </c>
      <c r="JJD28" s="124">
        <v>10</v>
      </c>
      <c r="JJE28" s="124">
        <v>10</v>
      </c>
      <c r="JJF28" s="124">
        <v>10</v>
      </c>
      <c r="JJG28" s="124">
        <v>10</v>
      </c>
      <c r="JJH28" s="124">
        <v>10</v>
      </c>
      <c r="JJI28" s="124">
        <v>10</v>
      </c>
      <c r="JJJ28" s="124">
        <v>10</v>
      </c>
      <c r="JJK28" s="124">
        <v>10</v>
      </c>
      <c r="JJL28" s="124">
        <v>10</v>
      </c>
      <c r="JJM28" s="124">
        <v>10</v>
      </c>
      <c r="JJN28" s="124">
        <v>10</v>
      </c>
      <c r="JJO28" s="124">
        <v>10</v>
      </c>
      <c r="JJP28" s="124">
        <v>10</v>
      </c>
      <c r="JJQ28" s="124">
        <v>10</v>
      </c>
      <c r="JJR28" s="124">
        <v>10</v>
      </c>
      <c r="JJS28" s="124">
        <v>10</v>
      </c>
      <c r="JJT28" s="124">
        <v>10</v>
      </c>
      <c r="JJU28" s="124">
        <v>10</v>
      </c>
      <c r="JJV28" s="124">
        <v>10</v>
      </c>
      <c r="JJW28" s="124">
        <v>10</v>
      </c>
      <c r="JJX28" s="124">
        <v>10</v>
      </c>
      <c r="JJY28" s="124">
        <v>10</v>
      </c>
      <c r="JJZ28" s="124">
        <v>10</v>
      </c>
      <c r="JKA28" s="124">
        <v>10</v>
      </c>
      <c r="JKB28" s="124">
        <v>10</v>
      </c>
      <c r="JKC28" s="124">
        <v>10</v>
      </c>
      <c r="JKD28" s="124">
        <v>10</v>
      </c>
      <c r="JKE28" s="124">
        <v>10</v>
      </c>
      <c r="JKF28" s="124">
        <v>10</v>
      </c>
      <c r="JKG28" s="124">
        <v>10</v>
      </c>
      <c r="JKH28" s="124">
        <v>10</v>
      </c>
      <c r="JKI28" s="124">
        <v>10</v>
      </c>
      <c r="JKJ28" s="124">
        <v>10</v>
      </c>
      <c r="JKK28" s="124">
        <v>10</v>
      </c>
      <c r="JKL28" s="124">
        <v>10</v>
      </c>
      <c r="JKM28" s="124">
        <v>10</v>
      </c>
      <c r="JKN28" s="124">
        <v>10</v>
      </c>
      <c r="JKO28" s="124">
        <v>10</v>
      </c>
      <c r="JKP28" s="124">
        <v>10</v>
      </c>
      <c r="JKQ28" s="124">
        <v>10</v>
      </c>
      <c r="JKR28" s="124">
        <v>10</v>
      </c>
      <c r="JKS28" s="124">
        <v>10</v>
      </c>
      <c r="JKT28" s="124">
        <v>10</v>
      </c>
      <c r="JKU28" s="124">
        <v>10</v>
      </c>
      <c r="JKV28" s="124">
        <v>10</v>
      </c>
      <c r="JKW28" s="124">
        <v>10</v>
      </c>
      <c r="JKX28" s="124">
        <v>10</v>
      </c>
      <c r="JKY28" s="124">
        <v>10</v>
      </c>
      <c r="JKZ28" s="124">
        <v>10</v>
      </c>
      <c r="JLA28" s="124">
        <v>10</v>
      </c>
      <c r="JLB28" s="124">
        <v>10</v>
      </c>
      <c r="JLC28" s="124">
        <v>10</v>
      </c>
      <c r="JLD28" s="124">
        <v>10</v>
      </c>
      <c r="JLE28" s="124">
        <v>10</v>
      </c>
      <c r="JLF28" s="124">
        <v>10</v>
      </c>
      <c r="JLG28" s="124">
        <v>10</v>
      </c>
      <c r="JLH28" s="124">
        <v>10</v>
      </c>
      <c r="JLI28" s="124">
        <v>10</v>
      </c>
      <c r="JLJ28" s="124">
        <v>10</v>
      </c>
      <c r="JLK28" s="124">
        <v>10</v>
      </c>
      <c r="JLL28" s="124">
        <v>10</v>
      </c>
      <c r="JLM28" s="124">
        <v>10</v>
      </c>
      <c r="JLN28" s="124">
        <v>10</v>
      </c>
      <c r="JLO28" s="124">
        <v>10</v>
      </c>
      <c r="JLP28" s="124">
        <v>10</v>
      </c>
      <c r="JLQ28" s="124">
        <v>10</v>
      </c>
      <c r="JLR28" s="124">
        <v>10</v>
      </c>
      <c r="JLS28" s="124">
        <v>10</v>
      </c>
      <c r="JLT28" s="124">
        <v>10</v>
      </c>
      <c r="JLU28" s="124">
        <v>10</v>
      </c>
      <c r="JLV28" s="124">
        <v>10</v>
      </c>
      <c r="JLW28" s="124">
        <v>10</v>
      </c>
      <c r="JLX28" s="124">
        <v>10</v>
      </c>
      <c r="JLY28" s="124">
        <v>10</v>
      </c>
      <c r="JLZ28" s="124">
        <v>10</v>
      </c>
      <c r="JMA28" s="124">
        <v>10</v>
      </c>
      <c r="JMB28" s="124">
        <v>10</v>
      </c>
      <c r="JMC28" s="124">
        <v>10</v>
      </c>
      <c r="JMD28" s="124">
        <v>10</v>
      </c>
      <c r="JME28" s="124">
        <v>10</v>
      </c>
      <c r="JMF28" s="124">
        <v>10</v>
      </c>
      <c r="JMG28" s="124">
        <v>10</v>
      </c>
      <c r="JMH28" s="124">
        <v>10</v>
      </c>
      <c r="JMI28" s="124">
        <v>10</v>
      </c>
      <c r="JMJ28" s="124">
        <v>10</v>
      </c>
      <c r="JMK28" s="124">
        <v>10</v>
      </c>
      <c r="JML28" s="124">
        <v>10</v>
      </c>
      <c r="JMM28" s="124">
        <v>10</v>
      </c>
      <c r="JMN28" s="124">
        <v>10</v>
      </c>
      <c r="JMO28" s="124">
        <v>10</v>
      </c>
      <c r="JMP28" s="124">
        <v>10</v>
      </c>
      <c r="JMQ28" s="124">
        <v>10</v>
      </c>
      <c r="JMR28" s="124">
        <v>10</v>
      </c>
      <c r="JMS28" s="124">
        <v>10</v>
      </c>
      <c r="JMT28" s="124">
        <v>10</v>
      </c>
      <c r="JMU28" s="124">
        <v>10</v>
      </c>
      <c r="JMV28" s="124">
        <v>10</v>
      </c>
      <c r="JMW28" s="124">
        <v>10</v>
      </c>
      <c r="JMX28" s="124">
        <v>10</v>
      </c>
      <c r="JMY28" s="124">
        <v>10</v>
      </c>
      <c r="JMZ28" s="124">
        <v>10</v>
      </c>
      <c r="JNA28" s="124">
        <v>10</v>
      </c>
      <c r="JNB28" s="124">
        <v>10</v>
      </c>
      <c r="JNC28" s="124">
        <v>10</v>
      </c>
      <c r="JND28" s="124">
        <v>10</v>
      </c>
      <c r="JNE28" s="124">
        <v>10</v>
      </c>
      <c r="JNF28" s="124">
        <v>10</v>
      </c>
      <c r="JNG28" s="124">
        <v>10</v>
      </c>
      <c r="JNH28" s="124">
        <v>10</v>
      </c>
      <c r="JNI28" s="124">
        <v>10</v>
      </c>
      <c r="JNJ28" s="124">
        <v>10</v>
      </c>
      <c r="JNK28" s="124">
        <v>10</v>
      </c>
      <c r="JNL28" s="124">
        <v>10</v>
      </c>
      <c r="JNM28" s="124">
        <v>10</v>
      </c>
      <c r="JNN28" s="124">
        <v>10</v>
      </c>
      <c r="JNO28" s="124">
        <v>10</v>
      </c>
      <c r="JNP28" s="124">
        <v>10</v>
      </c>
      <c r="JNQ28" s="124">
        <v>10</v>
      </c>
      <c r="JNR28" s="124">
        <v>10</v>
      </c>
      <c r="JNS28" s="124">
        <v>10</v>
      </c>
      <c r="JNT28" s="124">
        <v>10</v>
      </c>
      <c r="JNU28" s="124">
        <v>10</v>
      </c>
      <c r="JNV28" s="124">
        <v>10</v>
      </c>
      <c r="JNW28" s="124">
        <v>10</v>
      </c>
      <c r="JNX28" s="124">
        <v>10</v>
      </c>
      <c r="JNY28" s="124">
        <v>10</v>
      </c>
      <c r="JNZ28" s="124">
        <v>10</v>
      </c>
      <c r="JOA28" s="124">
        <v>10</v>
      </c>
      <c r="JOB28" s="124">
        <v>10</v>
      </c>
      <c r="JOC28" s="124">
        <v>10</v>
      </c>
      <c r="JOD28" s="124">
        <v>10</v>
      </c>
      <c r="JOE28" s="124">
        <v>10</v>
      </c>
      <c r="JOF28" s="124">
        <v>10</v>
      </c>
      <c r="JOG28" s="124">
        <v>10</v>
      </c>
      <c r="JOH28" s="124">
        <v>10</v>
      </c>
      <c r="JOI28" s="124">
        <v>10</v>
      </c>
      <c r="JOJ28" s="124">
        <v>10</v>
      </c>
      <c r="JOK28" s="124">
        <v>10</v>
      </c>
      <c r="JOL28" s="124">
        <v>10</v>
      </c>
      <c r="JOM28" s="124">
        <v>10</v>
      </c>
      <c r="JON28" s="124">
        <v>10</v>
      </c>
      <c r="JOO28" s="124">
        <v>10</v>
      </c>
      <c r="JOP28" s="124">
        <v>10</v>
      </c>
      <c r="JOQ28" s="124">
        <v>10</v>
      </c>
      <c r="JOR28" s="124">
        <v>10</v>
      </c>
      <c r="JOS28" s="124">
        <v>10</v>
      </c>
      <c r="JOT28" s="124">
        <v>10</v>
      </c>
      <c r="JOU28" s="124">
        <v>10</v>
      </c>
      <c r="JOV28" s="124">
        <v>10</v>
      </c>
      <c r="JOW28" s="124">
        <v>10</v>
      </c>
      <c r="JOX28" s="124">
        <v>10</v>
      </c>
      <c r="JOY28" s="124">
        <v>10</v>
      </c>
      <c r="JOZ28" s="124">
        <v>10</v>
      </c>
      <c r="JPA28" s="124">
        <v>10</v>
      </c>
      <c r="JPB28" s="124">
        <v>10</v>
      </c>
      <c r="JPC28" s="124">
        <v>10</v>
      </c>
      <c r="JPD28" s="124">
        <v>10</v>
      </c>
      <c r="JPE28" s="124">
        <v>10</v>
      </c>
      <c r="JPF28" s="124">
        <v>10</v>
      </c>
      <c r="JPG28" s="124">
        <v>10</v>
      </c>
      <c r="JPH28" s="124">
        <v>10</v>
      </c>
      <c r="JPI28" s="124">
        <v>10</v>
      </c>
      <c r="JPJ28" s="124">
        <v>10</v>
      </c>
      <c r="JPK28" s="124">
        <v>10</v>
      </c>
      <c r="JPL28" s="124">
        <v>10</v>
      </c>
      <c r="JPM28" s="124">
        <v>10</v>
      </c>
      <c r="JPN28" s="124">
        <v>10</v>
      </c>
      <c r="JPO28" s="124">
        <v>10</v>
      </c>
      <c r="JPP28" s="124">
        <v>10</v>
      </c>
      <c r="JPQ28" s="124">
        <v>10</v>
      </c>
      <c r="JPR28" s="124">
        <v>10</v>
      </c>
      <c r="JPS28" s="124">
        <v>10</v>
      </c>
      <c r="JPT28" s="124">
        <v>10</v>
      </c>
      <c r="JPU28" s="124">
        <v>10</v>
      </c>
      <c r="JPV28" s="124">
        <v>10</v>
      </c>
      <c r="JPW28" s="124">
        <v>10</v>
      </c>
      <c r="JPX28" s="124">
        <v>10</v>
      </c>
      <c r="JPY28" s="124">
        <v>10</v>
      </c>
      <c r="JPZ28" s="124">
        <v>10</v>
      </c>
      <c r="JQA28" s="124">
        <v>10</v>
      </c>
      <c r="JQB28" s="124">
        <v>10</v>
      </c>
      <c r="JQC28" s="124">
        <v>10</v>
      </c>
      <c r="JQD28" s="124">
        <v>10</v>
      </c>
      <c r="JQE28" s="124">
        <v>10</v>
      </c>
      <c r="JQF28" s="124">
        <v>10</v>
      </c>
      <c r="JQG28" s="124">
        <v>10</v>
      </c>
      <c r="JQH28" s="124">
        <v>10</v>
      </c>
      <c r="JQI28" s="124">
        <v>10</v>
      </c>
      <c r="JQJ28" s="124">
        <v>10</v>
      </c>
      <c r="JQK28" s="124">
        <v>10</v>
      </c>
      <c r="JQL28" s="124">
        <v>10</v>
      </c>
      <c r="JQM28" s="124">
        <v>10</v>
      </c>
      <c r="JQN28" s="124">
        <v>10</v>
      </c>
      <c r="JQO28" s="124">
        <v>10</v>
      </c>
      <c r="JQP28" s="124">
        <v>10</v>
      </c>
      <c r="JQQ28" s="124">
        <v>10</v>
      </c>
      <c r="JQR28" s="124">
        <v>10</v>
      </c>
      <c r="JQS28" s="124">
        <v>10</v>
      </c>
      <c r="JQT28" s="124">
        <v>10</v>
      </c>
      <c r="JQU28" s="124">
        <v>10</v>
      </c>
      <c r="JQV28" s="124">
        <v>10</v>
      </c>
      <c r="JQW28" s="124">
        <v>10</v>
      </c>
      <c r="JQX28" s="124">
        <v>10</v>
      </c>
      <c r="JQY28" s="124">
        <v>10</v>
      </c>
      <c r="JQZ28" s="124">
        <v>10</v>
      </c>
      <c r="JRA28" s="124">
        <v>10</v>
      </c>
      <c r="JRB28" s="124">
        <v>10</v>
      </c>
      <c r="JRC28" s="124">
        <v>10</v>
      </c>
      <c r="JRD28" s="124">
        <v>10</v>
      </c>
      <c r="JRE28" s="124">
        <v>10</v>
      </c>
      <c r="JRF28" s="124">
        <v>10</v>
      </c>
      <c r="JRG28" s="124">
        <v>10</v>
      </c>
      <c r="JRH28" s="124">
        <v>10</v>
      </c>
      <c r="JRI28" s="124">
        <v>10</v>
      </c>
      <c r="JRJ28" s="124">
        <v>10</v>
      </c>
      <c r="JRK28" s="124">
        <v>10</v>
      </c>
      <c r="JRL28" s="124">
        <v>10</v>
      </c>
      <c r="JRM28" s="124">
        <v>10</v>
      </c>
      <c r="JRN28" s="124">
        <v>10</v>
      </c>
      <c r="JRO28" s="124">
        <v>10</v>
      </c>
      <c r="JRP28" s="124">
        <v>10</v>
      </c>
      <c r="JRQ28" s="124">
        <v>10</v>
      </c>
      <c r="JRR28" s="124">
        <v>10</v>
      </c>
      <c r="JRS28" s="124">
        <v>10</v>
      </c>
      <c r="JRT28" s="124">
        <v>10</v>
      </c>
      <c r="JRU28" s="124">
        <v>10</v>
      </c>
      <c r="JRV28" s="124">
        <v>10</v>
      </c>
      <c r="JRW28" s="124">
        <v>10</v>
      </c>
      <c r="JRX28" s="124">
        <v>10</v>
      </c>
      <c r="JRY28" s="124">
        <v>10</v>
      </c>
      <c r="JRZ28" s="124">
        <v>10</v>
      </c>
      <c r="JSA28" s="124">
        <v>10</v>
      </c>
      <c r="JSB28" s="124">
        <v>10</v>
      </c>
      <c r="JSC28" s="124">
        <v>10</v>
      </c>
      <c r="JSD28" s="124">
        <v>10</v>
      </c>
      <c r="JSE28" s="124">
        <v>10</v>
      </c>
      <c r="JSF28" s="124">
        <v>10</v>
      </c>
      <c r="JSG28" s="124">
        <v>10</v>
      </c>
      <c r="JSH28" s="124">
        <v>10</v>
      </c>
      <c r="JSI28" s="124">
        <v>10</v>
      </c>
      <c r="JSJ28" s="124">
        <v>10</v>
      </c>
      <c r="JSK28" s="124">
        <v>10</v>
      </c>
      <c r="JSL28" s="124">
        <v>10</v>
      </c>
      <c r="JSM28" s="124">
        <v>10</v>
      </c>
      <c r="JSN28" s="124">
        <v>10</v>
      </c>
      <c r="JSO28" s="124">
        <v>10</v>
      </c>
      <c r="JSP28" s="124">
        <v>10</v>
      </c>
      <c r="JSQ28" s="124">
        <v>10</v>
      </c>
      <c r="JSR28" s="124">
        <v>10</v>
      </c>
      <c r="JSS28" s="124">
        <v>10</v>
      </c>
      <c r="JST28" s="124">
        <v>10</v>
      </c>
      <c r="JSU28" s="124">
        <v>10</v>
      </c>
      <c r="JSV28" s="124">
        <v>10</v>
      </c>
      <c r="JSW28" s="124">
        <v>10</v>
      </c>
      <c r="JSX28" s="124">
        <v>10</v>
      </c>
      <c r="JSY28" s="124">
        <v>10</v>
      </c>
      <c r="JSZ28" s="124">
        <v>10</v>
      </c>
      <c r="JTA28" s="124">
        <v>10</v>
      </c>
      <c r="JTB28" s="124">
        <v>10</v>
      </c>
      <c r="JTC28" s="124">
        <v>10</v>
      </c>
      <c r="JTD28" s="124">
        <v>10</v>
      </c>
      <c r="JTE28" s="124">
        <v>10</v>
      </c>
      <c r="JTF28" s="124">
        <v>10</v>
      </c>
      <c r="JTG28" s="124">
        <v>10</v>
      </c>
      <c r="JTH28" s="124">
        <v>10</v>
      </c>
      <c r="JTI28" s="124">
        <v>10</v>
      </c>
      <c r="JTJ28" s="124">
        <v>10</v>
      </c>
      <c r="JTK28" s="124">
        <v>10</v>
      </c>
      <c r="JTL28" s="124">
        <v>10</v>
      </c>
      <c r="JTM28" s="124">
        <v>10</v>
      </c>
      <c r="JTN28" s="124">
        <v>10</v>
      </c>
      <c r="JTO28" s="124">
        <v>10</v>
      </c>
      <c r="JTP28" s="124">
        <v>10</v>
      </c>
      <c r="JTQ28" s="124">
        <v>10</v>
      </c>
      <c r="JTR28" s="124">
        <v>10</v>
      </c>
      <c r="JTS28" s="124">
        <v>10</v>
      </c>
      <c r="JTT28" s="124">
        <v>10</v>
      </c>
      <c r="JTU28" s="124">
        <v>10</v>
      </c>
      <c r="JTV28" s="124">
        <v>10</v>
      </c>
      <c r="JTW28" s="124">
        <v>10</v>
      </c>
      <c r="JTX28" s="124">
        <v>10</v>
      </c>
      <c r="JTY28" s="124">
        <v>10</v>
      </c>
      <c r="JTZ28" s="124">
        <v>10</v>
      </c>
      <c r="JUA28" s="124">
        <v>10</v>
      </c>
      <c r="JUB28" s="124">
        <v>10</v>
      </c>
      <c r="JUC28" s="124">
        <v>10</v>
      </c>
      <c r="JUD28" s="124">
        <v>10</v>
      </c>
      <c r="JUE28" s="124">
        <v>10</v>
      </c>
      <c r="JUF28" s="124">
        <v>10</v>
      </c>
      <c r="JUG28" s="124">
        <v>10</v>
      </c>
      <c r="JUH28" s="124">
        <v>10</v>
      </c>
      <c r="JUI28" s="124">
        <v>10</v>
      </c>
      <c r="JUJ28" s="124">
        <v>10</v>
      </c>
      <c r="JUK28" s="124">
        <v>10</v>
      </c>
      <c r="JUL28" s="124">
        <v>10</v>
      </c>
      <c r="JUM28" s="124">
        <v>10</v>
      </c>
      <c r="JUN28" s="124">
        <v>10</v>
      </c>
      <c r="JUO28" s="124">
        <v>10</v>
      </c>
      <c r="JUP28" s="124">
        <v>10</v>
      </c>
      <c r="JUQ28" s="124">
        <v>10</v>
      </c>
      <c r="JUR28" s="124">
        <v>10</v>
      </c>
      <c r="JUS28" s="124">
        <v>10</v>
      </c>
      <c r="JUT28" s="124">
        <v>10</v>
      </c>
      <c r="JUU28" s="124">
        <v>10</v>
      </c>
      <c r="JUV28" s="124">
        <v>10</v>
      </c>
      <c r="JUW28" s="124">
        <v>10</v>
      </c>
      <c r="JUX28" s="124">
        <v>10</v>
      </c>
      <c r="JUY28" s="124">
        <v>10</v>
      </c>
      <c r="JUZ28" s="124">
        <v>10</v>
      </c>
      <c r="JVA28" s="124">
        <v>10</v>
      </c>
      <c r="JVB28" s="124">
        <v>10</v>
      </c>
      <c r="JVC28" s="124">
        <v>10</v>
      </c>
      <c r="JVD28" s="124">
        <v>10</v>
      </c>
      <c r="JVE28" s="124">
        <v>10</v>
      </c>
      <c r="JVF28" s="124">
        <v>10</v>
      </c>
      <c r="JVG28" s="124">
        <v>10</v>
      </c>
      <c r="JVH28" s="124">
        <v>10</v>
      </c>
      <c r="JVI28" s="124">
        <v>10</v>
      </c>
      <c r="JVJ28" s="124">
        <v>10</v>
      </c>
      <c r="JVK28" s="124">
        <v>10</v>
      </c>
      <c r="JVL28" s="124">
        <v>10</v>
      </c>
      <c r="JVM28" s="124">
        <v>10</v>
      </c>
      <c r="JVN28" s="124">
        <v>10</v>
      </c>
      <c r="JVO28" s="124">
        <v>10</v>
      </c>
      <c r="JVP28" s="124">
        <v>10</v>
      </c>
      <c r="JVQ28" s="124">
        <v>10</v>
      </c>
      <c r="JVR28" s="124">
        <v>10</v>
      </c>
      <c r="JVS28" s="124">
        <v>10</v>
      </c>
      <c r="JVT28" s="124">
        <v>10</v>
      </c>
      <c r="JVU28" s="124">
        <v>10</v>
      </c>
      <c r="JVV28" s="124">
        <v>10</v>
      </c>
      <c r="JVW28" s="124">
        <v>10</v>
      </c>
      <c r="JVX28" s="124">
        <v>10</v>
      </c>
      <c r="JVY28" s="124">
        <v>10</v>
      </c>
      <c r="JVZ28" s="124">
        <v>10</v>
      </c>
      <c r="JWA28" s="124">
        <v>10</v>
      </c>
      <c r="JWB28" s="124">
        <v>10</v>
      </c>
      <c r="JWC28" s="124">
        <v>10</v>
      </c>
      <c r="JWD28" s="124">
        <v>10</v>
      </c>
      <c r="JWE28" s="124">
        <v>10</v>
      </c>
      <c r="JWF28" s="124">
        <v>10</v>
      </c>
      <c r="JWG28" s="124">
        <v>10</v>
      </c>
      <c r="JWH28" s="124">
        <v>10</v>
      </c>
      <c r="JWI28" s="124">
        <v>10</v>
      </c>
      <c r="JWJ28" s="124">
        <v>10</v>
      </c>
      <c r="JWK28" s="124">
        <v>10</v>
      </c>
      <c r="JWL28" s="124">
        <v>10</v>
      </c>
      <c r="JWM28" s="124">
        <v>10</v>
      </c>
      <c r="JWN28" s="124">
        <v>10</v>
      </c>
      <c r="JWO28" s="124">
        <v>10</v>
      </c>
      <c r="JWP28" s="124">
        <v>10</v>
      </c>
      <c r="JWQ28" s="124">
        <v>10</v>
      </c>
      <c r="JWR28" s="124">
        <v>10</v>
      </c>
      <c r="JWS28" s="124">
        <v>10</v>
      </c>
      <c r="JWT28" s="124">
        <v>10</v>
      </c>
      <c r="JWU28" s="124">
        <v>10</v>
      </c>
      <c r="JWV28" s="124">
        <v>10</v>
      </c>
      <c r="JWW28" s="124">
        <v>10</v>
      </c>
      <c r="JWX28" s="124">
        <v>10</v>
      </c>
      <c r="JWY28" s="124">
        <v>10</v>
      </c>
      <c r="JWZ28" s="124">
        <v>10</v>
      </c>
      <c r="JXA28" s="124">
        <v>10</v>
      </c>
      <c r="JXB28" s="124">
        <v>10</v>
      </c>
      <c r="JXC28" s="124">
        <v>10</v>
      </c>
      <c r="JXD28" s="124">
        <v>10</v>
      </c>
      <c r="JXE28" s="124">
        <v>10</v>
      </c>
      <c r="JXF28" s="124">
        <v>10</v>
      </c>
      <c r="JXG28" s="124">
        <v>10</v>
      </c>
      <c r="JXH28" s="124">
        <v>10</v>
      </c>
      <c r="JXI28" s="124">
        <v>10</v>
      </c>
      <c r="JXJ28" s="124">
        <v>10</v>
      </c>
      <c r="JXK28" s="124">
        <v>10</v>
      </c>
      <c r="JXL28" s="124">
        <v>10</v>
      </c>
      <c r="JXM28" s="124">
        <v>10</v>
      </c>
      <c r="JXN28" s="124">
        <v>10</v>
      </c>
      <c r="JXO28" s="124">
        <v>10</v>
      </c>
      <c r="JXP28" s="124">
        <v>10</v>
      </c>
      <c r="JXQ28" s="124">
        <v>10</v>
      </c>
      <c r="JXR28" s="124">
        <v>10</v>
      </c>
      <c r="JXS28" s="124">
        <v>10</v>
      </c>
      <c r="JXT28" s="124">
        <v>10</v>
      </c>
      <c r="JXU28" s="124">
        <v>10</v>
      </c>
      <c r="JXV28" s="124">
        <v>10</v>
      </c>
      <c r="JXW28" s="124">
        <v>10</v>
      </c>
      <c r="JXX28" s="124">
        <v>10</v>
      </c>
      <c r="JXY28" s="124">
        <v>10</v>
      </c>
      <c r="JXZ28" s="124">
        <v>10</v>
      </c>
      <c r="JYA28" s="124">
        <v>10</v>
      </c>
      <c r="JYB28" s="124">
        <v>10</v>
      </c>
      <c r="JYC28" s="124">
        <v>10</v>
      </c>
      <c r="JYD28" s="124">
        <v>10</v>
      </c>
      <c r="JYE28" s="124">
        <v>10</v>
      </c>
      <c r="JYF28" s="124">
        <v>10</v>
      </c>
      <c r="JYG28" s="124">
        <v>10</v>
      </c>
      <c r="JYH28" s="124">
        <v>10</v>
      </c>
      <c r="JYI28" s="124">
        <v>10</v>
      </c>
      <c r="JYJ28" s="124">
        <v>10</v>
      </c>
      <c r="JYK28" s="124">
        <v>10</v>
      </c>
      <c r="JYL28" s="124">
        <v>10</v>
      </c>
      <c r="JYM28" s="124">
        <v>10</v>
      </c>
      <c r="JYN28" s="124">
        <v>10</v>
      </c>
      <c r="JYO28" s="124">
        <v>10</v>
      </c>
      <c r="JYP28" s="124">
        <v>10</v>
      </c>
      <c r="JYQ28" s="124">
        <v>10</v>
      </c>
      <c r="JYR28" s="124">
        <v>10</v>
      </c>
      <c r="JYS28" s="124">
        <v>10</v>
      </c>
      <c r="JYT28" s="124">
        <v>10</v>
      </c>
      <c r="JYU28" s="124">
        <v>10</v>
      </c>
      <c r="JYV28" s="124">
        <v>10</v>
      </c>
      <c r="JYW28" s="124">
        <v>10</v>
      </c>
      <c r="JYX28" s="124">
        <v>10</v>
      </c>
      <c r="JYY28" s="124">
        <v>10</v>
      </c>
      <c r="JYZ28" s="124">
        <v>10</v>
      </c>
      <c r="JZA28" s="124">
        <v>10</v>
      </c>
      <c r="JZB28" s="124">
        <v>10</v>
      </c>
      <c r="JZC28" s="124">
        <v>10</v>
      </c>
      <c r="JZD28" s="124">
        <v>10</v>
      </c>
      <c r="JZE28" s="124">
        <v>10</v>
      </c>
      <c r="JZF28" s="124">
        <v>10</v>
      </c>
      <c r="JZG28" s="124">
        <v>10</v>
      </c>
      <c r="JZH28" s="124">
        <v>10</v>
      </c>
      <c r="JZI28" s="124">
        <v>10</v>
      </c>
      <c r="JZJ28" s="124">
        <v>10</v>
      </c>
      <c r="JZK28" s="124">
        <v>10</v>
      </c>
      <c r="JZL28" s="124">
        <v>10</v>
      </c>
      <c r="JZM28" s="124">
        <v>10</v>
      </c>
      <c r="JZN28" s="124">
        <v>10</v>
      </c>
      <c r="JZO28" s="124">
        <v>10</v>
      </c>
      <c r="JZP28" s="124">
        <v>10</v>
      </c>
      <c r="JZQ28" s="124">
        <v>10</v>
      </c>
      <c r="JZR28" s="124">
        <v>10</v>
      </c>
      <c r="JZS28" s="124">
        <v>10</v>
      </c>
      <c r="JZT28" s="124">
        <v>10</v>
      </c>
      <c r="JZU28" s="124">
        <v>10</v>
      </c>
      <c r="JZV28" s="124">
        <v>10</v>
      </c>
      <c r="JZW28" s="124">
        <v>10</v>
      </c>
      <c r="JZX28" s="124">
        <v>10</v>
      </c>
      <c r="JZY28" s="124">
        <v>10</v>
      </c>
      <c r="JZZ28" s="124">
        <v>10</v>
      </c>
      <c r="KAA28" s="124">
        <v>10</v>
      </c>
      <c r="KAB28" s="124">
        <v>10</v>
      </c>
      <c r="KAC28" s="124">
        <v>10</v>
      </c>
      <c r="KAD28" s="124">
        <v>10</v>
      </c>
      <c r="KAE28" s="124">
        <v>10</v>
      </c>
      <c r="KAF28" s="124">
        <v>10</v>
      </c>
      <c r="KAG28" s="124">
        <v>10</v>
      </c>
      <c r="KAH28" s="124">
        <v>10</v>
      </c>
      <c r="KAI28" s="124">
        <v>10</v>
      </c>
      <c r="KAJ28" s="124">
        <v>10</v>
      </c>
      <c r="KAK28" s="124">
        <v>10</v>
      </c>
      <c r="KAL28" s="124">
        <v>10</v>
      </c>
      <c r="KAM28" s="124">
        <v>10</v>
      </c>
      <c r="KAN28" s="124">
        <v>10</v>
      </c>
      <c r="KAO28" s="124">
        <v>10</v>
      </c>
      <c r="KAP28" s="124">
        <v>10</v>
      </c>
      <c r="KAQ28" s="124">
        <v>10</v>
      </c>
      <c r="KAR28" s="124">
        <v>10</v>
      </c>
      <c r="KAS28" s="124">
        <v>10</v>
      </c>
      <c r="KAT28" s="124">
        <v>10</v>
      </c>
      <c r="KAU28" s="124">
        <v>10</v>
      </c>
      <c r="KAV28" s="124">
        <v>10</v>
      </c>
      <c r="KAW28" s="124">
        <v>10</v>
      </c>
      <c r="KAX28" s="124">
        <v>10</v>
      </c>
      <c r="KAY28" s="124">
        <v>10</v>
      </c>
      <c r="KAZ28" s="124">
        <v>10</v>
      </c>
      <c r="KBA28" s="124">
        <v>10</v>
      </c>
      <c r="KBB28" s="124">
        <v>10</v>
      </c>
      <c r="KBC28" s="124">
        <v>10</v>
      </c>
      <c r="KBD28" s="124">
        <v>10</v>
      </c>
      <c r="KBE28" s="124">
        <v>10</v>
      </c>
      <c r="KBF28" s="124">
        <v>10</v>
      </c>
      <c r="KBG28" s="124">
        <v>10</v>
      </c>
      <c r="KBH28" s="124">
        <v>10</v>
      </c>
      <c r="KBI28" s="124">
        <v>10</v>
      </c>
      <c r="KBJ28" s="124">
        <v>10</v>
      </c>
      <c r="KBK28" s="124">
        <v>10</v>
      </c>
      <c r="KBL28" s="124">
        <v>10</v>
      </c>
      <c r="KBM28" s="124">
        <v>10</v>
      </c>
      <c r="KBN28" s="124">
        <v>10</v>
      </c>
      <c r="KBO28" s="124">
        <v>10</v>
      </c>
      <c r="KBP28" s="124">
        <v>10</v>
      </c>
      <c r="KBQ28" s="124">
        <v>10</v>
      </c>
      <c r="KBR28" s="124">
        <v>10</v>
      </c>
      <c r="KBS28" s="124">
        <v>10</v>
      </c>
      <c r="KBT28" s="124">
        <v>10</v>
      </c>
      <c r="KBU28" s="124">
        <v>10</v>
      </c>
      <c r="KBV28" s="124">
        <v>10</v>
      </c>
      <c r="KBW28" s="124">
        <v>10</v>
      </c>
      <c r="KBX28" s="124">
        <v>10</v>
      </c>
      <c r="KBY28" s="124">
        <v>10</v>
      </c>
      <c r="KBZ28" s="124">
        <v>10</v>
      </c>
      <c r="KCA28" s="124">
        <v>10</v>
      </c>
      <c r="KCB28" s="124">
        <v>10</v>
      </c>
      <c r="KCC28" s="124">
        <v>10</v>
      </c>
      <c r="KCD28" s="124">
        <v>10</v>
      </c>
      <c r="KCE28" s="124">
        <v>10</v>
      </c>
      <c r="KCF28" s="124">
        <v>10</v>
      </c>
      <c r="KCG28" s="124">
        <v>10</v>
      </c>
      <c r="KCH28" s="124">
        <v>10</v>
      </c>
      <c r="KCI28" s="124">
        <v>10</v>
      </c>
      <c r="KCJ28" s="124">
        <v>10</v>
      </c>
      <c r="KCK28" s="124">
        <v>10</v>
      </c>
      <c r="KCL28" s="124">
        <v>10</v>
      </c>
      <c r="KCM28" s="124">
        <v>10</v>
      </c>
      <c r="KCN28" s="124">
        <v>10</v>
      </c>
      <c r="KCO28" s="124">
        <v>10</v>
      </c>
      <c r="KCP28" s="124">
        <v>10</v>
      </c>
      <c r="KCQ28" s="124">
        <v>10</v>
      </c>
      <c r="KCR28" s="124">
        <v>10</v>
      </c>
      <c r="KCS28" s="124">
        <v>10</v>
      </c>
      <c r="KCT28" s="124">
        <v>10</v>
      </c>
      <c r="KCU28" s="124">
        <v>10</v>
      </c>
      <c r="KCV28" s="124">
        <v>10</v>
      </c>
      <c r="KCW28" s="124">
        <v>10</v>
      </c>
      <c r="KCX28" s="124">
        <v>10</v>
      </c>
      <c r="KCY28" s="124">
        <v>10</v>
      </c>
      <c r="KCZ28" s="124">
        <v>10</v>
      </c>
      <c r="KDA28" s="124">
        <v>10</v>
      </c>
      <c r="KDB28" s="124">
        <v>10</v>
      </c>
      <c r="KDC28" s="124">
        <v>10</v>
      </c>
      <c r="KDD28" s="124">
        <v>10</v>
      </c>
      <c r="KDE28" s="124">
        <v>10</v>
      </c>
      <c r="KDF28" s="124">
        <v>10</v>
      </c>
      <c r="KDG28" s="124">
        <v>10</v>
      </c>
      <c r="KDH28" s="124">
        <v>10</v>
      </c>
      <c r="KDI28" s="124">
        <v>10</v>
      </c>
      <c r="KDJ28" s="124">
        <v>10</v>
      </c>
      <c r="KDK28" s="124">
        <v>10</v>
      </c>
      <c r="KDL28" s="124">
        <v>10</v>
      </c>
      <c r="KDM28" s="124">
        <v>10</v>
      </c>
      <c r="KDN28" s="124">
        <v>10</v>
      </c>
      <c r="KDO28" s="124">
        <v>10</v>
      </c>
      <c r="KDP28" s="124">
        <v>10</v>
      </c>
      <c r="KDQ28" s="124">
        <v>10</v>
      </c>
      <c r="KDR28" s="124">
        <v>10</v>
      </c>
      <c r="KDS28" s="124">
        <v>10</v>
      </c>
      <c r="KDT28" s="124">
        <v>10</v>
      </c>
      <c r="KDU28" s="124">
        <v>10</v>
      </c>
      <c r="KDV28" s="124">
        <v>10</v>
      </c>
      <c r="KDW28" s="124">
        <v>10</v>
      </c>
      <c r="KDX28" s="124">
        <v>10</v>
      </c>
      <c r="KDY28" s="124">
        <v>10</v>
      </c>
      <c r="KDZ28" s="124">
        <v>10</v>
      </c>
      <c r="KEA28" s="124">
        <v>10</v>
      </c>
      <c r="KEB28" s="124">
        <v>10</v>
      </c>
      <c r="KEC28" s="124">
        <v>10</v>
      </c>
      <c r="KED28" s="124">
        <v>10</v>
      </c>
      <c r="KEE28" s="124">
        <v>10</v>
      </c>
      <c r="KEF28" s="124">
        <v>10</v>
      </c>
      <c r="KEG28" s="124">
        <v>10</v>
      </c>
      <c r="KEH28" s="124">
        <v>10</v>
      </c>
      <c r="KEI28" s="124">
        <v>10</v>
      </c>
      <c r="KEJ28" s="124">
        <v>10</v>
      </c>
      <c r="KEK28" s="124">
        <v>10</v>
      </c>
      <c r="KEL28" s="124">
        <v>10</v>
      </c>
      <c r="KEM28" s="124">
        <v>10</v>
      </c>
      <c r="KEN28" s="124">
        <v>10</v>
      </c>
      <c r="KEO28" s="124">
        <v>10</v>
      </c>
      <c r="KEP28" s="124">
        <v>10</v>
      </c>
      <c r="KEQ28" s="124">
        <v>10</v>
      </c>
      <c r="KER28" s="124">
        <v>10</v>
      </c>
      <c r="KES28" s="124">
        <v>10</v>
      </c>
      <c r="KET28" s="124">
        <v>10</v>
      </c>
      <c r="KEU28" s="124">
        <v>10</v>
      </c>
      <c r="KEV28" s="124">
        <v>10</v>
      </c>
      <c r="KEW28" s="124">
        <v>10</v>
      </c>
      <c r="KEX28" s="124">
        <v>10</v>
      </c>
      <c r="KEY28" s="124">
        <v>10</v>
      </c>
      <c r="KEZ28" s="124">
        <v>10</v>
      </c>
      <c r="KFA28" s="124">
        <v>10</v>
      </c>
      <c r="KFB28" s="124">
        <v>10</v>
      </c>
      <c r="KFC28" s="124">
        <v>10</v>
      </c>
      <c r="KFD28" s="124">
        <v>10</v>
      </c>
      <c r="KFE28" s="124">
        <v>10</v>
      </c>
      <c r="KFF28" s="124">
        <v>10</v>
      </c>
      <c r="KFG28" s="124">
        <v>10</v>
      </c>
      <c r="KFH28" s="124">
        <v>10</v>
      </c>
      <c r="KFI28" s="124">
        <v>10</v>
      </c>
      <c r="KFJ28" s="124">
        <v>10</v>
      </c>
      <c r="KFK28" s="124">
        <v>10</v>
      </c>
      <c r="KFL28" s="124">
        <v>10</v>
      </c>
      <c r="KFM28" s="124">
        <v>10</v>
      </c>
      <c r="KFN28" s="124">
        <v>10</v>
      </c>
      <c r="KFO28" s="124">
        <v>10</v>
      </c>
      <c r="KFP28" s="124">
        <v>10</v>
      </c>
      <c r="KFQ28" s="124">
        <v>10</v>
      </c>
      <c r="KFR28" s="124">
        <v>10</v>
      </c>
      <c r="KFS28" s="124">
        <v>10</v>
      </c>
      <c r="KFT28" s="124">
        <v>10</v>
      </c>
      <c r="KFU28" s="124">
        <v>10</v>
      </c>
      <c r="KFV28" s="124">
        <v>10</v>
      </c>
      <c r="KFW28" s="124">
        <v>10</v>
      </c>
      <c r="KFX28" s="124">
        <v>10</v>
      </c>
      <c r="KFY28" s="124">
        <v>10</v>
      </c>
      <c r="KFZ28" s="124">
        <v>10</v>
      </c>
      <c r="KGA28" s="124">
        <v>10</v>
      </c>
      <c r="KGB28" s="124">
        <v>10</v>
      </c>
      <c r="KGC28" s="124">
        <v>10</v>
      </c>
      <c r="KGD28" s="124">
        <v>10</v>
      </c>
      <c r="KGE28" s="124">
        <v>10</v>
      </c>
      <c r="KGF28" s="124">
        <v>10</v>
      </c>
      <c r="KGG28" s="124">
        <v>10</v>
      </c>
      <c r="KGH28" s="124">
        <v>10</v>
      </c>
      <c r="KGI28" s="124">
        <v>10</v>
      </c>
      <c r="KGJ28" s="124">
        <v>10</v>
      </c>
      <c r="KGK28" s="124">
        <v>10</v>
      </c>
      <c r="KGL28" s="124">
        <v>10</v>
      </c>
      <c r="KGM28" s="124">
        <v>10</v>
      </c>
      <c r="KGN28" s="124">
        <v>10</v>
      </c>
      <c r="KGO28" s="124">
        <v>10</v>
      </c>
      <c r="KGP28" s="124">
        <v>10</v>
      </c>
      <c r="KGQ28" s="124">
        <v>10</v>
      </c>
      <c r="KGR28" s="124">
        <v>10</v>
      </c>
      <c r="KGS28" s="124">
        <v>10</v>
      </c>
      <c r="KGT28" s="124">
        <v>10</v>
      </c>
      <c r="KGU28" s="124">
        <v>10</v>
      </c>
      <c r="KGV28" s="124">
        <v>10</v>
      </c>
      <c r="KGW28" s="124">
        <v>10</v>
      </c>
      <c r="KGX28" s="124">
        <v>10</v>
      </c>
      <c r="KGY28" s="124">
        <v>10</v>
      </c>
      <c r="KGZ28" s="124">
        <v>10</v>
      </c>
      <c r="KHA28" s="124">
        <v>10</v>
      </c>
      <c r="KHB28" s="124">
        <v>10</v>
      </c>
      <c r="KHC28" s="124">
        <v>10</v>
      </c>
      <c r="KHD28" s="124">
        <v>10</v>
      </c>
      <c r="KHE28" s="124">
        <v>10</v>
      </c>
      <c r="KHF28" s="124">
        <v>10</v>
      </c>
      <c r="KHG28" s="124">
        <v>10</v>
      </c>
      <c r="KHH28" s="124">
        <v>10</v>
      </c>
      <c r="KHI28" s="124">
        <v>10</v>
      </c>
      <c r="KHJ28" s="124">
        <v>10</v>
      </c>
      <c r="KHK28" s="124">
        <v>10</v>
      </c>
      <c r="KHL28" s="124">
        <v>10</v>
      </c>
      <c r="KHM28" s="124">
        <v>10</v>
      </c>
      <c r="KHN28" s="124">
        <v>10</v>
      </c>
      <c r="KHO28" s="124">
        <v>10</v>
      </c>
      <c r="KHP28" s="124">
        <v>10</v>
      </c>
      <c r="KHQ28" s="124">
        <v>10</v>
      </c>
      <c r="KHR28" s="124">
        <v>10</v>
      </c>
      <c r="KHS28" s="124">
        <v>10</v>
      </c>
      <c r="KHT28" s="124">
        <v>10</v>
      </c>
      <c r="KHU28" s="124">
        <v>10</v>
      </c>
      <c r="KHV28" s="124">
        <v>10</v>
      </c>
      <c r="KHW28" s="124">
        <v>10</v>
      </c>
      <c r="KHX28" s="124">
        <v>10</v>
      </c>
      <c r="KHY28" s="124">
        <v>10</v>
      </c>
      <c r="KHZ28" s="124">
        <v>10</v>
      </c>
      <c r="KIA28" s="124">
        <v>10</v>
      </c>
      <c r="KIB28" s="124">
        <v>10</v>
      </c>
      <c r="KIC28" s="124">
        <v>10</v>
      </c>
      <c r="KID28" s="124">
        <v>10</v>
      </c>
      <c r="KIE28" s="124">
        <v>10</v>
      </c>
      <c r="KIF28" s="124">
        <v>10</v>
      </c>
      <c r="KIG28" s="124">
        <v>10</v>
      </c>
      <c r="KIH28" s="124">
        <v>10</v>
      </c>
      <c r="KII28" s="124">
        <v>10</v>
      </c>
      <c r="KIJ28" s="124">
        <v>10</v>
      </c>
      <c r="KIK28" s="124">
        <v>10</v>
      </c>
      <c r="KIL28" s="124">
        <v>10</v>
      </c>
      <c r="KIM28" s="124">
        <v>10</v>
      </c>
      <c r="KIN28" s="124">
        <v>10</v>
      </c>
      <c r="KIO28" s="124">
        <v>10</v>
      </c>
      <c r="KIP28" s="124">
        <v>10</v>
      </c>
      <c r="KIQ28" s="124">
        <v>10</v>
      </c>
      <c r="KIR28" s="124">
        <v>10</v>
      </c>
      <c r="KIS28" s="124">
        <v>10</v>
      </c>
      <c r="KIT28" s="124">
        <v>10</v>
      </c>
      <c r="KIU28" s="124">
        <v>10</v>
      </c>
      <c r="KIV28" s="124">
        <v>10</v>
      </c>
      <c r="KIW28" s="124">
        <v>10</v>
      </c>
      <c r="KIX28" s="124">
        <v>10</v>
      </c>
      <c r="KIY28" s="124">
        <v>10</v>
      </c>
      <c r="KIZ28" s="124">
        <v>10</v>
      </c>
      <c r="KJA28" s="124">
        <v>10</v>
      </c>
      <c r="KJB28" s="124">
        <v>10</v>
      </c>
      <c r="KJC28" s="124">
        <v>10</v>
      </c>
      <c r="KJD28" s="124">
        <v>10</v>
      </c>
      <c r="KJE28" s="124">
        <v>10</v>
      </c>
      <c r="KJF28" s="124">
        <v>10</v>
      </c>
      <c r="KJG28" s="124">
        <v>10</v>
      </c>
      <c r="KJH28" s="124">
        <v>10</v>
      </c>
      <c r="KJI28" s="124">
        <v>10</v>
      </c>
      <c r="KJJ28" s="124">
        <v>10</v>
      </c>
      <c r="KJK28" s="124">
        <v>10</v>
      </c>
      <c r="KJL28" s="124">
        <v>10</v>
      </c>
      <c r="KJM28" s="124">
        <v>10</v>
      </c>
      <c r="KJN28" s="124">
        <v>10</v>
      </c>
      <c r="KJO28" s="124">
        <v>10</v>
      </c>
      <c r="KJP28" s="124">
        <v>10</v>
      </c>
      <c r="KJQ28" s="124">
        <v>10</v>
      </c>
      <c r="KJR28" s="124">
        <v>10</v>
      </c>
      <c r="KJS28" s="124">
        <v>10</v>
      </c>
      <c r="KJT28" s="124">
        <v>10</v>
      </c>
      <c r="KJU28" s="124">
        <v>10</v>
      </c>
      <c r="KJV28" s="124">
        <v>10</v>
      </c>
      <c r="KJW28" s="124">
        <v>10</v>
      </c>
      <c r="KJX28" s="124">
        <v>10</v>
      </c>
      <c r="KJY28" s="124">
        <v>10</v>
      </c>
      <c r="KJZ28" s="124">
        <v>10</v>
      </c>
      <c r="KKA28" s="124">
        <v>10</v>
      </c>
      <c r="KKB28" s="124">
        <v>10</v>
      </c>
      <c r="KKC28" s="124">
        <v>10</v>
      </c>
      <c r="KKD28" s="124">
        <v>10</v>
      </c>
      <c r="KKE28" s="124">
        <v>10</v>
      </c>
      <c r="KKF28" s="124">
        <v>10</v>
      </c>
      <c r="KKG28" s="124">
        <v>10</v>
      </c>
      <c r="KKH28" s="124">
        <v>10</v>
      </c>
      <c r="KKI28" s="124">
        <v>10</v>
      </c>
      <c r="KKJ28" s="124">
        <v>10</v>
      </c>
      <c r="KKK28" s="124">
        <v>10</v>
      </c>
      <c r="KKL28" s="124">
        <v>10</v>
      </c>
      <c r="KKM28" s="124">
        <v>10</v>
      </c>
      <c r="KKN28" s="124">
        <v>10</v>
      </c>
      <c r="KKO28" s="124">
        <v>10</v>
      </c>
      <c r="KKP28" s="124">
        <v>10</v>
      </c>
      <c r="KKQ28" s="124">
        <v>10</v>
      </c>
      <c r="KKR28" s="124">
        <v>10</v>
      </c>
      <c r="KKS28" s="124">
        <v>10</v>
      </c>
      <c r="KKT28" s="124">
        <v>10</v>
      </c>
      <c r="KKU28" s="124">
        <v>10</v>
      </c>
      <c r="KKV28" s="124">
        <v>10</v>
      </c>
      <c r="KKW28" s="124">
        <v>10</v>
      </c>
      <c r="KKX28" s="124">
        <v>10</v>
      </c>
      <c r="KKY28" s="124">
        <v>10</v>
      </c>
      <c r="KKZ28" s="124">
        <v>10</v>
      </c>
      <c r="KLA28" s="124">
        <v>10</v>
      </c>
      <c r="KLB28" s="124">
        <v>10</v>
      </c>
      <c r="KLC28" s="124">
        <v>10</v>
      </c>
      <c r="KLD28" s="124">
        <v>10</v>
      </c>
      <c r="KLE28" s="124">
        <v>10</v>
      </c>
      <c r="KLF28" s="124">
        <v>10</v>
      </c>
      <c r="KLG28" s="124">
        <v>10</v>
      </c>
      <c r="KLH28" s="124">
        <v>10</v>
      </c>
      <c r="KLI28" s="124">
        <v>10</v>
      </c>
      <c r="KLJ28" s="124">
        <v>10</v>
      </c>
      <c r="KLK28" s="124">
        <v>10</v>
      </c>
      <c r="KLL28" s="124">
        <v>10</v>
      </c>
      <c r="KLM28" s="124">
        <v>10</v>
      </c>
      <c r="KLN28" s="124">
        <v>10</v>
      </c>
      <c r="KLO28" s="124">
        <v>10</v>
      </c>
      <c r="KLP28" s="124">
        <v>10</v>
      </c>
      <c r="KLQ28" s="124">
        <v>10</v>
      </c>
      <c r="KLR28" s="124">
        <v>10</v>
      </c>
      <c r="KLS28" s="124">
        <v>10</v>
      </c>
      <c r="KLT28" s="124">
        <v>10</v>
      </c>
      <c r="KLU28" s="124">
        <v>10</v>
      </c>
      <c r="KLV28" s="124">
        <v>10</v>
      </c>
      <c r="KLW28" s="124">
        <v>10</v>
      </c>
      <c r="KLX28" s="124">
        <v>10</v>
      </c>
      <c r="KLY28" s="124">
        <v>10</v>
      </c>
      <c r="KLZ28" s="124">
        <v>10</v>
      </c>
      <c r="KMA28" s="124">
        <v>10</v>
      </c>
      <c r="KMB28" s="124">
        <v>10</v>
      </c>
      <c r="KMC28" s="124">
        <v>10</v>
      </c>
      <c r="KMD28" s="124">
        <v>10</v>
      </c>
      <c r="KME28" s="124">
        <v>10</v>
      </c>
      <c r="KMF28" s="124">
        <v>10</v>
      </c>
      <c r="KMG28" s="124">
        <v>10</v>
      </c>
      <c r="KMH28" s="124">
        <v>10</v>
      </c>
      <c r="KMI28" s="124">
        <v>10</v>
      </c>
      <c r="KMJ28" s="124">
        <v>10</v>
      </c>
      <c r="KMK28" s="124">
        <v>10</v>
      </c>
      <c r="KML28" s="124">
        <v>10</v>
      </c>
      <c r="KMM28" s="124">
        <v>10</v>
      </c>
      <c r="KMN28" s="124">
        <v>10</v>
      </c>
      <c r="KMO28" s="124">
        <v>10</v>
      </c>
      <c r="KMP28" s="124">
        <v>10</v>
      </c>
      <c r="KMQ28" s="124">
        <v>10</v>
      </c>
      <c r="KMR28" s="124">
        <v>10</v>
      </c>
      <c r="KMS28" s="124">
        <v>10</v>
      </c>
      <c r="KMT28" s="124">
        <v>10</v>
      </c>
      <c r="KMU28" s="124">
        <v>10</v>
      </c>
      <c r="KMV28" s="124">
        <v>10</v>
      </c>
      <c r="KMW28" s="124">
        <v>10</v>
      </c>
      <c r="KMX28" s="124">
        <v>10</v>
      </c>
      <c r="KMY28" s="124">
        <v>10</v>
      </c>
      <c r="KMZ28" s="124">
        <v>10</v>
      </c>
      <c r="KNA28" s="124">
        <v>10</v>
      </c>
      <c r="KNB28" s="124">
        <v>10</v>
      </c>
      <c r="KNC28" s="124">
        <v>10</v>
      </c>
      <c r="KND28" s="124">
        <v>10</v>
      </c>
      <c r="KNE28" s="124">
        <v>10</v>
      </c>
      <c r="KNF28" s="124">
        <v>10</v>
      </c>
      <c r="KNG28" s="124">
        <v>10</v>
      </c>
      <c r="KNH28" s="124">
        <v>10</v>
      </c>
      <c r="KNI28" s="124">
        <v>10</v>
      </c>
      <c r="KNJ28" s="124">
        <v>10</v>
      </c>
      <c r="KNK28" s="124">
        <v>10</v>
      </c>
      <c r="KNL28" s="124">
        <v>10</v>
      </c>
      <c r="KNM28" s="124">
        <v>10</v>
      </c>
      <c r="KNN28" s="124">
        <v>10</v>
      </c>
      <c r="KNO28" s="124">
        <v>10</v>
      </c>
      <c r="KNP28" s="124">
        <v>10</v>
      </c>
      <c r="KNQ28" s="124">
        <v>10</v>
      </c>
      <c r="KNR28" s="124">
        <v>10</v>
      </c>
      <c r="KNS28" s="124">
        <v>10</v>
      </c>
      <c r="KNT28" s="124">
        <v>10</v>
      </c>
      <c r="KNU28" s="124">
        <v>10</v>
      </c>
      <c r="KNV28" s="124">
        <v>10</v>
      </c>
      <c r="KNW28" s="124">
        <v>10</v>
      </c>
      <c r="KNX28" s="124">
        <v>10</v>
      </c>
      <c r="KNY28" s="124">
        <v>10</v>
      </c>
      <c r="KNZ28" s="124">
        <v>10</v>
      </c>
      <c r="KOA28" s="124">
        <v>10</v>
      </c>
      <c r="KOB28" s="124">
        <v>10</v>
      </c>
      <c r="KOC28" s="124">
        <v>10</v>
      </c>
      <c r="KOD28" s="124">
        <v>10</v>
      </c>
      <c r="KOE28" s="124">
        <v>10</v>
      </c>
      <c r="KOF28" s="124">
        <v>10</v>
      </c>
      <c r="KOG28" s="124">
        <v>10</v>
      </c>
      <c r="KOH28" s="124">
        <v>10</v>
      </c>
      <c r="KOI28" s="124">
        <v>10</v>
      </c>
      <c r="KOJ28" s="124">
        <v>10</v>
      </c>
      <c r="KOK28" s="124">
        <v>10</v>
      </c>
      <c r="KOL28" s="124">
        <v>10</v>
      </c>
      <c r="KOM28" s="124">
        <v>10</v>
      </c>
      <c r="KON28" s="124">
        <v>10</v>
      </c>
      <c r="KOO28" s="124">
        <v>10</v>
      </c>
      <c r="KOP28" s="124">
        <v>10</v>
      </c>
      <c r="KOQ28" s="124">
        <v>10</v>
      </c>
      <c r="KOR28" s="124">
        <v>10</v>
      </c>
      <c r="KOS28" s="124">
        <v>10</v>
      </c>
      <c r="KOT28" s="124">
        <v>10</v>
      </c>
      <c r="KOU28" s="124">
        <v>10</v>
      </c>
      <c r="KOV28" s="124">
        <v>10</v>
      </c>
      <c r="KOW28" s="124">
        <v>10</v>
      </c>
      <c r="KOX28" s="124">
        <v>10</v>
      </c>
      <c r="KOY28" s="124">
        <v>10</v>
      </c>
      <c r="KOZ28" s="124">
        <v>10</v>
      </c>
      <c r="KPA28" s="124">
        <v>10</v>
      </c>
      <c r="KPB28" s="124">
        <v>10</v>
      </c>
      <c r="KPC28" s="124">
        <v>10</v>
      </c>
      <c r="KPD28" s="124">
        <v>10</v>
      </c>
      <c r="KPE28" s="124">
        <v>10</v>
      </c>
      <c r="KPF28" s="124">
        <v>10</v>
      </c>
      <c r="KPG28" s="124">
        <v>10</v>
      </c>
      <c r="KPH28" s="124">
        <v>10</v>
      </c>
      <c r="KPI28" s="124">
        <v>10</v>
      </c>
      <c r="KPJ28" s="124">
        <v>10</v>
      </c>
      <c r="KPK28" s="124">
        <v>10</v>
      </c>
      <c r="KPL28" s="124">
        <v>10</v>
      </c>
      <c r="KPM28" s="124">
        <v>10</v>
      </c>
      <c r="KPN28" s="124">
        <v>10</v>
      </c>
      <c r="KPO28" s="124">
        <v>10</v>
      </c>
      <c r="KPP28" s="124">
        <v>10</v>
      </c>
      <c r="KPQ28" s="124">
        <v>10</v>
      </c>
      <c r="KPR28" s="124">
        <v>10</v>
      </c>
      <c r="KPS28" s="124">
        <v>10</v>
      </c>
      <c r="KPT28" s="124">
        <v>10</v>
      </c>
      <c r="KPU28" s="124">
        <v>10</v>
      </c>
      <c r="KPV28" s="124">
        <v>10</v>
      </c>
      <c r="KPW28" s="124">
        <v>10</v>
      </c>
      <c r="KPX28" s="124">
        <v>10</v>
      </c>
      <c r="KPY28" s="124">
        <v>10</v>
      </c>
      <c r="KPZ28" s="124">
        <v>10</v>
      </c>
      <c r="KQA28" s="124">
        <v>10</v>
      </c>
      <c r="KQB28" s="124">
        <v>10</v>
      </c>
      <c r="KQC28" s="124">
        <v>10</v>
      </c>
      <c r="KQD28" s="124">
        <v>10</v>
      </c>
      <c r="KQE28" s="124">
        <v>10</v>
      </c>
      <c r="KQF28" s="124">
        <v>10</v>
      </c>
      <c r="KQG28" s="124">
        <v>10</v>
      </c>
      <c r="KQH28" s="124">
        <v>10</v>
      </c>
      <c r="KQI28" s="124">
        <v>10</v>
      </c>
      <c r="KQJ28" s="124">
        <v>10</v>
      </c>
      <c r="KQK28" s="124">
        <v>10</v>
      </c>
      <c r="KQL28" s="124">
        <v>10</v>
      </c>
      <c r="KQM28" s="124">
        <v>10</v>
      </c>
      <c r="KQN28" s="124">
        <v>10</v>
      </c>
      <c r="KQO28" s="124">
        <v>10</v>
      </c>
      <c r="KQP28" s="124">
        <v>10</v>
      </c>
      <c r="KQQ28" s="124">
        <v>10</v>
      </c>
      <c r="KQR28" s="124">
        <v>10</v>
      </c>
      <c r="KQS28" s="124">
        <v>10</v>
      </c>
      <c r="KQT28" s="124">
        <v>10</v>
      </c>
      <c r="KQU28" s="124">
        <v>10</v>
      </c>
      <c r="KQV28" s="124">
        <v>10</v>
      </c>
      <c r="KQW28" s="124">
        <v>10</v>
      </c>
      <c r="KQX28" s="124">
        <v>10</v>
      </c>
      <c r="KQY28" s="124">
        <v>10</v>
      </c>
      <c r="KQZ28" s="124">
        <v>10</v>
      </c>
      <c r="KRA28" s="124">
        <v>10</v>
      </c>
      <c r="KRB28" s="124">
        <v>10</v>
      </c>
      <c r="KRC28" s="124">
        <v>10</v>
      </c>
      <c r="KRD28" s="124">
        <v>10</v>
      </c>
      <c r="KRE28" s="124">
        <v>10</v>
      </c>
      <c r="KRF28" s="124">
        <v>10</v>
      </c>
      <c r="KRG28" s="124">
        <v>10</v>
      </c>
      <c r="KRH28" s="124">
        <v>10</v>
      </c>
      <c r="KRI28" s="124">
        <v>10</v>
      </c>
      <c r="KRJ28" s="124">
        <v>10</v>
      </c>
      <c r="KRK28" s="124">
        <v>10</v>
      </c>
      <c r="KRL28" s="124">
        <v>10</v>
      </c>
      <c r="KRM28" s="124">
        <v>10</v>
      </c>
      <c r="KRN28" s="124">
        <v>10</v>
      </c>
      <c r="KRO28" s="124">
        <v>10</v>
      </c>
      <c r="KRP28" s="124">
        <v>10</v>
      </c>
      <c r="KRQ28" s="124">
        <v>10</v>
      </c>
      <c r="KRR28" s="124">
        <v>10</v>
      </c>
      <c r="KRS28" s="124">
        <v>10</v>
      </c>
      <c r="KRT28" s="124">
        <v>10</v>
      </c>
      <c r="KRU28" s="124">
        <v>10</v>
      </c>
      <c r="KRV28" s="124">
        <v>10</v>
      </c>
      <c r="KRW28" s="124">
        <v>10</v>
      </c>
      <c r="KRX28" s="124">
        <v>10</v>
      </c>
      <c r="KRY28" s="124">
        <v>10</v>
      </c>
      <c r="KRZ28" s="124">
        <v>10</v>
      </c>
      <c r="KSA28" s="124">
        <v>10</v>
      </c>
      <c r="KSB28" s="124">
        <v>10</v>
      </c>
      <c r="KSC28" s="124">
        <v>10</v>
      </c>
      <c r="KSD28" s="124">
        <v>10</v>
      </c>
      <c r="KSE28" s="124">
        <v>10</v>
      </c>
      <c r="KSF28" s="124">
        <v>10</v>
      </c>
      <c r="KSG28" s="124">
        <v>10</v>
      </c>
      <c r="KSH28" s="124">
        <v>10</v>
      </c>
      <c r="KSI28" s="124">
        <v>10</v>
      </c>
      <c r="KSJ28" s="124">
        <v>10</v>
      </c>
      <c r="KSK28" s="124">
        <v>10</v>
      </c>
      <c r="KSL28" s="124">
        <v>10</v>
      </c>
      <c r="KSM28" s="124">
        <v>10</v>
      </c>
      <c r="KSN28" s="124">
        <v>10</v>
      </c>
      <c r="KSO28" s="124">
        <v>10</v>
      </c>
      <c r="KSP28" s="124">
        <v>10</v>
      </c>
      <c r="KSQ28" s="124">
        <v>10</v>
      </c>
      <c r="KSR28" s="124">
        <v>10</v>
      </c>
      <c r="KSS28" s="124">
        <v>10</v>
      </c>
      <c r="KST28" s="124">
        <v>10</v>
      </c>
      <c r="KSU28" s="124">
        <v>10</v>
      </c>
      <c r="KSV28" s="124">
        <v>10</v>
      </c>
      <c r="KSW28" s="124">
        <v>10</v>
      </c>
      <c r="KSX28" s="124">
        <v>10</v>
      </c>
      <c r="KSY28" s="124">
        <v>10</v>
      </c>
      <c r="KSZ28" s="124">
        <v>10</v>
      </c>
      <c r="KTA28" s="124">
        <v>10</v>
      </c>
      <c r="KTB28" s="124">
        <v>10</v>
      </c>
      <c r="KTC28" s="124">
        <v>10</v>
      </c>
      <c r="KTD28" s="124">
        <v>10</v>
      </c>
      <c r="KTE28" s="124">
        <v>10</v>
      </c>
      <c r="KTF28" s="124">
        <v>10</v>
      </c>
      <c r="KTG28" s="124">
        <v>10</v>
      </c>
      <c r="KTH28" s="124">
        <v>10</v>
      </c>
      <c r="KTI28" s="124">
        <v>10</v>
      </c>
      <c r="KTJ28" s="124">
        <v>10</v>
      </c>
      <c r="KTK28" s="124">
        <v>10</v>
      </c>
      <c r="KTL28" s="124">
        <v>10</v>
      </c>
      <c r="KTM28" s="124">
        <v>10</v>
      </c>
      <c r="KTN28" s="124">
        <v>10</v>
      </c>
      <c r="KTO28" s="124">
        <v>10</v>
      </c>
      <c r="KTP28" s="124">
        <v>10</v>
      </c>
      <c r="KTQ28" s="124">
        <v>10</v>
      </c>
      <c r="KTR28" s="124">
        <v>10</v>
      </c>
      <c r="KTS28" s="124">
        <v>10</v>
      </c>
      <c r="KTT28" s="124">
        <v>10</v>
      </c>
      <c r="KTU28" s="124">
        <v>10</v>
      </c>
      <c r="KTV28" s="124">
        <v>10</v>
      </c>
      <c r="KTW28" s="124">
        <v>10</v>
      </c>
      <c r="KTX28" s="124">
        <v>10</v>
      </c>
      <c r="KTY28" s="124">
        <v>10</v>
      </c>
      <c r="KTZ28" s="124">
        <v>10</v>
      </c>
      <c r="KUA28" s="124">
        <v>10</v>
      </c>
      <c r="KUB28" s="124">
        <v>10</v>
      </c>
      <c r="KUC28" s="124">
        <v>10</v>
      </c>
      <c r="KUD28" s="124">
        <v>10</v>
      </c>
      <c r="KUE28" s="124">
        <v>10</v>
      </c>
      <c r="KUF28" s="124">
        <v>10</v>
      </c>
      <c r="KUG28" s="124">
        <v>10</v>
      </c>
      <c r="KUH28" s="124">
        <v>10</v>
      </c>
      <c r="KUI28" s="124">
        <v>10</v>
      </c>
      <c r="KUJ28" s="124">
        <v>10</v>
      </c>
      <c r="KUK28" s="124">
        <v>10</v>
      </c>
      <c r="KUL28" s="124">
        <v>10</v>
      </c>
      <c r="KUM28" s="124">
        <v>10</v>
      </c>
      <c r="KUN28" s="124">
        <v>10</v>
      </c>
      <c r="KUO28" s="124">
        <v>10</v>
      </c>
      <c r="KUP28" s="124">
        <v>10</v>
      </c>
      <c r="KUQ28" s="124">
        <v>10</v>
      </c>
      <c r="KUR28" s="124">
        <v>10</v>
      </c>
      <c r="KUS28" s="124">
        <v>10</v>
      </c>
      <c r="KUT28" s="124">
        <v>10</v>
      </c>
      <c r="KUU28" s="124">
        <v>10</v>
      </c>
      <c r="KUV28" s="124">
        <v>10</v>
      </c>
      <c r="KUW28" s="124">
        <v>10</v>
      </c>
      <c r="KUX28" s="124">
        <v>10</v>
      </c>
      <c r="KUY28" s="124">
        <v>10</v>
      </c>
      <c r="KUZ28" s="124">
        <v>10</v>
      </c>
      <c r="KVA28" s="124">
        <v>10</v>
      </c>
      <c r="KVB28" s="124">
        <v>10</v>
      </c>
      <c r="KVC28" s="124">
        <v>10</v>
      </c>
      <c r="KVD28" s="124">
        <v>10</v>
      </c>
      <c r="KVE28" s="124">
        <v>10</v>
      </c>
      <c r="KVF28" s="124">
        <v>10</v>
      </c>
      <c r="KVG28" s="124">
        <v>10</v>
      </c>
      <c r="KVH28" s="124">
        <v>10</v>
      </c>
      <c r="KVI28" s="124">
        <v>10</v>
      </c>
      <c r="KVJ28" s="124">
        <v>10</v>
      </c>
      <c r="KVK28" s="124">
        <v>10</v>
      </c>
      <c r="KVL28" s="124">
        <v>10</v>
      </c>
      <c r="KVM28" s="124">
        <v>10</v>
      </c>
      <c r="KVN28" s="124">
        <v>10</v>
      </c>
      <c r="KVO28" s="124">
        <v>10</v>
      </c>
      <c r="KVP28" s="124">
        <v>10</v>
      </c>
      <c r="KVQ28" s="124">
        <v>10</v>
      </c>
      <c r="KVR28" s="124">
        <v>10</v>
      </c>
      <c r="KVS28" s="124">
        <v>10</v>
      </c>
      <c r="KVT28" s="124">
        <v>10</v>
      </c>
      <c r="KVU28" s="124">
        <v>10</v>
      </c>
      <c r="KVV28" s="124">
        <v>10</v>
      </c>
      <c r="KVW28" s="124">
        <v>10</v>
      </c>
      <c r="KVX28" s="124">
        <v>10</v>
      </c>
      <c r="KVY28" s="124">
        <v>10</v>
      </c>
      <c r="KVZ28" s="124">
        <v>10</v>
      </c>
      <c r="KWA28" s="124">
        <v>10</v>
      </c>
      <c r="KWB28" s="124">
        <v>10</v>
      </c>
      <c r="KWC28" s="124">
        <v>10</v>
      </c>
      <c r="KWD28" s="124">
        <v>10</v>
      </c>
      <c r="KWE28" s="124">
        <v>10</v>
      </c>
      <c r="KWF28" s="124">
        <v>10</v>
      </c>
      <c r="KWG28" s="124">
        <v>10</v>
      </c>
      <c r="KWH28" s="124">
        <v>10</v>
      </c>
      <c r="KWI28" s="124">
        <v>10</v>
      </c>
      <c r="KWJ28" s="124">
        <v>10</v>
      </c>
      <c r="KWK28" s="124">
        <v>10</v>
      </c>
      <c r="KWL28" s="124">
        <v>10</v>
      </c>
      <c r="KWM28" s="124">
        <v>10</v>
      </c>
      <c r="KWN28" s="124">
        <v>10</v>
      </c>
      <c r="KWO28" s="124">
        <v>10</v>
      </c>
      <c r="KWP28" s="124">
        <v>10</v>
      </c>
      <c r="KWQ28" s="124">
        <v>10</v>
      </c>
      <c r="KWR28" s="124">
        <v>10</v>
      </c>
      <c r="KWS28" s="124">
        <v>10</v>
      </c>
      <c r="KWT28" s="124">
        <v>10</v>
      </c>
      <c r="KWU28" s="124">
        <v>10</v>
      </c>
      <c r="KWV28" s="124">
        <v>10</v>
      </c>
      <c r="KWW28" s="124">
        <v>10</v>
      </c>
      <c r="KWX28" s="124">
        <v>10</v>
      </c>
      <c r="KWY28" s="124">
        <v>10</v>
      </c>
      <c r="KWZ28" s="124">
        <v>10</v>
      </c>
      <c r="KXA28" s="124">
        <v>10</v>
      </c>
      <c r="KXB28" s="124">
        <v>10</v>
      </c>
      <c r="KXC28" s="124">
        <v>10</v>
      </c>
      <c r="KXD28" s="124">
        <v>10</v>
      </c>
      <c r="KXE28" s="124">
        <v>10</v>
      </c>
      <c r="KXF28" s="124">
        <v>10</v>
      </c>
      <c r="KXG28" s="124">
        <v>10</v>
      </c>
      <c r="KXH28" s="124">
        <v>10</v>
      </c>
      <c r="KXI28" s="124">
        <v>10</v>
      </c>
      <c r="KXJ28" s="124">
        <v>10</v>
      </c>
      <c r="KXK28" s="124">
        <v>10</v>
      </c>
      <c r="KXL28" s="124">
        <v>10</v>
      </c>
      <c r="KXM28" s="124">
        <v>10</v>
      </c>
      <c r="KXN28" s="124">
        <v>10</v>
      </c>
      <c r="KXO28" s="124">
        <v>10</v>
      </c>
      <c r="KXP28" s="124">
        <v>10</v>
      </c>
      <c r="KXQ28" s="124">
        <v>10</v>
      </c>
      <c r="KXR28" s="124">
        <v>10</v>
      </c>
      <c r="KXS28" s="124">
        <v>10</v>
      </c>
      <c r="KXT28" s="124">
        <v>10</v>
      </c>
      <c r="KXU28" s="124">
        <v>10</v>
      </c>
      <c r="KXV28" s="124">
        <v>10</v>
      </c>
      <c r="KXW28" s="124">
        <v>10</v>
      </c>
      <c r="KXX28" s="124">
        <v>10</v>
      </c>
      <c r="KXY28" s="124">
        <v>10</v>
      </c>
      <c r="KXZ28" s="124">
        <v>10</v>
      </c>
      <c r="KYA28" s="124">
        <v>10</v>
      </c>
      <c r="KYB28" s="124">
        <v>10</v>
      </c>
      <c r="KYC28" s="124">
        <v>10</v>
      </c>
      <c r="KYD28" s="124">
        <v>10</v>
      </c>
      <c r="KYE28" s="124">
        <v>10</v>
      </c>
      <c r="KYF28" s="124">
        <v>10</v>
      </c>
      <c r="KYG28" s="124">
        <v>10</v>
      </c>
      <c r="KYH28" s="124">
        <v>10</v>
      </c>
      <c r="KYI28" s="124">
        <v>10</v>
      </c>
      <c r="KYJ28" s="124">
        <v>10</v>
      </c>
      <c r="KYK28" s="124">
        <v>10</v>
      </c>
      <c r="KYL28" s="124">
        <v>10</v>
      </c>
      <c r="KYM28" s="124">
        <v>10</v>
      </c>
      <c r="KYN28" s="124">
        <v>10</v>
      </c>
      <c r="KYO28" s="124">
        <v>10</v>
      </c>
      <c r="KYP28" s="124">
        <v>10</v>
      </c>
      <c r="KYQ28" s="124">
        <v>10</v>
      </c>
      <c r="KYR28" s="124">
        <v>10</v>
      </c>
      <c r="KYS28" s="124">
        <v>10</v>
      </c>
      <c r="KYT28" s="124">
        <v>10</v>
      </c>
      <c r="KYU28" s="124">
        <v>10</v>
      </c>
      <c r="KYV28" s="124">
        <v>10</v>
      </c>
      <c r="KYW28" s="124">
        <v>10</v>
      </c>
      <c r="KYX28" s="124">
        <v>10</v>
      </c>
      <c r="KYY28" s="124">
        <v>10</v>
      </c>
      <c r="KYZ28" s="124">
        <v>10</v>
      </c>
      <c r="KZA28" s="124">
        <v>10</v>
      </c>
      <c r="KZB28" s="124">
        <v>10</v>
      </c>
      <c r="KZC28" s="124">
        <v>10</v>
      </c>
      <c r="KZD28" s="124">
        <v>10</v>
      </c>
      <c r="KZE28" s="124">
        <v>10</v>
      </c>
      <c r="KZF28" s="124">
        <v>10</v>
      </c>
      <c r="KZG28" s="124">
        <v>10</v>
      </c>
      <c r="KZH28" s="124">
        <v>10</v>
      </c>
      <c r="KZI28" s="124">
        <v>10</v>
      </c>
      <c r="KZJ28" s="124">
        <v>10</v>
      </c>
      <c r="KZK28" s="124">
        <v>10</v>
      </c>
      <c r="KZL28" s="124">
        <v>10</v>
      </c>
      <c r="KZM28" s="124">
        <v>10</v>
      </c>
      <c r="KZN28" s="124">
        <v>10</v>
      </c>
      <c r="KZO28" s="124">
        <v>10</v>
      </c>
      <c r="KZP28" s="124">
        <v>10</v>
      </c>
      <c r="KZQ28" s="124">
        <v>10</v>
      </c>
      <c r="KZR28" s="124">
        <v>10</v>
      </c>
      <c r="KZS28" s="124">
        <v>10</v>
      </c>
      <c r="KZT28" s="124">
        <v>10</v>
      </c>
      <c r="KZU28" s="124">
        <v>10</v>
      </c>
      <c r="KZV28" s="124">
        <v>10</v>
      </c>
      <c r="KZW28" s="124">
        <v>10</v>
      </c>
      <c r="KZX28" s="124">
        <v>10</v>
      </c>
      <c r="KZY28" s="124">
        <v>10</v>
      </c>
      <c r="KZZ28" s="124">
        <v>10</v>
      </c>
      <c r="LAA28" s="124">
        <v>10</v>
      </c>
      <c r="LAB28" s="124">
        <v>10</v>
      </c>
      <c r="LAC28" s="124">
        <v>10</v>
      </c>
      <c r="LAD28" s="124">
        <v>10</v>
      </c>
      <c r="LAE28" s="124">
        <v>10</v>
      </c>
      <c r="LAF28" s="124">
        <v>10</v>
      </c>
      <c r="LAG28" s="124">
        <v>10</v>
      </c>
      <c r="LAH28" s="124">
        <v>10</v>
      </c>
      <c r="LAI28" s="124">
        <v>10</v>
      </c>
      <c r="LAJ28" s="124">
        <v>10</v>
      </c>
      <c r="LAK28" s="124">
        <v>10</v>
      </c>
      <c r="LAL28" s="124">
        <v>10</v>
      </c>
      <c r="LAM28" s="124">
        <v>10</v>
      </c>
      <c r="LAN28" s="124">
        <v>10</v>
      </c>
      <c r="LAO28" s="124">
        <v>10</v>
      </c>
      <c r="LAP28" s="124">
        <v>10</v>
      </c>
      <c r="LAQ28" s="124">
        <v>10</v>
      </c>
      <c r="LAR28" s="124">
        <v>10</v>
      </c>
      <c r="LAS28" s="124">
        <v>10</v>
      </c>
      <c r="LAT28" s="124">
        <v>10</v>
      </c>
      <c r="LAU28" s="124">
        <v>10</v>
      </c>
      <c r="LAV28" s="124">
        <v>10</v>
      </c>
      <c r="LAW28" s="124">
        <v>10</v>
      </c>
      <c r="LAX28" s="124">
        <v>10</v>
      </c>
      <c r="LAY28" s="124">
        <v>10</v>
      </c>
      <c r="LAZ28" s="124">
        <v>10</v>
      </c>
      <c r="LBA28" s="124">
        <v>10</v>
      </c>
      <c r="LBB28" s="124">
        <v>10</v>
      </c>
      <c r="LBC28" s="124">
        <v>10</v>
      </c>
      <c r="LBD28" s="124">
        <v>10</v>
      </c>
      <c r="LBE28" s="124">
        <v>10</v>
      </c>
      <c r="LBF28" s="124">
        <v>10</v>
      </c>
      <c r="LBG28" s="124">
        <v>10</v>
      </c>
      <c r="LBH28" s="124">
        <v>10</v>
      </c>
      <c r="LBI28" s="124">
        <v>10</v>
      </c>
      <c r="LBJ28" s="124">
        <v>10</v>
      </c>
      <c r="LBK28" s="124">
        <v>10</v>
      </c>
      <c r="LBL28" s="124">
        <v>10</v>
      </c>
      <c r="LBM28" s="124">
        <v>10</v>
      </c>
      <c r="LBN28" s="124">
        <v>10</v>
      </c>
      <c r="LBO28" s="124">
        <v>10</v>
      </c>
      <c r="LBP28" s="124">
        <v>10</v>
      </c>
      <c r="LBQ28" s="124">
        <v>10</v>
      </c>
      <c r="LBR28" s="124">
        <v>10</v>
      </c>
      <c r="LBS28" s="124">
        <v>10</v>
      </c>
      <c r="LBT28" s="124">
        <v>10</v>
      </c>
      <c r="LBU28" s="124">
        <v>10</v>
      </c>
      <c r="LBV28" s="124">
        <v>10</v>
      </c>
      <c r="LBW28" s="124">
        <v>10</v>
      </c>
      <c r="LBX28" s="124">
        <v>10</v>
      </c>
      <c r="LBY28" s="124">
        <v>10</v>
      </c>
      <c r="LBZ28" s="124">
        <v>10</v>
      </c>
      <c r="LCA28" s="124">
        <v>10</v>
      </c>
      <c r="LCB28" s="124">
        <v>10</v>
      </c>
      <c r="LCC28" s="124">
        <v>10</v>
      </c>
      <c r="LCD28" s="124">
        <v>10</v>
      </c>
      <c r="LCE28" s="124">
        <v>10</v>
      </c>
      <c r="LCF28" s="124">
        <v>10</v>
      </c>
      <c r="LCG28" s="124">
        <v>10</v>
      </c>
      <c r="LCH28" s="124">
        <v>10</v>
      </c>
      <c r="LCI28" s="124">
        <v>10</v>
      </c>
      <c r="LCJ28" s="124">
        <v>10</v>
      </c>
      <c r="LCK28" s="124">
        <v>10</v>
      </c>
      <c r="LCL28" s="124">
        <v>10</v>
      </c>
      <c r="LCM28" s="124">
        <v>10</v>
      </c>
      <c r="LCN28" s="124">
        <v>10</v>
      </c>
      <c r="LCO28" s="124">
        <v>10</v>
      </c>
      <c r="LCP28" s="124">
        <v>10</v>
      </c>
      <c r="LCQ28" s="124">
        <v>10</v>
      </c>
      <c r="LCR28" s="124">
        <v>10</v>
      </c>
      <c r="LCS28" s="124">
        <v>10</v>
      </c>
      <c r="LCT28" s="124">
        <v>10</v>
      </c>
      <c r="LCU28" s="124">
        <v>10</v>
      </c>
      <c r="LCV28" s="124">
        <v>10</v>
      </c>
      <c r="LCW28" s="124">
        <v>10</v>
      </c>
      <c r="LCX28" s="124">
        <v>10</v>
      </c>
      <c r="LCY28" s="124">
        <v>10</v>
      </c>
      <c r="LCZ28" s="124">
        <v>10</v>
      </c>
      <c r="LDA28" s="124">
        <v>10</v>
      </c>
      <c r="LDB28" s="124">
        <v>10</v>
      </c>
      <c r="LDC28" s="124">
        <v>10</v>
      </c>
      <c r="LDD28" s="124">
        <v>10</v>
      </c>
      <c r="LDE28" s="124">
        <v>10</v>
      </c>
      <c r="LDF28" s="124">
        <v>10</v>
      </c>
      <c r="LDG28" s="124">
        <v>10</v>
      </c>
      <c r="LDH28" s="124">
        <v>10</v>
      </c>
      <c r="LDI28" s="124">
        <v>10</v>
      </c>
      <c r="LDJ28" s="124">
        <v>10</v>
      </c>
      <c r="LDK28" s="124">
        <v>10</v>
      </c>
      <c r="LDL28" s="124">
        <v>10</v>
      </c>
      <c r="LDM28" s="124">
        <v>10</v>
      </c>
      <c r="LDN28" s="124">
        <v>10</v>
      </c>
      <c r="LDO28" s="124">
        <v>10</v>
      </c>
      <c r="LDP28" s="124">
        <v>10</v>
      </c>
      <c r="LDQ28" s="124">
        <v>10</v>
      </c>
      <c r="LDR28" s="124">
        <v>10</v>
      </c>
      <c r="LDS28" s="124">
        <v>10</v>
      </c>
      <c r="LDT28" s="124">
        <v>10</v>
      </c>
      <c r="LDU28" s="124">
        <v>10</v>
      </c>
      <c r="LDV28" s="124">
        <v>10</v>
      </c>
      <c r="LDW28" s="124">
        <v>10</v>
      </c>
      <c r="LDX28" s="124">
        <v>10</v>
      </c>
      <c r="LDY28" s="124">
        <v>10</v>
      </c>
      <c r="LDZ28" s="124">
        <v>10</v>
      </c>
      <c r="LEA28" s="124">
        <v>10</v>
      </c>
      <c r="LEB28" s="124">
        <v>10</v>
      </c>
      <c r="LEC28" s="124">
        <v>10</v>
      </c>
      <c r="LED28" s="124">
        <v>10</v>
      </c>
      <c r="LEE28" s="124">
        <v>10</v>
      </c>
      <c r="LEF28" s="124">
        <v>10</v>
      </c>
      <c r="LEG28" s="124">
        <v>10</v>
      </c>
      <c r="LEH28" s="124">
        <v>10</v>
      </c>
      <c r="LEI28" s="124">
        <v>10</v>
      </c>
      <c r="LEJ28" s="124">
        <v>10</v>
      </c>
      <c r="LEK28" s="124">
        <v>10</v>
      </c>
      <c r="LEL28" s="124">
        <v>10</v>
      </c>
      <c r="LEM28" s="124">
        <v>10</v>
      </c>
      <c r="LEN28" s="124">
        <v>10</v>
      </c>
      <c r="LEO28" s="124">
        <v>10</v>
      </c>
      <c r="LEP28" s="124">
        <v>10</v>
      </c>
      <c r="LEQ28" s="124">
        <v>10</v>
      </c>
      <c r="LER28" s="124">
        <v>10</v>
      </c>
      <c r="LES28" s="124">
        <v>10</v>
      </c>
      <c r="LET28" s="124">
        <v>10</v>
      </c>
      <c r="LEU28" s="124">
        <v>10</v>
      </c>
      <c r="LEV28" s="124">
        <v>10</v>
      </c>
      <c r="LEW28" s="124">
        <v>10</v>
      </c>
      <c r="LEX28" s="124">
        <v>10</v>
      </c>
      <c r="LEY28" s="124">
        <v>10</v>
      </c>
      <c r="LEZ28" s="124">
        <v>10</v>
      </c>
      <c r="LFA28" s="124">
        <v>10</v>
      </c>
      <c r="LFB28" s="124">
        <v>10</v>
      </c>
      <c r="LFC28" s="124">
        <v>10</v>
      </c>
      <c r="LFD28" s="124">
        <v>10</v>
      </c>
      <c r="LFE28" s="124">
        <v>10</v>
      </c>
      <c r="LFF28" s="124">
        <v>10</v>
      </c>
      <c r="LFG28" s="124">
        <v>10</v>
      </c>
      <c r="LFH28" s="124">
        <v>10</v>
      </c>
      <c r="LFI28" s="124">
        <v>10</v>
      </c>
      <c r="LFJ28" s="124">
        <v>10</v>
      </c>
      <c r="LFK28" s="124">
        <v>10</v>
      </c>
      <c r="LFL28" s="124">
        <v>10</v>
      </c>
      <c r="LFM28" s="124">
        <v>10</v>
      </c>
      <c r="LFN28" s="124">
        <v>10</v>
      </c>
      <c r="LFO28" s="124">
        <v>10</v>
      </c>
      <c r="LFP28" s="124">
        <v>10</v>
      </c>
      <c r="LFQ28" s="124">
        <v>10</v>
      </c>
      <c r="LFR28" s="124">
        <v>10</v>
      </c>
      <c r="LFS28" s="124">
        <v>10</v>
      </c>
      <c r="LFT28" s="124">
        <v>10</v>
      </c>
      <c r="LFU28" s="124">
        <v>10</v>
      </c>
      <c r="LFV28" s="124">
        <v>10</v>
      </c>
      <c r="LFW28" s="124">
        <v>10</v>
      </c>
      <c r="LFX28" s="124">
        <v>10</v>
      </c>
      <c r="LFY28" s="124">
        <v>10</v>
      </c>
      <c r="LFZ28" s="124">
        <v>10</v>
      </c>
      <c r="LGA28" s="124">
        <v>10</v>
      </c>
      <c r="LGB28" s="124">
        <v>10</v>
      </c>
      <c r="LGC28" s="124">
        <v>10</v>
      </c>
      <c r="LGD28" s="124">
        <v>10</v>
      </c>
      <c r="LGE28" s="124">
        <v>10</v>
      </c>
      <c r="LGF28" s="124">
        <v>10</v>
      </c>
      <c r="LGG28" s="124">
        <v>10</v>
      </c>
      <c r="LGH28" s="124">
        <v>10</v>
      </c>
      <c r="LGI28" s="124">
        <v>10</v>
      </c>
      <c r="LGJ28" s="124">
        <v>10</v>
      </c>
      <c r="LGK28" s="124">
        <v>10</v>
      </c>
      <c r="LGL28" s="124">
        <v>10</v>
      </c>
      <c r="LGM28" s="124">
        <v>10</v>
      </c>
      <c r="LGN28" s="124">
        <v>10</v>
      </c>
      <c r="LGO28" s="124">
        <v>10</v>
      </c>
      <c r="LGP28" s="124">
        <v>10</v>
      </c>
      <c r="LGQ28" s="124">
        <v>10</v>
      </c>
      <c r="LGR28" s="124">
        <v>10</v>
      </c>
      <c r="LGS28" s="124">
        <v>10</v>
      </c>
      <c r="LGT28" s="124">
        <v>10</v>
      </c>
      <c r="LGU28" s="124">
        <v>10</v>
      </c>
      <c r="LGV28" s="124">
        <v>10</v>
      </c>
      <c r="LGW28" s="124">
        <v>10</v>
      </c>
      <c r="LGX28" s="124">
        <v>10</v>
      </c>
      <c r="LGY28" s="124">
        <v>10</v>
      </c>
      <c r="LGZ28" s="124">
        <v>10</v>
      </c>
      <c r="LHA28" s="124">
        <v>10</v>
      </c>
      <c r="LHB28" s="124">
        <v>10</v>
      </c>
      <c r="LHC28" s="124">
        <v>10</v>
      </c>
      <c r="LHD28" s="124">
        <v>10</v>
      </c>
      <c r="LHE28" s="124">
        <v>10</v>
      </c>
      <c r="LHF28" s="124">
        <v>10</v>
      </c>
      <c r="LHG28" s="124">
        <v>10</v>
      </c>
      <c r="LHH28" s="124">
        <v>10</v>
      </c>
      <c r="LHI28" s="124">
        <v>10</v>
      </c>
      <c r="LHJ28" s="124">
        <v>10</v>
      </c>
      <c r="LHK28" s="124">
        <v>10</v>
      </c>
      <c r="LHL28" s="124">
        <v>10</v>
      </c>
      <c r="LHM28" s="124">
        <v>10</v>
      </c>
      <c r="LHN28" s="124">
        <v>10</v>
      </c>
      <c r="LHO28" s="124">
        <v>10</v>
      </c>
      <c r="LHP28" s="124">
        <v>10</v>
      </c>
      <c r="LHQ28" s="124">
        <v>10</v>
      </c>
      <c r="LHR28" s="124">
        <v>10</v>
      </c>
      <c r="LHS28" s="124">
        <v>10</v>
      </c>
      <c r="LHT28" s="124">
        <v>10</v>
      </c>
      <c r="LHU28" s="124">
        <v>10</v>
      </c>
      <c r="LHV28" s="124">
        <v>10</v>
      </c>
      <c r="LHW28" s="124">
        <v>10</v>
      </c>
      <c r="LHX28" s="124">
        <v>10</v>
      </c>
      <c r="LHY28" s="124">
        <v>10</v>
      </c>
      <c r="LHZ28" s="124">
        <v>10</v>
      </c>
      <c r="LIA28" s="124">
        <v>10</v>
      </c>
      <c r="LIB28" s="124">
        <v>10</v>
      </c>
      <c r="LIC28" s="124">
        <v>10</v>
      </c>
      <c r="LID28" s="124">
        <v>10</v>
      </c>
      <c r="LIE28" s="124">
        <v>10</v>
      </c>
      <c r="LIF28" s="124">
        <v>10</v>
      </c>
      <c r="LIG28" s="124">
        <v>10</v>
      </c>
      <c r="LIH28" s="124">
        <v>10</v>
      </c>
      <c r="LII28" s="124">
        <v>10</v>
      </c>
      <c r="LIJ28" s="124">
        <v>10</v>
      </c>
      <c r="LIK28" s="124">
        <v>10</v>
      </c>
      <c r="LIL28" s="124">
        <v>10</v>
      </c>
      <c r="LIM28" s="124">
        <v>10</v>
      </c>
      <c r="LIN28" s="124">
        <v>10</v>
      </c>
      <c r="LIO28" s="124">
        <v>10</v>
      </c>
      <c r="LIP28" s="124">
        <v>10</v>
      </c>
      <c r="LIQ28" s="124">
        <v>10</v>
      </c>
      <c r="LIR28" s="124">
        <v>10</v>
      </c>
      <c r="LIS28" s="124">
        <v>10</v>
      </c>
      <c r="LIT28" s="124">
        <v>10</v>
      </c>
      <c r="LIU28" s="124">
        <v>10</v>
      </c>
      <c r="LIV28" s="124">
        <v>10</v>
      </c>
      <c r="LIW28" s="124">
        <v>10</v>
      </c>
      <c r="LIX28" s="124">
        <v>10</v>
      </c>
      <c r="LIY28" s="124">
        <v>10</v>
      </c>
      <c r="LIZ28" s="124">
        <v>10</v>
      </c>
      <c r="LJA28" s="124">
        <v>10</v>
      </c>
      <c r="LJB28" s="124">
        <v>10</v>
      </c>
      <c r="LJC28" s="124">
        <v>10</v>
      </c>
      <c r="LJD28" s="124">
        <v>10</v>
      </c>
      <c r="LJE28" s="124">
        <v>10</v>
      </c>
      <c r="LJF28" s="124">
        <v>10</v>
      </c>
      <c r="LJG28" s="124">
        <v>10</v>
      </c>
      <c r="LJH28" s="124">
        <v>10</v>
      </c>
      <c r="LJI28" s="124">
        <v>10</v>
      </c>
      <c r="LJJ28" s="124">
        <v>10</v>
      </c>
      <c r="LJK28" s="124">
        <v>10</v>
      </c>
      <c r="LJL28" s="124">
        <v>10</v>
      </c>
      <c r="LJM28" s="124">
        <v>10</v>
      </c>
      <c r="LJN28" s="124">
        <v>10</v>
      </c>
      <c r="LJO28" s="124">
        <v>10</v>
      </c>
      <c r="LJP28" s="124">
        <v>10</v>
      </c>
      <c r="LJQ28" s="124">
        <v>10</v>
      </c>
      <c r="LJR28" s="124">
        <v>10</v>
      </c>
      <c r="LJS28" s="124">
        <v>10</v>
      </c>
      <c r="LJT28" s="124">
        <v>10</v>
      </c>
      <c r="LJU28" s="124">
        <v>10</v>
      </c>
      <c r="LJV28" s="124">
        <v>10</v>
      </c>
      <c r="LJW28" s="124">
        <v>10</v>
      </c>
      <c r="LJX28" s="124">
        <v>10</v>
      </c>
      <c r="LJY28" s="124">
        <v>10</v>
      </c>
      <c r="LJZ28" s="124">
        <v>10</v>
      </c>
      <c r="LKA28" s="124">
        <v>10</v>
      </c>
      <c r="LKB28" s="124">
        <v>10</v>
      </c>
      <c r="LKC28" s="124">
        <v>10</v>
      </c>
      <c r="LKD28" s="124">
        <v>10</v>
      </c>
      <c r="LKE28" s="124">
        <v>10</v>
      </c>
      <c r="LKF28" s="124">
        <v>10</v>
      </c>
      <c r="LKG28" s="124">
        <v>10</v>
      </c>
      <c r="LKH28" s="124">
        <v>10</v>
      </c>
      <c r="LKI28" s="124">
        <v>10</v>
      </c>
      <c r="LKJ28" s="124">
        <v>10</v>
      </c>
      <c r="LKK28" s="124">
        <v>10</v>
      </c>
      <c r="LKL28" s="124">
        <v>10</v>
      </c>
      <c r="LKM28" s="124">
        <v>10</v>
      </c>
      <c r="LKN28" s="124">
        <v>10</v>
      </c>
      <c r="LKO28" s="124">
        <v>10</v>
      </c>
      <c r="LKP28" s="124">
        <v>10</v>
      </c>
      <c r="LKQ28" s="124">
        <v>10</v>
      </c>
      <c r="LKR28" s="124">
        <v>10</v>
      </c>
      <c r="LKS28" s="124">
        <v>10</v>
      </c>
      <c r="LKT28" s="124">
        <v>10</v>
      </c>
      <c r="LKU28" s="124">
        <v>10</v>
      </c>
      <c r="LKV28" s="124">
        <v>10</v>
      </c>
      <c r="LKW28" s="124">
        <v>10</v>
      </c>
      <c r="LKX28" s="124">
        <v>10</v>
      </c>
      <c r="LKY28" s="124">
        <v>10</v>
      </c>
      <c r="LKZ28" s="124">
        <v>10</v>
      </c>
      <c r="LLA28" s="124">
        <v>10</v>
      </c>
      <c r="LLB28" s="124">
        <v>10</v>
      </c>
      <c r="LLC28" s="124">
        <v>10</v>
      </c>
      <c r="LLD28" s="124">
        <v>10</v>
      </c>
      <c r="LLE28" s="124">
        <v>10</v>
      </c>
      <c r="LLF28" s="124">
        <v>10</v>
      </c>
      <c r="LLG28" s="124">
        <v>10</v>
      </c>
      <c r="LLH28" s="124">
        <v>10</v>
      </c>
      <c r="LLI28" s="124">
        <v>10</v>
      </c>
      <c r="LLJ28" s="124">
        <v>10</v>
      </c>
      <c r="LLK28" s="124">
        <v>10</v>
      </c>
      <c r="LLL28" s="124">
        <v>10</v>
      </c>
      <c r="LLM28" s="124">
        <v>10</v>
      </c>
      <c r="LLN28" s="124">
        <v>10</v>
      </c>
      <c r="LLO28" s="124">
        <v>10</v>
      </c>
      <c r="LLP28" s="124">
        <v>10</v>
      </c>
      <c r="LLQ28" s="124">
        <v>10</v>
      </c>
      <c r="LLR28" s="124">
        <v>10</v>
      </c>
      <c r="LLS28" s="124">
        <v>10</v>
      </c>
      <c r="LLT28" s="124">
        <v>10</v>
      </c>
      <c r="LLU28" s="124">
        <v>10</v>
      </c>
      <c r="LLV28" s="124">
        <v>10</v>
      </c>
      <c r="LLW28" s="124">
        <v>10</v>
      </c>
      <c r="LLX28" s="124">
        <v>10</v>
      </c>
      <c r="LLY28" s="124">
        <v>10</v>
      </c>
      <c r="LLZ28" s="124">
        <v>10</v>
      </c>
      <c r="LMA28" s="124">
        <v>10</v>
      </c>
      <c r="LMB28" s="124">
        <v>10</v>
      </c>
      <c r="LMC28" s="124">
        <v>10</v>
      </c>
      <c r="LMD28" s="124">
        <v>10</v>
      </c>
      <c r="LME28" s="124">
        <v>10</v>
      </c>
      <c r="LMF28" s="124">
        <v>10</v>
      </c>
      <c r="LMG28" s="124">
        <v>10</v>
      </c>
      <c r="LMH28" s="124">
        <v>10</v>
      </c>
      <c r="LMI28" s="124">
        <v>10</v>
      </c>
      <c r="LMJ28" s="124">
        <v>10</v>
      </c>
      <c r="LMK28" s="124">
        <v>10</v>
      </c>
      <c r="LML28" s="124">
        <v>10</v>
      </c>
      <c r="LMM28" s="124">
        <v>10</v>
      </c>
      <c r="LMN28" s="124">
        <v>10</v>
      </c>
      <c r="LMO28" s="124">
        <v>10</v>
      </c>
      <c r="LMP28" s="124">
        <v>10</v>
      </c>
      <c r="LMQ28" s="124">
        <v>10</v>
      </c>
      <c r="LMR28" s="124">
        <v>10</v>
      </c>
      <c r="LMS28" s="124">
        <v>10</v>
      </c>
      <c r="LMT28" s="124">
        <v>10</v>
      </c>
      <c r="LMU28" s="124">
        <v>10</v>
      </c>
      <c r="LMV28" s="124">
        <v>10</v>
      </c>
      <c r="LMW28" s="124">
        <v>10</v>
      </c>
      <c r="LMX28" s="124">
        <v>10</v>
      </c>
      <c r="LMY28" s="124">
        <v>10</v>
      </c>
      <c r="LMZ28" s="124">
        <v>10</v>
      </c>
      <c r="LNA28" s="124">
        <v>10</v>
      </c>
      <c r="LNB28" s="124">
        <v>10</v>
      </c>
      <c r="LNC28" s="124">
        <v>10</v>
      </c>
      <c r="LND28" s="124">
        <v>10</v>
      </c>
      <c r="LNE28" s="124">
        <v>10</v>
      </c>
      <c r="LNF28" s="124">
        <v>10</v>
      </c>
      <c r="LNG28" s="124">
        <v>10</v>
      </c>
      <c r="LNH28" s="124">
        <v>10</v>
      </c>
      <c r="LNI28" s="124">
        <v>10</v>
      </c>
      <c r="LNJ28" s="124">
        <v>10</v>
      </c>
      <c r="LNK28" s="124">
        <v>10</v>
      </c>
      <c r="LNL28" s="124">
        <v>10</v>
      </c>
      <c r="LNM28" s="124">
        <v>10</v>
      </c>
      <c r="LNN28" s="124">
        <v>10</v>
      </c>
      <c r="LNO28" s="124">
        <v>10</v>
      </c>
      <c r="LNP28" s="124">
        <v>10</v>
      </c>
      <c r="LNQ28" s="124">
        <v>10</v>
      </c>
      <c r="LNR28" s="124">
        <v>10</v>
      </c>
      <c r="LNS28" s="124">
        <v>10</v>
      </c>
      <c r="LNT28" s="124">
        <v>10</v>
      </c>
      <c r="LNU28" s="124">
        <v>10</v>
      </c>
      <c r="LNV28" s="124">
        <v>10</v>
      </c>
      <c r="LNW28" s="124">
        <v>10</v>
      </c>
      <c r="LNX28" s="124">
        <v>10</v>
      </c>
      <c r="LNY28" s="124">
        <v>10</v>
      </c>
      <c r="LNZ28" s="124">
        <v>10</v>
      </c>
      <c r="LOA28" s="124">
        <v>10</v>
      </c>
      <c r="LOB28" s="124">
        <v>10</v>
      </c>
      <c r="LOC28" s="124">
        <v>10</v>
      </c>
      <c r="LOD28" s="124">
        <v>10</v>
      </c>
      <c r="LOE28" s="124">
        <v>10</v>
      </c>
      <c r="LOF28" s="124">
        <v>10</v>
      </c>
      <c r="LOG28" s="124">
        <v>10</v>
      </c>
      <c r="LOH28" s="124">
        <v>10</v>
      </c>
      <c r="LOI28" s="124">
        <v>10</v>
      </c>
      <c r="LOJ28" s="124">
        <v>10</v>
      </c>
      <c r="LOK28" s="124">
        <v>10</v>
      </c>
      <c r="LOL28" s="124">
        <v>10</v>
      </c>
      <c r="LOM28" s="124">
        <v>10</v>
      </c>
      <c r="LON28" s="124">
        <v>10</v>
      </c>
      <c r="LOO28" s="124">
        <v>10</v>
      </c>
      <c r="LOP28" s="124">
        <v>10</v>
      </c>
      <c r="LOQ28" s="124">
        <v>10</v>
      </c>
      <c r="LOR28" s="124">
        <v>10</v>
      </c>
      <c r="LOS28" s="124">
        <v>10</v>
      </c>
      <c r="LOT28" s="124">
        <v>10</v>
      </c>
      <c r="LOU28" s="124">
        <v>10</v>
      </c>
      <c r="LOV28" s="124">
        <v>10</v>
      </c>
      <c r="LOW28" s="124">
        <v>10</v>
      </c>
      <c r="LOX28" s="124">
        <v>10</v>
      </c>
      <c r="LOY28" s="124">
        <v>10</v>
      </c>
      <c r="LOZ28" s="124">
        <v>10</v>
      </c>
      <c r="LPA28" s="124">
        <v>10</v>
      </c>
      <c r="LPB28" s="124">
        <v>10</v>
      </c>
      <c r="LPC28" s="124">
        <v>10</v>
      </c>
      <c r="LPD28" s="124">
        <v>10</v>
      </c>
      <c r="LPE28" s="124">
        <v>10</v>
      </c>
      <c r="LPF28" s="124">
        <v>10</v>
      </c>
      <c r="LPG28" s="124">
        <v>10</v>
      </c>
      <c r="LPH28" s="124">
        <v>10</v>
      </c>
      <c r="LPI28" s="124">
        <v>10</v>
      </c>
      <c r="LPJ28" s="124">
        <v>10</v>
      </c>
      <c r="LPK28" s="124">
        <v>10</v>
      </c>
      <c r="LPL28" s="124">
        <v>10</v>
      </c>
      <c r="LPM28" s="124">
        <v>10</v>
      </c>
      <c r="LPN28" s="124">
        <v>10</v>
      </c>
      <c r="LPO28" s="124">
        <v>10</v>
      </c>
      <c r="LPP28" s="124">
        <v>10</v>
      </c>
      <c r="LPQ28" s="124">
        <v>10</v>
      </c>
      <c r="LPR28" s="124">
        <v>10</v>
      </c>
      <c r="LPS28" s="124">
        <v>10</v>
      </c>
      <c r="LPT28" s="124">
        <v>10</v>
      </c>
      <c r="LPU28" s="124">
        <v>10</v>
      </c>
      <c r="LPV28" s="124">
        <v>10</v>
      </c>
      <c r="LPW28" s="124">
        <v>10</v>
      </c>
      <c r="LPX28" s="124">
        <v>10</v>
      </c>
      <c r="LPY28" s="124">
        <v>10</v>
      </c>
      <c r="LPZ28" s="124">
        <v>10</v>
      </c>
      <c r="LQA28" s="124">
        <v>10</v>
      </c>
      <c r="LQB28" s="124">
        <v>10</v>
      </c>
      <c r="LQC28" s="124">
        <v>10</v>
      </c>
      <c r="LQD28" s="124">
        <v>10</v>
      </c>
      <c r="LQE28" s="124">
        <v>10</v>
      </c>
      <c r="LQF28" s="124">
        <v>10</v>
      </c>
      <c r="LQG28" s="124">
        <v>10</v>
      </c>
      <c r="LQH28" s="124">
        <v>10</v>
      </c>
      <c r="LQI28" s="124">
        <v>10</v>
      </c>
      <c r="LQJ28" s="124">
        <v>10</v>
      </c>
      <c r="LQK28" s="124">
        <v>10</v>
      </c>
      <c r="LQL28" s="124">
        <v>10</v>
      </c>
      <c r="LQM28" s="124">
        <v>10</v>
      </c>
      <c r="LQN28" s="124">
        <v>10</v>
      </c>
      <c r="LQO28" s="124">
        <v>10</v>
      </c>
      <c r="LQP28" s="124">
        <v>10</v>
      </c>
      <c r="LQQ28" s="124">
        <v>10</v>
      </c>
      <c r="LQR28" s="124">
        <v>10</v>
      </c>
      <c r="LQS28" s="124">
        <v>10</v>
      </c>
      <c r="LQT28" s="124">
        <v>10</v>
      </c>
      <c r="LQU28" s="124">
        <v>10</v>
      </c>
      <c r="LQV28" s="124">
        <v>10</v>
      </c>
      <c r="LQW28" s="124">
        <v>10</v>
      </c>
      <c r="LQX28" s="124">
        <v>10</v>
      </c>
      <c r="LQY28" s="124">
        <v>10</v>
      </c>
      <c r="LQZ28" s="124">
        <v>10</v>
      </c>
      <c r="LRA28" s="124">
        <v>10</v>
      </c>
      <c r="LRB28" s="124">
        <v>10</v>
      </c>
      <c r="LRC28" s="124">
        <v>10</v>
      </c>
      <c r="LRD28" s="124">
        <v>10</v>
      </c>
      <c r="LRE28" s="124">
        <v>10</v>
      </c>
      <c r="LRF28" s="124">
        <v>10</v>
      </c>
      <c r="LRG28" s="124">
        <v>10</v>
      </c>
      <c r="LRH28" s="124">
        <v>10</v>
      </c>
      <c r="LRI28" s="124">
        <v>10</v>
      </c>
      <c r="LRJ28" s="124">
        <v>10</v>
      </c>
      <c r="LRK28" s="124">
        <v>10</v>
      </c>
      <c r="LRL28" s="124">
        <v>10</v>
      </c>
      <c r="LRM28" s="124">
        <v>10</v>
      </c>
      <c r="LRN28" s="124">
        <v>10</v>
      </c>
      <c r="LRO28" s="124">
        <v>10</v>
      </c>
      <c r="LRP28" s="124">
        <v>10</v>
      </c>
      <c r="LRQ28" s="124">
        <v>10</v>
      </c>
      <c r="LRR28" s="124">
        <v>10</v>
      </c>
      <c r="LRS28" s="124">
        <v>10</v>
      </c>
      <c r="LRT28" s="124">
        <v>10</v>
      </c>
      <c r="LRU28" s="124">
        <v>10</v>
      </c>
      <c r="LRV28" s="124">
        <v>10</v>
      </c>
      <c r="LRW28" s="124">
        <v>10</v>
      </c>
      <c r="LRX28" s="124">
        <v>10</v>
      </c>
      <c r="LRY28" s="124">
        <v>10</v>
      </c>
      <c r="LRZ28" s="124">
        <v>10</v>
      </c>
      <c r="LSA28" s="124">
        <v>10</v>
      </c>
      <c r="LSB28" s="124">
        <v>10</v>
      </c>
      <c r="LSC28" s="124">
        <v>10</v>
      </c>
      <c r="LSD28" s="124">
        <v>10</v>
      </c>
      <c r="LSE28" s="124">
        <v>10</v>
      </c>
      <c r="LSF28" s="124">
        <v>10</v>
      </c>
      <c r="LSG28" s="124">
        <v>10</v>
      </c>
      <c r="LSH28" s="124">
        <v>10</v>
      </c>
      <c r="LSI28" s="124">
        <v>10</v>
      </c>
      <c r="LSJ28" s="124">
        <v>10</v>
      </c>
      <c r="LSK28" s="124">
        <v>10</v>
      </c>
      <c r="LSL28" s="124">
        <v>10</v>
      </c>
      <c r="LSM28" s="124">
        <v>10</v>
      </c>
      <c r="LSN28" s="124">
        <v>10</v>
      </c>
      <c r="LSO28" s="124">
        <v>10</v>
      </c>
      <c r="LSP28" s="124">
        <v>10</v>
      </c>
      <c r="LSQ28" s="124">
        <v>10</v>
      </c>
      <c r="LSR28" s="124">
        <v>10</v>
      </c>
      <c r="LSS28" s="124">
        <v>10</v>
      </c>
      <c r="LST28" s="124">
        <v>10</v>
      </c>
      <c r="LSU28" s="124">
        <v>10</v>
      </c>
      <c r="LSV28" s="124">
        <v>10</v>
      </c>
      <c r="LSW28" s="124">
        <v>10</v>
      </c>
      <c r="LSX28" s="124">
        <v>10</v>
      </c>
      <c r="LSY28" s="124">
        <v>10</v>
      </c>
      <c r="LSZ28" s="124">
        <v>10</v>
      </c>
      <c r="LTA28" s="124">
        <v>10</v>
      </c>
      <c r="LTB28" s="124">
        <v>10</v>
      </c>
      <c r="LTC28" s="124">
        <v>10</v>
      </c>
      <c r="LTD28" s="124">
        <v>10</v>
      </c>
      <c r="LTE28" s="124">
        <v>10</v>
      </c>
      <c r="LTF28" s="124">
        <v>10</v>
      </c>
      <c r="LTG28" s="124">
        <v>10</v>
      </c>
      <c r="LTH28" s="124">
        <v>10</v>
      </c>
      <c r="LTI28" s="124">
        <v>10</v>
      </c>
      <c r="LTJ28" s="124">
        <v>10</v>
      </c>
      <c r="LTK28" s="124">
        <v>10</v>
      </c>
      <c r="LTL28" s="124">
        <v>10</v>
      </c>
      <c r="LTM28" s="124">
        <v>10</v>
      </c>
      <c r="LTN28" s="124">
        <v>10</v>
      </c>
      <c r="LTO28" s="124">
        <v>10</v>
      </c>
      <c r="LTP28" s="124">
        <v>10</v>
      </c>
      <c r="LTQ28" s="124">
        <v>10</v>
      </c>
      <c r="LTR28" s="124">
        <v>10</v>
      </c>
      <c r="LTS28" s="124">
        <v>10</v>
      </c>
      <c r="LTT28" s="124">
        <v>10</v>
      </c>
      <c r="LTU28" s="124">
        <v>10</v>
      </c>
      <c r="LTV28" s="124">
        <v>10</v>
      </c>
      <c r="LTW28" s="124">
        <v>10</v>
      </c>
      <c r="LTX28" s="124">
        <v>10</v>
      </c>
      <c r="LTY28" s="124">
        <v>10</v>
      </c>
      <c r="LTZ28" s="124">
        <v>10</v>
      </c>
      <c r="LUA28" s="124">
        <v>10</v>
      </c>
      <c r="LUB28" s="124">
        <v>10</v>
      </c>
      <c r="LUC28" s="124">
        <v>10</v>
      </c>
      <c r="LUD28" s="124">
        <v>10</v>
      </c>
      <c r="LUE28" s="124">
        <v>10</v>
      </c>
      <c r="LUF28" s="124">
        <v>10</v>
      </c>
      <c r="LUG28" s="124">
        <v>10</v>
      </c>
      <c r="LUH28" s="124">
        <v>10</v>
      </c>
      <c r="LUI28" s="124">
        <v>10</v>
      </c>
      <c r="LUJ28" s="124">
        <v>10</v>
      </c>
      <c r="LUK28" s="124">
        <v>10</v>
      </c>
      <c r="LUL28" s="124">
        <v>10</v>
      </c>
      <c r="LUM28" s="124">
        <v>10</v>
      </c>
      <c r="LUN28" s="124">
        <v>10</v>
      </c>
      <c r="LUO28" s="124">
        <v>10</v>
      </c>
      <c r="LUP28" s="124">
        <v>10</v>
      </c>
      <c r="LUQ28" s="124">
        <v>10</v>
      </c>
      <c r="LUR28" s="124">
        <v>10</v>
      </c>
      <c r="LUS28" s="124">
        <v>10</v>
      </c>
      <c r="LUT28" s="124">
        <v>10</v>
      </c>
      <c r="LUU28" s="124">
        <v>10</v>
      </c>
      <c r="LUV28" s="124">
        <v>10</v>
      </c>
      <c r="LUW28" s="124">
        <v>10</v>
      </c>
      <c r="LUX28" s="124">
        <v>10</v>
      </c>
      <c r="LUY28" s="124">
        <v>10</v>
      </c>
      <c r="LUZ28" s="124">
        <v>10</v>
      </c>
      <c r="LVA28" s="124">
        <v>10</v>
      </c>
      <c r="LVB28" s="124">
        <v>10</v>
      </c>
      <c r="LVC28" s="124">
        <v>10</v>
      </c>
      <c r="LVD28" s="124">
        <v>10</v>
      </c>
      <c r="LVE28" s="124">
        <v>10</v>
      </c>
      <c r="LVF28" s="124">
        <v>10</v>
      </c>
      <c r="LVG28" s="124">
        <v>10</v>
      </c>
      <c r="LVH28" s="124">
        <v>10</v>
      </c>
      <c r="LVI28" s="124">
        <v>10</v>
      </c>
      <c r="LVJ28" s="124">
        <v>10</v>
      </c>
      <c r="LVK28" s="124">
        <v>10</v>
      </c>
      <c r="LVL28" s="124">
        <v>10</v>
      </c>
      <c r="LVM28" s="124">
        <v>10</v>
      </c>
      <c r="LVN28" s="124">
        <v>10</v>
      </c>
      <c r="LVO28" s="124">
        <v>10</v>
      </c>
      <c r="LVP28" s="124">
        <v>10</v>
      </c>
      <c r="LVQ28" s="124">
        <v>10</v>
      </c>
      <c r="LVR28" s="124">
        <v>10</v>
      </c>
      <c r="LVS28" s="124">
        <v>10</v>
      </c>
      <c r="LVT28" s="124">
        <v>10</v>
      </c>
      <c r="LVU28" s="124">
        <v>10</v>
      </c>
      <c r="LVV28" s="124">
        <v>10</v>
      </c>
      <c r="LVW28" s="124">
        <v>10</v>
      </c>
      <c r="LVX28" s="124">
        <v>10</v>
      </c>
      <c r="LVY28" s="124">
        <v>10</v>
      </c>
      <c r="LVZ28" s="124">
        <v>10</v>
      </c>
      <c r="LWA28" s="124">
        <v>10</v>
      </c>
      <c r="LWB28" s="124">
        <v>10</v>
      </c>
      <c r="LWC28" s="124">
        <v>10</v>
      </c>
      <c r="LWD28" s="124">
        <v>10</v>
      </c>
      <c r="LWE28" s="124">
        <v>10</v>
      </c>
      <c r="LWF28" s="124">
        <v>10</v>
      </c>
      <c r="LWG28" s="124">
        <v>10</v>
      </c>
      <c r="LWH28" s="124">
        <v>10</v>
      </c>
      <c r="LWI28" s="124">
        <v>10</v>
      </c>
      <c r="LWJ28" s="124">
        <v>10</v>
      </c>
      <c r="LWK28" s="124">
        <v>10</v>
      </c>
      <c r="LWL28" s="124">
        <v>10</v>
      </c>
      <c r="LWM28" s="124">
        <v>10</v>
      </c>
      <c r="LWN28" s="124">
        <v>10</v>
      </c>
      <c r="LWO28" s="124">
        <v>10</v>
      </c>
      <c r="LWP28" s="124">
        <v>10</v>
      </c>
      <c r="LWQ28" s="124">
        <v>10</v>
      </c>
      <c r="LWR28" s="124">
        <v>10</v>
      </c>
      <c r="LWS28" s="124">
        <v>10</v>
      </c>
      <c r="LWT28" s="124">
        <v>10</v>
      </c>
      <c r="LWU28" s="124">
        <v>10</v>
      </c>
      <c r="LWV28" s="124">
        <v>10</v>
      </c>
      <c r="LWW28" s="124">
        <v>10</v>
      </c>
      <c r="LWX28" s="124">
        <v>10</v>
      </c>
      <c r="LWY28" s="124">
        <v>10</v>
      </c>
      <c r="LWZ28" s="124">
        <v>10</v>
      </c>
      <c r="LXA28" s="124">
        <v>10</v>
      </c>
      <c r="LXB28" s="124">
        <v>10</v>
      </c>
      <c r="LXC28" s="124">
        <v>10</v>
      </c>
      <c r="LXD28" s="124">
        <v>10</v>
      </c>
      <c r="LXE28" s="124">
        <v>10</v>
      </c>
      <c r="LXF28" s="124">
        <v>10</v>
      </c>
      <c r="LXG28" s="124">
        <v>10</v>
      </c>
      <c r="LXH28" s="124">
        <v>10</v>
      </c>
      <c r="LXI28" s="124">
        <v>10</v>
      </c>
      <c r="LXJ28" s="124">
        <v>10</v>
      </c>
      <c r="LXK28" s="124">
        <v>10</v>
      </c>
      <c r="LXL28" s="124">
        <v>10</v>
      </c>
      <c r="LXM28" s="124">
        <v>10</v>
      </c>
      <c r="LXN28" s="124">
        <v>10</v>
      </c>
      <c r="LXO28" s="124">
        <v>10</v>
      </c>
      <c r="LXP28" s="124">
        <v>10</v>
      </c>
      <c r="LXQ28" s="124">
        <v>10</v>
      </c>
      <c r="LXR28" s="124">
        <v>10</v>
      </c>
      <c r="LXS28" s="124">
        <v>10</v>
      </c>
      <c r="LXT28" s="124">
        <v>10</v>
      </c>
      <c r="LXU28" s="124">
        <v>10</v>
      </c>
      <c r="LXV28" s="124">
        <v>10</v>
      </c>
      <c r="LXW28" s="124">
        <v>10</v>
      </c>
      <c r="LXX28" s="124">
        <v>10</v>
      </c>
      <c r="LXY28" s="124">
        <v>10</v>
      </c>
      <c r="LXZ28" s="124">
        <v>10</v>
      </c>
      <c r="LYA28" s="124">
        <v>10</v>
      </c>
      <c r="LYB28" s="124">
        <v>10</v>
      </c>
      <c r="LYC28" s="124">
        <v>10</v>
      </c>
      <c r="LYD28" s="124">
        <v>10</v>
      </c>
      <c r="LYE28" s="124">
        <v>10</v>
      </c>
      <c r="LYF28" s="124">
        <v>10</v>
      </c>
      <c r="LYG28" s="124">
        <v>10</v>
      </c>
      <c r="LYH28" s="124">
        <v>10</v>
      </c>
      <c r="LYI28" s="124">
        <v>10</v>
      </c>
      <c r="LYJ28" s="124">
        <v>10</v>
      </c>
      <c r="LYK28" s="124">
        <v>10</v>
      </c>
      <c r="LYL28" s="124">
        <v>10</v>
      </c>
      <c r="LYM28" s="124">
        <v>10</v>
      </c>
      <c r="LYN28" s="124">
        <v>10</v>
      </c>
      <c r="LYO28" s="124">
        <v>10</v>
      </c>
      <c r="LYP28" s="124">
        <v>10</v>
      </c>
      <c r="LYQ28" s="124">
        <v>10</v>
      </c>
      <c r="LYR28" s="124">
        <v>10</v>
      </c>
      <c r="LYS28" s="124">
        <v>10</v>
      </c>
      <c r="LYT28" s="124">
        <v>10</v>
      </c>
      <c r="LYU28" s="124">
        <v>10</v>
      </c>
      <c r="LYV28" s="124">
        <v>10</v>
      </c>
      <c r="LYW28" s="124">
        <v>10</v>
      </c>
      <c r="LYX28" s="124">
        <v>10</v>
      </c>
      <c r="LYY28" s="124">
        <v>10</v>
      </c>
      <c r="LYZ28" s="124">
        <v>10</v>
      </c>
      <c r="LZA28" s="124">
        <v>10</v>
      </c>
      <c r="LZB28" s="124">
        <v>10</v>
      </c>
      <c r="LZC28" s="124">
        <v>10</v>
      </c>
      <c r="LZD28" s="124">
        <v>10</v>
      </c>
      <c r="LZE28" s="124">
        <v>10</v>
      </c>
      <c r="LZF28" s="124">
        <v>10</v>
      </c>
      <c r="LZG28" s="124">
        <v>10</v>
      </c>
      <c r="LZH28" s="124">
        <v>10</v>
      </c>
      <c r="LZI28" s="124">
        <v>10</v>
      </c>
      <c r="LZJ28" s="124">
        <v>10</v>
      </c>
      <c r="LZK28" s="124">
        <v>10</v>
      </c>
      <c r="LZL28" s="124">
        <v>10</v>
      </c>
      <c r="LZM28" s="124">
        <v>10</v>
      </c>
      <c r="LZN28" s="124">
        <v>10</v>
      </c>
      <c r="LZO28" s="124">
        <v>10</v>
      </c>
      <c r="LZP28" s="124">
        <v>10</v>
      </c>
      <c r="LZQ28" s="124">
        <v>10</v>
      </c>
      <c r="LZR28" s="124">
        <v>10</v>
      </c>
      <c r="LZS28" s="124">
        <v>10</v>
      </c>
      <c r="LZT28" s="124">
        <v>10</v>
      </c>
      <c r="LZU28" s="124">
        <v>10</v>
      </c>
      <c r="LZV28" s="124">
        <v>10</v>
      </c>
      <c r="LZW28" s="124">
        <v>10</v>
      </c>
      <c r="LZX28" s="124">
        <v>10</v>
      </c>
      <c r="LZY28" s="124">
        <v>10</v>
      </c>
      <c r="LZZ28" s="124">
        <v>10</v>
      </c>
      <c r="MAA28" s="124">
        <v>10</v>
      </c>
      <c r="MAB28" s="124">
        <v>10</v>
      </c>
      <c r="MAC28" s="124">
        <v>10</v>
      </c>
      <c r="MAD28" s="124">
        <v>10</v>
      </c>
      <c r="MAE28" s="124">
        <v>10</v>
      </c>
      <c r="MAF28" s="124">
        <v>10</v>
      </c>
      <c r="MAG28" s="124">
        <v>10</v>
      </c>
      <c r="MAH28" s="124">
        <v>10</v>
      </c>
      <c r="MAI28" s="124">
        <v>10</v>
      </c>
      <c r="MAJ28" s="124">
        <v>10</v>
      </c>
      <c r="MAK28" s="124">
        <v>10</v>
      </c>
      <c r="MAL28" s="124">
        <v>10</v>
      </c>
      <c r="MAM28" s="124">
        <v>10</v>
      </c>
      <c r="MAN28" s="124">
        <v>10</v>
      </c>
      <c r="MAO28" s="124">
        <v>10</v>
      </c>
      <c r="MAP28" s="124">
        <v>10</v>
      </c>
      <c r="MAQ28" s="124">
        <v>10</v>
      </c>
      <c r="MAR28" s="124">
        <v>10</v>
      </c>
      <c r="MAS28" s="124">
        <v>10</v>
      </c>
      <c r="MAT28" s="124">
        <v>10</v>
      </c>
      <c r="MAU28" s="124">
        <v>10</v>
      </c>
      <c r="MAV28" s="124">
        <v>10</v>
      </c>
      <c r="MAW28" s="124">
        <v>10</v>
      </c>
      <c r="MAX28" s="124">
        <v>10</v>
      </c>
      <c r="MAY28" s="124">
        <v>10</v>
      </c>
      <c r="MAZ28" s="124">
        <v>10</v>
      </c>
      <c r="MBA28" s="124">
        <v>10</v>
      </c>
      <c r="MBB28" s="124">
        <v>10</v>
      </c>
      <c r="MBC28" s="124">
        <v>10</v>
      </c>
      <c r="MBD28" s="124">
        <v>10</v>
      </c>
      <c r="MBE28" s="124">
        <v>10</v>
      </c>
      <c r="MBF28" s="124">
        <v>10</v>
      </c>
      <c r="MBG28" s="124">
        <v>10</v>
      </c>
      <c r="MBH28" s="124">
        <v>10</v>
      </c>
      <c r="MBI28" s="124">
        <v>10</v>
      </c>
      <c r="MBJ28" s="124">
        <v>10</v>
      </c>
      <c r="MBK28" s="124">
        <v>10</v>
      </c>
      <c r="MBL28" s="124">
        <v>10</v>
      </c>
      <c r="MBM28" s="124">
        <v>10</v>
      </c>
      <c r="MBN28" s="124">
        <v>10</v>
      </c>
      <c r="MBO28" s="124">
        <v>10</v>
      </c>
      <c r="MBP28" s="124">
        <v>10</v>
      </c>
      <c r="MBQ28" s="124">
        <v>10</v>
      </c>
      <c r="MBR28" s="124">
        <v>10</v>
      </c>
      <c r="MBS28" s="124">
        <v>10</v>
      </c>
      <c r="MBT28" s="124">
        <v>10</v>
      </c>
      <c r="MBU28" s="124">
        <v>10</v>
      </c>
      <c r="MBV28" s="124">
        <v>10</v>
      </c>
      <c r="MBW28" s="124">
        <v>10</v>
      </c>
      <c r="MBX28" s="124">
        <v>10</v>
      </c>
      <c r="MBY28" s="124">
        <v>10</v>
      </c>
      <c r="MBZ28" s="124">
        <v>10</v>
      </c>
      <c r="MCA28" s="124">
        <v>10</v>
      </c>
      <c r="MCB28" s="124">
        <v>10</v>
      </c>
      <c r="MCC28" s="124">
        <v>10</v>
      </c>
      <c r="MCD28" s="124">
        <v>10</v>
      </c>
      <c r="MCE28" s="124">
        <v>10</v>
      </c>
      <c r="MCF28" s="124">
        <v>10</v>
      </c>
      <c r="MCG28" s="124">
        <v>10</v>
      </c>
      <c r="MCH28" s="124">
        <v>10</v>
      </c>
      <c r="MCI28" s="124">
        <v>10</v>
      </c>
      <c r="MCJ28" s="124">
        <v>10</v>
      </c>
      <c r="MCK28" s="124">
        <v>10</v>
      </c>
      <c r="MCL28" s="124">
        <v>10</v>
      </c>
      <c r="MCM28" s="124">
        <v>10</v>
      </c>
      <c r="MCN28" s="124">
        <v>10</v>
      </c>
      <c r="MCO28" s="124">
        <v>10</v>
      </c>
      <c r="MCP28" s="124">
        <v>10</v>
      </c>
      <c r="MCQ28" s="124">
        <v>10</v>
      </c>
      <c r="MCR28" s="124">
        <v>10</v>
      </c>
      <c r="MCS28" s="124">
        <v>10</v>
      </c>
      <c r="MCT28" s="124">
        <v>10</v>
      </c>
      <c r="MCU28" s="124">
        <v>10</v>
      </c>
      <c r="MCV28" s="124">
        <v>10</v>
      </c>
      <c r="MCW28" s="124">
        <v>10</v>
      </c>
      <c r="MCX28" s="124">
        <v>10</v>
      </c>
      <c r="MCY28" s="124">
        <v>10</v>
      </c>
      <c r="MCZ28" s="124">
        <v>10</v>
      </c>
      <c r="MDA28" s="124">
        <v>10</v>
      </c>
      <c r="MDB28" s="124">
        <v>10</v>
      </c>
      <c r="MDC28" s="124">
        <v>10</v>
      </c>
      <c r="MDD28" s="124">
        <v>10</v>
      </c>
      <c r="MDE28" s="124">
        <v>10</v>
      </c>
      <c r="MDF28" s="124">
        <v>10</v>
      </c>
      <c r="MDG28" s="124">
        <v>10</v>
      </c>
      <c r="MDH28" s="124">
        <v>10</v>
      </c>
      <c r="MDI28" s="124">
        <v>10</v>
      </c>
      <c r="MDJ28" s="124">
        <v>10</v>
      </c>
      <c r="MDK28" s="124">
        <v>10</v>
      </c>
      <c r="MDL28" s="124">
        <v>10</v>
      </c>
      <c r="MDM28" s="124">
        <v>10</v>
      </c>
      <c r="MDN28" s="124">
        <v>10</v>
      </c>
      <c r="MDO28" s="124">
        <v>10</v>
      </c>
      <c r="MDP28" s="124">
        <v>10</v>
      </c>
      <c r="MDQ28" s="124">
        <v>10</v>
      </c>
      <c r="MDR28" s="124">
        <v>10</v>
      </c>
      <c r="MDS28" s="124">
        <v>10</v>
      </c>
      <c r="MDT28" s="124">
        <v>10</v>
      </c>
      <c r="MDU28" s="124">
        <v>10</v>
      </c>
      <c r="MDV28" s="124">
        <v>10</v>
      </c>
      <c r="MDW28" s="124">
        <v>10</v>
      </c>
      <c r="MDX28" s="124">
        <v>10</v>
      </c>
      <c r="MDY28" s="124">
        <v>10</v>
      </c>
      <c r="MDZ28" s="124">
        <v>10</v>
      </c>
      <c r="MEA28" s="124">
        <v>10</v>
      </c>
      <c r="MEB28" s="124">
        <v>10</v>
      </c>
      <c r="MEC28" s="124">
        <v>10</v>
      </c>
      <c r="MED28" s="124">
        <v>10</v>
      </c>
      <c r="MEE28" s="124">
        <v>10</v>
      </c>
      <c r="MEF28" s="124">
        <v>10</v>
      </c>
      <c r="MEG28" s="124">
        <v>10</v>
      </c>
      <c r="MEH28" s="124">
        <v>10</v>
      </c>
      <c r="MEI28" s="124">
        <v>10</v>
      </c>
      <c r="MEJ28" s="124">
        <v>10</v>
      </c>
      <c r="MEK28" s="124">
        <v>10</v>
      </c>
      <c r="MEL28" s="124">
        <v>10</v>
      </c>
      <c r="MEM28" s="124">
        <v>10</v>
      </c>
      <c r="MEN28" s="124">
        <v>10</v>
      </c>
      <c r="MEO28" s="124">
        <v>10</v>
      </c>
      <c r="MEP28" s="124">
        <v>10</v>
      </c>
      <c r="MEQ28" s="124">
        <v>10</v>
      </c>
      <c r="MER28" s="124">
        <v>10</v>
      </c>
      <c r="MES28" s="124">
        <v>10</v>
      </c>
      <c r="MET28" s="124">
        <v>10</v>
      </c>
      <c r="MEU28" s="124">
        <v>10</v>
      </c>
      <c r="MEV28" s="124">
        <v>10</v>
      </c>
      <c r="MEW28" s="124">
        <v>10</v>
      </c>
      <c r="MEX28" s="124">
        <v>10</v>
      </c>
      <c r="MEY28" s="124">
        <v>10</v>
      </c>
      <c r="MEZ28" s="124">
        <v>10</v>
      </c>
      <c r="MFA28" s="124">
        <v>10</v>
      </c>
      <c r="MFB28" s="124">
        <v>10</v>
      </c>
      <c r="MFC28" s="124">
        <v>10</v>
      </c>
      <c r="MFD28" s="124">
        <v>10</v>
      </c>
      <c r="MFE28" s="124">
        <v>10</v>
      </c>
      <c r="MFF28" s="124">
        <v>10</v>
      </c>
      <c r="MFG28" s="124">
        <v>10</v>
      </c>
      <c r="MFH28" s="124">
        <v>10</v>
      </c>
      <c r="MFI28" s="124">
        <v>10</v>
      </c>
      <c r="MFJ28" s="124">
        <v>10</v>
      </c>
      <c r="MFK28" s="124">
        <v>10</v>
      </c>
      <c r="MFL28" s="124">
        <v>10</v>
      </c>
      <c r="MFM28" s="124">
        <v>10</v>
      </c>
      <c r="MFN28" s="124">
        <v>10</v>
      </c>
      <c r="MFO28" s="124">
        <v>10</v>
      </c>
      <c r="MFP28" s="124">
        <v>10</v>
      </c>
      <c r="MFQ28" s="124">
        <v>10</v>
      </c>
      <c r="MFR28" s="124">
        <v>10</v>
      </c>
      <c r="MFS28" s="124">
        <v>10</v>
      </c>
      <c r="MFT28" s="124">
        <v>10</v>
      </c>
      <c r="MFU28" s="124">
        <v>10</v>
      </c>
      <c r="MFV28" s="124">
        <v>10</v>
      </c>
      <c r="MFW28" s="124">
        <v>10</v>
      </c>
      <c r="MFX28" s="124">
        <v>10</v>
      </c>
      <c r="MFY28" s="124">
        <v>10</v>
      </c>
      <c r="MFZ28" s="124">
        <v>10</v>
      </c>
      <c r="MGA28" s="124">
        <v>10</v>
      </c>
      <c r="MGB28" s="124">
        <v>10</v>
      </c>
      <c r="MGC28" s="124">
        <v>10</v>
      </c>
      <c r="MGD28" s="124">
        <v>10</v>
      </c>
      <c r="MGE28" s="124">
        <v>10</v>
      </c>
      <c r="MGF28" s="124">
        <v>10</v>
      </c>
      <c r="MGG28" s="124">
        <v>10</v>
      </c>
      <c r="MGH28" s="124">
        <v>10</v>
      </c>
      <c r="MGI28" s="124">
        <v>10</v>
      </c>
      <c r="MGJ28" s="124">
        <v>10</v>
      </c>
      <c r="MGK28" s="124">
        <v>10</v>
      </c>
      <c r="MGL28" s="124">
        <v>10</v>
      </c>
      <c r="MGM28" s="124">
        <v>10</v>
      </c>
      <c r="MGN28" s="124">
        <v>10</v>
      </c>
      <c r="MGO28" s="124">
        <v>10</v>
      </c>
      <c r="MGP28" s="124">
        <v>10</v>
      </c>
      <c r="MGQ28" s="124">
        <v>10</v>
      </c>
      <c r="MGR28" s="124">
        <v>10</v>
      </c>
      <c r="MGS28" s="124">
        <v>10</v>
      </c>
      <c r="MGT28" s="124">
        <v>10</v>
      </c>
      <c r="MGU28" s="124">
        <v>10</v>
      </c>
      <c r="MGV28" s="124">
        <v>10</v>
      </c>
      <c r="MGW28" s="124">
        <v>10</v>
      </c>
      <c r="MGX28" s="124">
        <v>10</v>
      </c>
      <c r="MGY28" s="124">
        <v>10</v>
      </c>
      <c r="MGZ28" s="124">
        <v>10</v>
      </c>
      <c r="MHA28" s="124">
        <v>10</v>
      </c>
      <c r="MHB28" s="124">
        <v>10</v>
      </c>
      <c r="MHC28" s="124">
        <v>10</v>
      </c>
      <c r="MHD28" s="124">
        <v>10</v>
      </c>
      <c r="MHE28" s="124">
        <v>10</v>
      </c>
      <c r="MHF28" s="124">
        <v>10</v>
      </c>
      <c r="MHG28" s="124">
        <v>10</v>
      </c>
      <c r="MHH28" s="124">
        <v>10</v>
      </c>
      <c r="MHI28" s="124">
        <v>10</v>
      </c>
      <c r="MHJ28" s="124">
        <v>10</v>
      </c>
      <c r="MHK28" s="124">
        <v>10</v>
      </c>
      <c r="MHL28" s="124">
        <v>10</v>
      </c>
      <c r="MHM28" s="124">
        <v>10</v>
      </c>
      <c r="MHN28" s="124">
        <v>10</v>
      </c>
      <c r="MHO28" s="124">
        <v>10</v>
      </c>
      <c r="MHP28" s="124">
        <v>10</v>
      </c>
      <c r="MHQ28" s="124">
        <v>10</v>
      </c>
      <c r="MHR28" s="124">
        <v>10</v>
      </c>
      <c r="MHS28" s="124">
        <v>10</v>
      </c>
      <c r="MHT28" s="124">
        <v>10</v>
      </c>
      <c r="MHU28" s="124">
        <v>10</v>
      </c>
      <c r="MHV28" s="124">
        <v>10</v>
      </c>
      <c r="MHW28" s="124">
        <v>10</v>
      </c>
      <c r="MHX28" s="124">
        <v>10</v>
      </c>
      <c r="MHY28" s="124">
        <v>10</v>
      </c>
      <c r="MHZ28" s="124">
        <v>10</v>
      </c>
      <c r="MIA28" s="124">
        <v>10</v>
      </c>
      <c r="MIB28" s="124">
        <v>10</v>
      </c>
      <c r="MIC28" s="124">
        <v>10</v>
      </c>
      <c r="MID28" s="124">
        <v>10</v>
      </c>
      <c r="MIE28" s="124">
        <v>10</v>
      </c>
      <c r="MIF28" s="124">
        <v>10</v>
      </c>
      <c r="MIG28" s="124">
        <v>10</v>
      </c>
      <c r="MIH28" s="124">
        <v>10</v>
      </c>
      <c r="MII28" s="124">
        <v>10</v>
      </c>
      <c r="MIJ28" s="124">
        <v>10</v>
      </c>
      <c r="MIK28" s="124">
        <v>10</v>
      </c>
      <c r="MIL28" s="124">
        <v>10</v>
      </c>
      <c r="MIM28" s="124">
        <v>10</v>
      </c>
      <c r="MIN28" s="124">
        <v>10</v>
      </c>
      <c r="MIO28" s="124">
        <v>10</v>
      </c>
      <c r="MIP28" s="124">
        <v>10</v>
      </c>
      <c r="MIQ28" s="124">
        <v>10</v>
      </c>
      <c r="MIR28" s="124">
        <v>10</v>
      </c>
      <c r="MIS28" s="124">
        <v>10</v>
      </c>
      <c r="MIT28" s="124">
        <v>10</v>
      </c>
      <c r="MIU28" s="124">
        <v>10</v>
      </c>
      <c r="MIV28" s="124">
        <v>10</v>
      </c>
      <c r="MIW28" s="124">
        <v>10</v>
      </c>
      <c r="MIX28" s="124">
        <v>10</v>
      </c>
      <c r="MIY28" s="124">
        <v>10</v>
      </c>
      <c r="MIZ28" s="124">
        <v>10</v>
      </c>
      <c r="MJA28" s="124">
        <v>10</v>
      </c>
      <c r="MJB28" s="124">
        <v>10</v>
      </c>
      <c r="MJC28" s="124">
        <v>10</v>
      </c>
      <c r="MJD28" s="124">
        <v>10</v>
      </c>
      <c r="MJE28" s="124">
        <v>10</v>
      </c>
      <c r="MJF28" s="124">
        <v>10</v>
      </c>
      <c r="MJG28" s="124">
        <v>10</v>
      </c>
      <c r="MJH28" s="124">
        <v>10</v>
      </c>
      <c r="MJI28" s="124">
        <v>10</v>
      </c>
      <c r="MJJ28" s="124">
        <v>10</v>
      </c>
      <c r="MJK28" s="124">
        <v>10</v>
      </c>
      <c r="MJL28" s="124">
        <v>10</v>
      </c>
      <c r="MJM28" s="124">
        <v>10</v>
      </c>
      <c r="MJN28" s="124">
        <v>10</v>
      </c>
      <c r="MJO28" s="124">
        <v>10</v>
      </c>
      <c r="MJP28" s="124">
        <v>10</v>
      </c>
      <c r="MJQ28" s="124">
        <v>10</v>
      </c>
      <c r="MJR28" s="124">
        <v>10</v>
      </c>
      <c r="MJS28" s="124">
        <v>10</v>
      </c>
      <c r="MJT28" s="124">
        <v>10</v>
      </c>
      <c r="MJU28" s="124">
        <v>10</v>
      </c>
      <c r="MJV28" s="124">
        <v>10</v>
      </c>
      <c r="MJW28" s="124">
        <v>10</v>
      </c>
      <c r="MJX28" s="124">
        <v>10</v>
      </c>
      <c r="MJY28" s="124">
        <v>10</v>
      </c>
      <c r="MJZ28" s="124">
        <v>10</v>
      </c>
      <c r="MKA28" s="124">
        <v>10</v>
      </c>
      <c r="MKB28" s="124">
        <v>10</v>
      </c>
      <c r="MKC28" s="124">
        <v>10</v>
      </c>
      <c r="MKD28" s="124">
        <v>10</v>
      </c>
      <c r="MKE28" s="124">
        <v>10</v>
      </c>
      <c r="MKF28" s="124">
        <v>10</v>
      </c>
      <c r="MKG28" s="124">
        <v>10</v>
      </c>
      <c r="MKH28" s="124">
        <v>10</v>
      </c>
      <c r="MKI28" s="124">
        <v>10</v>
      </c>
      <c r="MKJ28" s="124">
        <v>10</v>
      </c>
      <c r="MKK28" s="124">
        <v>10</v>
      </c>
      <c r="MKL28" s="124">
        <v>10</v>
      </c>
      <c r="MKM28" s="124">
        <v>10</v>
      </c>
      <c r="MKN28" s="124">
        <v>10</v>
      </c>
      <c r="MKO28" s="124">
        <v>10</v>
      </c>
      <c r="MKP28" s="124">
        <v>10</v>
      </c>
      <c r="MKQ28" s="124">
        <v>10</v>
      </c>
      <c r="MKR28" s="124">
        <v>10</v>
      </c>
      <c r="MKS28" s="124">
        <v>10</v>
      </c>
      <c r="MKT28" s="124">
        <v>10</v>
      </c>
      <c r="MKU28" s="124">
        <v>10</v>
      </c>
      <c r="MKV28" s="124">
        <v>10</v>
      </c>
      <c r="MKW28" s="124">
        <v>10</v>
      </c>
      <c r="MKX28" s="124">
        <v>10</v>
      </c>
      <c r="MKY28" s="124">
        <v>10</v>
      </c>
      <c r="MKZ28" s="124">
        <v>10</v>
      </c>
      <c r="MLA28" s="124">
        <v>10</v>
      </c>
      <c r="MLB28" s="124">
        <v>10</v>
      </c>
      <c r="MLC28" s="124">
        <v>10</v>
      </c>
      <c r="MLD28" s="124">
        <v>10</v>
      </c>
      <c r="MLE28" s="124">
        <v>10</v>
      </c>
      <c r="MLF28" s="124">
        <v>10</v>
      </c>
      <c r="MLG28" s="124">
        <v>10</v>
      </c>
      <c r="MLH28" s="124">
        <v>10</v>
      </c>
      <c r="MLI28" s="124">
        <v>10</v>
      </c>
      <c r="MLJ28" s="124">
        <v>10</v>
      </c>
      <c r="MLK28" s="124">
        <v>10</v>
      </c>
      <c r="MLL28" s="124">
        <v>10</v>
      </c>
      <c r="MLM28" s="124">
        <v>10</v>
      </c>
      <c r="MLN28" s="124">
        <v>10</v>
      </c>
      <c r="MLO28" s="124">
        <v>10</v>
      </c>
      <c r="MLP28" s="124">
        <v>10</v>
      </c>
      <c r="MLQ28" s="124">
        <v>10</v>
      </c>
      <c r="MLR28" s="124">
        <v>10</v>
      </c>
      <c r="MLS28" s="124">
        <v>10</v>
      </c>
      <c r="MLT28" s="124">
        <v>10</v>
      </c>
      <c r="MLU28" s="124">
        <v>10</v>
      </c>
      <c r="MLV28" s="124">
        <v>10</v>
      </c>
      <c r="MLW28" s="124">
        <v>10</v>
      </c>
      <c r="MLX28" s="124">
        <v>10</v>
      </c>
      <c r="MLY28" s="124">
        <v>10</v>
      </c>
      <c r="MLZ28" s="124">
        <v>10</v>
      </c>
      <c r="MMA28" s="124">
        <v>10</v>
      </c>
      <c r="MMB28" s="124">
        <v>10</v>
      </c>
      <c r="MMC28" s="124">
        <v>10</v>
      </c>
      <c r="MMD28" s="124">
        <v>10</v>
      </c>
      <c r="MME28" s="124">
        <v>10</v>
      </c>
      <c r="MMF28" s="124">
        <v>10</v>
      </c>
      <c r="MMG28" s="124">
        <v>10</v>
      </c>
      <c r="MMH28" s="124">
        <v>10</v>
      </c>
      <c r="MMI28" s="124">
        <v>10</v>
      </c>
      <c r="MMJ28" s="124">
        <v>10</v>
      </c>
      <c r="MMK28" s="124">
        <v>10</v>
      </c>
      <c r="MML28" s="124">
        <v>10</v>
      </c>
      <c r="MMM28" s="124">
        <v>10</v>
      </c>
      <c r="MMN28" s="124">
        <v>10</v>
      </c>
      <c r="MMO28" s="124">
        <v>10</v>
      </c>
      <c r="MMP28" s="124">
        <v>10</v>
      </c>
      <c r="MMQ28" s="124">
        <v>10</v>
      </c>
      <c r="MMR28" s="124">
        <v>10</v>
      </c>
      <c r="MMS28" s="124">
        <v>10</v>
      </c>
      <c r="MMT28" s="124">
        <v>10</v>
      </c>
      <c r="MMU28" s="124">
        <v>10</v>
      </c>
      <c r="MMV28" s="124">
        <v>10</v>
      </c>
      <c r="MMW28" s="124">
        <v>10</v>
      </c>
      <c r="MMX28" s="124">
        <v>10</v>
      </c>
      <c r="MMY28" s="124">
        <v>10</v>
      </c>
      <c r="MMZ28" s="124">
        <v>10</v>
      </c>
      <c r="MNA28" s="124">
        <v>10</v>
      </c>
      <c r="MNB28" s="124">
        <v>10</v>
      </c>
      <c r="MNC28" s="124">
        <v>10</v>
      </c>
      <c r="MND28" s="124">
        <v>10</v>
      </c>
      <c r="MNE28" s="124">
        <v>10</v>
      </c>
      <c r="MNF28" s="124">
        <v>10</v>
      </c>
      <c r="MNG28" s="124">
        <v>10</v>
      </c>
      <c r="MNH28" s="124">
        <v>10</v>
      </c>
      <c r="MNI28" s="124">
        <v>10</v>
      </c>
      <c r="MNJ28" s="124">
        <v>10</v>
      </c>
      <c r="MNK28" s="124">
        <v>10</v>
      </c>
      <c r="MNL28" s="124">
        <v>10</v>
      </c>
      <c r="MNM28" s="124">
        <v>10</v>
      </c>
      <c r="MNN28" s="124">
        <v>10</v>
      </c>
      <c r="MNO28" s="124">
        <v>10</v>
      </c>
      <c r="MNP28" s="124">
        <v>10</v>
      </c>
      <c r="MNQ28" s="124">
        <v>10</v>
      </c>
      <c r="MNR28" s="124">
        <v>10</v>
      </c>
      <c r="MNS28" s="124">
        <v>10</v>
      </c>
      <c r="MNT28" s="124">
        <v>10</v>
      </c>
      <c r="MNU28" s="124">
        <v>10</v>
      </c>
      <c r="MNV28" s="124">
        <v>10</v>
      </c>
      <c r="MNW28" s="124">
        <v>10</v>
      </c>
      <c r="MNX28" s="124">
        <v>10</v>
      </c>
      <c r="MNY28" s="124">
        <v>10</v>
      </c>
      <c r="MNZ28" s="124">
        <v>10</v>
      </c>
      <c r="MOA28" s="124">
        <v>10</v>
      </c>
      <c r="MOB28" s="124">
        <v>10</v>
      </c>
      <c r="MOC28" s="124">
        <v>10</v>
      </c>
      <c r="MOD28" s="124">
        <v>10</v>
      </c>
      <c r="MOE28" s="124">
        <v>10</v>
      </c>
      <c r="MOF28" s="124">
        <v>10</v>
      </c>
      <c r="MOG28" s="124">
        <v>10</v>
      </c>
      <c r="MOH28" s="124">
        <v>10</v>
      </c>
      <c r="MOI28" s="124">
        <v>10</v>
      </c>
      <c r="MOJ28" s="124">
        <v>10</v>
      </c>
      <c r="MOK28" s="124">
        <v>10</v>
      </c>
      <c r="MOL28" s="124">
        <v>10</v>
      </c>
      <c r="MOM28" s="124">
        <v>10</v>
      </c>
      <c r="MON28" s="124">
        <v>10</v>
      </c>
      <c r="MOO28" s="124">
        <v>10</v>
      </c>
      <c r="MOP28" s="124">
        <v>10</v>
      </c>
      <c r="MOQ28" s="124">
        <v>10</v>
      </c>
      <c r="MOR28" s="124">
        <v>10</v>
      </c>
      <c r="MOS28" s="124">
        <v>10</v>
      </c>
      <c r="MOT28" s="124">
        <v>10</v>
      </c>
      <c r="MOU28" s="124">
        <v>10</v>
      </c>
      <c r="MOV28" s="124">
        <v>10</v>
      </c>
      <c r="MOW28" s="124">
        <v>10</v>
      </c>
      <c r="MOX28" s="124">
        <v>10</v>
      </c>
      <c r="MOY28" s="124">
        <v>10</v>
      </c>
      <c r="MOZ28" s="124">
        <v>10</v>
      </c>
      <c r="MPA28" s="124">
        <v>10</v>
      </c>
      <c r="MPB28" s="124">
        <v>10</v>
      </c>
      <c r="MPC28" s="124">
        <v>10</v>
      </c>
      <c r="MPD28" s="124">
        <v>10</v>
      </c>
      <c r="MPE28" s="124">
        <v>10</v>
      </c>
      <c r="MPF28" s="124">
        <v>10</v>
      </c>
      <c r="MPG28" s="124">
        <v>10</v>
      </c>
      <c r="MPH28" s="124">
        <v>10</v>
      </c>
      <c r="MPI28" s="124">
        <v>10</v>
      </c>
      <c r="MPJ28" s="124">
        <v>10</v>
      </c>
      <c r="MPK28" s="124">
        <v>10</v>
      </c>
      <c r="MPL28" s="124">
        <v>10</v>
      </c>
      <c r="MPM28" s="124">
        <v>10</v>
      </c>
      <c r="MPN28" s="124">
        <v>10</v>
      </c>
      <c r="MPO28" s="124">
        <v>10</v>
      </c>
      <c r="MPP28" s="124">
        <v>10</v>
      </c>
      <c r="MPQ28" s="124">
        <v>10</v>
      </c>
      <c r="MPR28" s="124">
        <v>10</v>
      </c>
      <c r="MPS28" s="124">
        <v>10</v>
      </c>
      <c r="MPT28" s="124">
        <v>10</v>
      </c>
      <c r="MPU28" s="124">
        <v>10</v>
      </c>
      <c r="MPV28" s="124">
        <v>10</v>
      </c>
      <c r="MPW28" s="124">
        <v>10</v>
      </c>
      <c r="MPX28" s="124">
        <v>10</v>
      </c>
      <c r="MPY28" s="124">
        <v>10</v>
      </c>
      <c r="MPZ28" s="124">
        <v>10</v>
      </c>
      <c r="MQA28" s="124">
        <v>10</v>
      </c>
      <c r="MQB28" s="124">
        <v>10</v>
      </c>
      <c r="MQC28" s="124">
        <v>10</v>
      </c>
      <c r="MQD28" s="124">
        <v>10</v>
      </c>
      <c r="MQE28" s="124">
        <v>10</v>
      </c>
      <c r="MQF28" s="124">
        <v>10</v>
      </c>
      <c r="MQG28" s="124">
        <v>10</v>
      </c>
      <c r="MQH28" s="124">
        <v>10</v>
      </c>
      <c r="MQI28" s="124">
        <v>10</v>
      </c>
      <c r="MQJ28" s="124">
        <v>10</v>
      </c>
      <c r="MQK28" s="124">
        <v>10</v>
      </c>
      <c r="MQL28" s="124">
        <v>10</v>
      </c>
      <c r="MQM28" s="124">
        <v>10</v>
      </c>
      <c r="MQN28" s="124">
        <v>10</v>
      </c>
      <c r="MQO28" s="124">
        <v>10</v>
      </c>
      <c r="MQP28" s="124">
        <v>10</v>
      </c>
      <c r="MQQ28" s="124">
        <v>10</v>
      </c>
      <c r="MQR28" s="124">
        <v>10</v>
      </c>
      <c r="MQS28" s="124">
        <v>10</v>
      </c>
      <c r="MQT28" s="124">
        <v>10</v>
      </c>
      <c r="MQU28" s="124">
        <v>10</v>
      </c>
      <c r="MQV28" s="124">
        <v>10</v>
      </c>
      <c r="MQW28" s="124">
        <v>10</v>
      </c>
      <c r="MQX28" s="124">
        <v>10</v>
      </c>
      <c r="MQY28" s="124">
        <v>10</v>
      </c>
      <c r="MQZ28" s="124">
        <v>10</v>
      </c>
      <c r="MRA28" s="124">
        <v>10</v>
      </c>
      <c r="MRB28" s="124">
        <v>10</v>
      </c>
      <c r="MRC28" s="124">
        <v>10</v>
      </c>
      <c r="MRD28" s="124">
        <v>10</v>
      </c>
      <c r="MRE28" s="124">
        <v>10</v>
      </c>
      <c r="MRF28" s="124">
        <v>10</v>
      </c>
      <c r="MRG28" s="124">
        <v>10</v>
      </c>
      <c r="MRH28" s="124">
        <v>10</v>
      </c>
      <c r="MRI28" s="124">
        <v>10</v>
      </c>
      <c r="MRJ28" s="124">
        <v>10</v>
      </c>
      <c r="MRK28" s="124">
        <v>10</v>
      </c>
      <c r="MRL28" s="124">
        <v>10</v>
      </c>
      <c r="MRM28" s="124">
        <v>10</v>
      </c>
      <c r="MRN28" s="124">
        <v>10</v>
      </c>
      <c r="MRO28" s="124">
        <v>10</v>
      </c>
      <c r="MRP28" s="124">
        <v>10</v>
      </c>
      <c r="MRQ28" s="124">
        <v>10</v>
      </c>
      <c r="MRR28" s="124">
        <v>10</v>
      </c>
      <c r="MRS28" s="124">
        <v>10</v>
      </c>
      <c r="MRT28" s="124">
        <v>10</v>
      </c>
      <c r="MRU28" s="124">
        <v>10</v>
      </c>
      <c r="MRV28" s="124">
        <v>10</v>
      </c>
      <c r="MRW28" s="124">
        <v>10</v>
      </c>
      <c r="MRX28" s="124">
        <v>10</v>
      </c>
      <c r="MRY28" s="124">
        <v>10</v>
      </c>
      <c r="MRZ28" s="124">
        <v>10</v>
      </c>
      <c r="MSA28" s="124">
        <v>10</v>
      </c>
      <c r="MSB28" s="124">
        <v>10</v>
      </c>
      <c r="MSC28" s="124">
        <v>10</v>
      </c>
      <c r="MSD28" s="124">
        <v>10</v>
      </c>
      <c r="MSE28" s="124">
        <v>10</v>
      </c>
      <c r="MSF28" s="124">
        <v>10</v>
      </c>
      <c r="MSG28" s="124">
        <v>10</v>
      </c>
      <c r="MSH28" s="124">
        <v>10</v>
      </c>
      <c r="MSI28" s="124">
        <v>10</v>
      </c>
      <c r="MSJ28" s="124">
        <v>10</v>
      </c>
      <c r="MSK28" s="124">
        <v>10</v>
      </c>
      <c r="MSL28" s="124">
        <v>10</v>
      </c>
      <c r="MSM28" s="124">
        <v>10</v>
      </c>
      <c r="MSN28" s="124">
        <v>10</v>
      </c>
      <c r="MSO28" s="124">
        <v>10</v>
      </c>
      <c r="MSP28" s="124">
        <v>10</v>
      </c>
      <c r="MSQ28" s="124">
        <v>10</v>
      </c>
      <c r="MSR28" s="124">
        <v>10</v>
      </c>
      <c r="MSS28" s="124">
        <v>10</v>
      </c>
      <c r="MST28" s="124">
        <v>10</v>
      </c>
      <c r="MSU28" s="124">
        <v>10</v>
      </c>
      <c r="MSV28" s="124">
        <v>10</v>
      </c>
      <c r="MSW28" s="124">
        <v>10</v>
      </c>
      <c r="MSX28" s="124">
        <v>10</v>
      </c>
      <c r="MSY28" s="124">
        <v>10</v>
      </c>
      <c r="MSZ28" s="124">
        <v>10</v>
      </c>
      <c r="MTA28" s="124">
        <v>10</v>
      </c>
      <c r="MTB28" s="124">
        <v>10</v>
      </c>
      <c r="MTC28" s="124">
        <v>10</v>
      </c>
      <c r="MTD28" s="124">
        <v>10</v>
      </c>
      <c r="MTE28" s="124">
        <v>10</v>
      </c>
      <c r="MTF28" s="124">
        <v>10</v>
      </c>
      <c r="MTG28" s="124">
        <v>10</v>
      </c>
      <c r="MTH28" s="124">
        <v>10</v>
      </c>
      <c r="MTI28" s="124">
        <v>10</v>
      </c>
      <c r="MTJ28" s="124">
        <v>10</v>
      </c>
      <c r="MTK28" s="124">
        <v>10</v>
      </c>
      <c r="MTL28" s="124">
        <v>10</v>
      </c>
      <c r="MTM28" s="124">
        <v>10</v>
      </c>
      <c r="MTN28" s="124">
        <v>10</v>
      </c>
      <c r="MTO28" s="124">
        <v>10</v>
      </c>
      <c r="MTP28" s="124">
        <v>10</v>
      </c>
      <c r="MTQ28" s="124">
        <v>10</v>
      </c>
      <c r="MTR28" s="124">
        <v>10</v>
      </c>
      <c r="MTS28" s="124">
        <v>10</v>
      </c>
      <c r="MTT28" s="124">
        <v>10</v>
      </c>
      <c r="MTU28" s="124">
        <v>10</v>
      </c>
      <c r="MTV28" s="124">
        <v>10</v>
      </c>
      <c r="MTW28" s="124">
        <v>10</v>
      </c>
      <c r="MTX28" s="124">
        <v>10</v>
      </c>
      <c r="MTY28" s="124">
        <v>10</v>
      </c>
      <c r="MTZ28" s="124">
        <v>10</v>
      </c>
      <c r="MUA28" s="124">
        <v>10</v>
      </c>
      <c r="MUB28" s="124">
        <v>10</v>
      </c>
      <c r="MUC28" s="124">
        <v>10</v>
      </c>
      <c r="MUD28" s="124">
        <v>10</v>
      </c>
      <c r="MUE28" s="124">
        <v>10</v>
      </c>
      <c r="MUF28" s="124">
        <v>10</v>
      </c>
      <c r="MUG28" s="124">
        <v>10</v>
      </c>
      <c r="MUH28" s="124">
        <v>10</v>
      </c>
      <c r="MUI28" s="124">
        <v>10</v>
      </c>
      <c r="MUJ28" s="124">
        <v>10</v>
      </c>
      <c r="MUK28" s="124">
        <v>10</v>
      </c>
      <c r="MUL28" s="124">
        <v>10</v>
      </c>
      <c r="MUM28" s="124">
        <v>10</v>
      </c>
      <c r="MUN28" s="124">
        <v>10</v>
      </c>
      <c r="MUO28" s="124">
        <v>10</v>
      </c>
      <c r="MUP28" s="124">
        <v>10</v>
      </c>
      <c r="MUQ28" s="124">
        <v>10</v>
      </c>
      <c r="MUR28" s="124">
        <v>10</v>
      </c>
      <c r="MUS28" s="124">
        <v>10</v>
      </c>
      <c r="MUT28" s="124">
        <v>10</v>
      </c>
      <c r="MUU28" s="124">
        <v>10</v>
      </c>
      <c r="MUV28" s="124">
        <v>10</v>
      </c>
      <c r="MUW28" s="124">
        <v>10</v>
      </c>
      <c r="MUX28" s="124">
        <v>10</v>
      </c>
      <c r="MUY28" s="124">
        <v>10</v>
      </c>
      <c r="MUZ28" s="124">
        <v>10</v>
      </c>
      <c r="MVA28" s="124">
        <v>10</v>
      </c>
      <c r="MVB28" s="124">
        <v>10</v>
      </c>
      <c r="MVC28" s="124">
        <v>10</v>
      </c>
      <c r="MVD28" s="124">
        <v>10</v>
      </c>
      <c r="MVE28" s="124">
        <v>10</v>
      </c>
      <c r="MVF28" s="124">
        <v>10</v>
      </c>
      <c r="MVG28" s="124">
        <v>10</v>
      </c>
      <c r="MVH28" s="124">
        <v>10</v>
      </c>
      <c r="MVI28" s="124">
        <v>10</v>
      </c>
      <c r="MVJ28" s="124">
        <v>10</v>
      </c>
      <c r="MVK28" s="124">
        <v>10</v>
      </c>
      <c r="MVL28" s="124">
        <v>10</v>
      </c>
      <c r="MVM28" s="124">
        <v>10</v>
      </c>
      <c r="MVN28" s="124">
        <v>10</v>
      </c>
      <c r="MVO28" s="124">
        <v>10</v>
      </c>
      <c r="MVP28" s="124">
        <v>10</v>
      </c>
      <c r="MVQ28" s="124">
        <v>10</v>
      </c>
      <c r="MVR28" s="124">
        <v>10</v>
      </c>
      <c r="MVS28" s="124">
        <v>10</v>
      </c>
      <c r="MVT28" s="124">
        <v>10</v>
      </c>
      <c r="MVU28" s="124">
        <v>10</v>
      </c>
      <c r="MVV28" s="124">
        <v>10</v>
      </c>
      <c r="MVW28" s="124">
        <v>10</v>
      </c>
      <c r="MVX28" s="124">
        <v>10</v>
      </c>
      <c r="MVY28" s="124">
        <v>10</v>
      </c>
      <c r="MVZ28" s="124">
        <v>10</v>
      </c>
      <c r="MWA28" s="124">
        <v>10</v>
      </c>
      <c r="MWB28" s="124">
        <v>10</v>
      </c>
      <c r="MWC28" s="124">
        <v>10</v>
      </c>
      <c r="MWD28" s="124">
        <v>10</v>
      </c>
      <c r="MWE28" s="124">
        <v>10</v>
      </c>
      <c r="MWF28" s="124">
        <v>10</v>
      </c>
      <c r="MWG28" s="124">
        <v>10</v>
      </c>
      <c r="MWH28" s="124">
        <v>10</v>
      </c>
      <c r="MWI28" s="124">
        <v>10</v>
      </c>
      <c r="MWJ28" s="124">
        <v>10</v>
      </c>
      <c r="MWK28" s="124">
        <v>10</v>
      </c>
      <c r="MWL28" s="124">
        <v>10</v>
      </c>
      <c r="MWM28" s="124">
        <v>10</v>
      </c>
      <c r="MWN28" s="124">
        <v>10</v>
      </c>
      <c r="MWO28" s="124">
        <v>10</v>
      </c>
      <c r="MWP28" s="124">
        <v>10</v>
      </c>
      <c r="MWQ28" s="124">
        <v>10</v>
      </c>
      <c r="MWR28" s="124">
        <v>10</v>
      </c>
      <c r="MWS28" s="124">
        <v>10</v>
      </c>
      <c r="MWT28" s="124">
        <v>10</v>
      </c>
      <c r="MWU28" s="124">
        <v>10</v>
      </c>
      <c r="MWV28" s="124">
        <v>10</v>
      </c>
      <c r="MWW28" s="124">
        <v>10</v>
      </c>
      <c r="MWX28" s="124">
        <v>10</v>
      </c>
      <c r="MWY28" s="124">
        <v>10</v>
      </c>
      <c r="MWZ28" s="124">
        <v>10</v>
      </c>
      <c r="MXA28" s="124">
        <v>10</v>
      </c>
      <c r="MXB28" s="124">
        <v>10</v>
      </c>
      <c r="MXC28" s="124">
        <v>10</v>
      </c>
      <c r="MXD28" s="124">
        <v>10</v>
      </c>
      <c r="MXE28" s="124">
        <v>10</v>
      </c>
      <c r="MXF28" s="124">
        <v>10</v>
      </c>
      <c r="MXG28" s="124">
        <v>10</v>
      </c>
      <c r="MXH28" s="124">
        <v>10</v>
      </c>
      <c r="MXI28" s="124">
        <v>10</v>
      </c>
      <c r="MXJ28" s="124">
        <v>10</v>
      </c>
      <c r="MXK28" s="124">
        <v>10</v>
      </c>
      <c r="MXL28" s="124">
        <v>10</v>
      </c>
      <c r="MXM28" s="124">
        <v>10</v>
      </c>
      <c r="MXN28" s="124">
        <v>10</v>
      </c>
      <c r="MXO28" s="124">
        <v>10</v>
      </c>
      <c r="MXP28" s="124">
        <v>10</v>
      </c>
      <c r="MXQ28" s="124">
        <v>10</v>
      </c>
      <c r="MXR28" s="124">
        <v>10</v>
      </c>
      <c r="MXS28" s="124">
        <v>10</v>
      </c>
      <c r="MXT28" s="124">
        <v>10</v>
      </c>
      <c r="MXU28" s="124">
        <v>10</v>
      </c>
      <c r="MXV28" s="124">
        <v>10</v>
      </c>
      <c r="MXW28" s="124">
        <v>10</v>
      </c>
      <c r="MXX28" s="124">
        <v>10</v>
      </c>
      <c r="MXY28" s="124">
        <v>10</v>
      </c>
      <c r="MXZ28" s="124">
        <v>10</v>
      </c>
      <c r="MYA28" s="124">
        <v>10</v>
      </c>
      <c r="MYB28" s="124">
        <v>10</v>
      </c>
      <c r="MYC28" s="124">
        <v>10</v>
      </c>
      <c r="MYD28" s="124">
        <v>10</v>
      </c>
      <c r="MYE28" s="124">
        <v>10</v>
      </c>
      <c r="MYF28" s="124">
        <v>10</v>
      </c>
      <c r="MYG28" s="124">
        <v>10</v>
      </c>
      <c r="MYH28" s="124">
        <v>10</v>
      </c>
      <c r="MYI28" s="124">
        <v>10</v>
      </c>
      <c r="MYJ28" s="124">
        <v>10</v>
      </c>
      <c r="MYK28" s="124">
        <v>10</v>
      </c>
      <c r="MYL28" s="124">
        <v>10</v>
      </c>
      <c r="MYM28" s="124">
        <v>10</v>
      </c>
      <c r="MYN28" s="124">
        <v>10</v>
      </c>
      <c r="MYO28" s="124">
        <v>10</v>
      </c>
      <c r="MYP28" s="124">
        <v>10</v>
      </c>
      <c r="MYQ28" s="124">
        <v>10</v>
      </c>
      <c r="MYR28" s="124">
        <v>10</v>
      </c>
      <c r="MYS28" s="124">
        <v>10</v>
      </c>
      <c r="MYT28" s="124">
        <v>10</v>
      </c>
      <c r="MYU28" s="124">
        <v>10</v>
      </c>
      <c r="MYV28" s="124">
        <v>10</v>
      </c>
      <c r="MYW28" s="124">
        <v>10</v>
      </c>
      <c r="MYX28" s="124">
        <v>10</v>
      </c>
      <c r="MYY28" s="124">
        <v>10</v>
      </c>
      <c r="MYZ28" s="124">
        <v>10</v>
      </c>
      <c r="MZA28" s="124">
        <v>10</v>
      </c>
      <c r="MZB28" s="124">
        <v>10</v>
      </c>
      <c r="MZC28" s="124">
        <v>10</v>
      </c>
      <c r="MZD28" s="124">
        <v>10</v>
      </c>
      <c r="MZE28" s="124">
        <v>10</v>
      </c>
      <c r="MZF28" s="124">
        <v>10</v>
      </c>
      <c r="MZG28" s="124">
        <v>10</v>
      </c>
      <c r="MZH28" s="124">
        <v>10</v>
      </c>
      <c r="MZI28" s="124">
        <v>10</v>
      </c>
      <c r="MZJ28" s="124">
        <v>10</v>
      </c>
      <c r="MZK28" s="124">
        <v>10</v>
      </c>
      <c r="MZL28" s="124">
        <v>10</v>
      </c>
      <c r="MZM28" s="124">
        <v>10</v>
      </c>
      <c r="MZN28" s="124">
        <v>10</v>
      </c>
      <c r="MZO28" s="124">
        <v>10</v>
      </c>
      <c r="MZP28" s="124">
        <v>10</v>
      </c>
      <c r="MZQ28" s="124">
        <v>10</v>
      </c>
      <c r="MZR28" s="124">
        <v>10</v>
      </c>
      <c r="MZS28" s="124">
        <v>10</v>
      </c>
      <c r="MZT28" s="124">
        <v>10</v>
      </c>
      <c r="MZU28" s="124">
        <v>10</v>
      </c>
      <c r="MZV28" s="124">
        <v>10</v>
      </c>
      <c r="MZW28" s="124">
        <v>10</v>
      </c>
      <c r="MZX28" s="124">
        <v>10</v>
      </c>
      <c r="MZY28" s="124">
        <v>10</v>
      </c>
      <c r="MZZ28" s="124">
        <v>10</v>
      </c>
      <c r="NAA28" s="124">
        <v>10</v>
      </c>
      <c r="NAB28" s="124">
        <v>10</v>
      </c>
      <c r="NAC28" s="124">
        <v>10</v>
      </c>
      <c r="NAD28" s="124">
        <v>10</v>
      </c>
      <c r="NAE28" s="124">
        <v>10</v>
      </c>
      <c r="NAF28" s="124">
        <v>10</v>
      </c>
      <c r="NAG28" s="124">
        <v>10</v>
      </c>
      <c r="NAH28" s="124">
        <v>10</v>
      </c>
      <c r="NAI28" s="124">
        <v>10</v>
      </c>
      <c r="NAJ28" s="124">
        <v>10</v>
      </c>
      <c r="NAK28" s="124">
        <v>10</v>
      </c>
      <c r="NAL28" s="124">
        <v>10</v>
      </c>
      <c r="NAM28" s="124">
        <v>10</v>
      </c>
      <c r="NAN28" s="124">
        <v>10</v>
      </c>
      <c r="NAO28" s="124">
        <v>10</v>
      </c>
      <c r="NAP28" s="124">
        <v>10</v>
      </c>
      <c r="NAQ28" s="124">
        <v>10</v>
      </c>
      <c r="NAR28" s="124">
        <v>10</v>
      </c>
      <c r="NAS28" s="124">
        <v>10</v>
      </c>
      <c r="NAT28" s="124">
        <v>10</v>
      </c>
      <c r="NAU28" s="124">
        <v>10</v>
      </c>
      <c r="NAV28" s="124">
        <v>10</v>
      </c>
      <c r="NAW28" s="124">
        <v>10</v>
      </c>
      <c r="NAX28" s="124">
        <v>10</v>
      </c>
      <c r="NAY28" s="124">
        <v>10</v>
      </c>
      <c r="NAZ28" s="124">
        <v>10</v>
      </c>
      <c r="NBA28" s="124">
        <v>10</v>
      </c>
      <c r="NBB28" s="124">
        <v>10</v>
      </c>
      <c r="NBC28" s="124">
        <v>10</v>
      </c>
      <c r="NBD28" s="124">
        <v>10</v>
      </c>
      <c r="NBE28" s="124">
        <v>10</v>
      </c>
      <c r="NBF28" s="124">
        <v>10</v>
      </c>
      <c r="NBG28" s="124">
        <v>10</v>
      </c>
      <c r="NBH28" s="124">
        <v>10</v>
      </c>
      <c r="NBI28" s="124">
        <v>10</v>
      </c>
      <c r="NBJ28" s="124">
        <v>10</v>
      </c>
      <c r="NBK28" s="124">
        <v>10</v>
      </c>
      <c r="NBL28" s="124">
        <v>10</v>
      </c>
      <c r="NBM28" s="124">
        <v>10</v>
      </c>
      <c r="NBN28" s="124">
        <v>10</v>
      </c>
      <c r="NBO28" s="124">
        <v>10</v>
      </c>
      <c r="NBP28" s="124">
        <v>10</v>
      </c>
      <c r="NBQ28" s="124">
        <v>10</v>
      </c>
      <c r="NBR28" s="124">
        <v>10</v>
      </c>
      <c r="NBS28" s="124">
        <v>10</v>
      </c>
      <c r="NBT28" s="124">
        <v>10</v>
      </c>
      <c r="NBU28" s="124">
        <v>10</v>
      </c>
      <c r="NBV28" s="124">
        <v>10</v>
      </c>
      <c r="NBW28" s="124">
        <v>10</v>
      </c>
      <c r="NBX28" s="124">
        <v>10</v>
      </c>
      <c r="NBY28" s="124">
        <v>10</v>
      </c>
      <c r="NBZ28" s="124">
        <v>10</v>
      </c>
      <c r="NCA28" s="124">
        <v>10</v>
      </c>
      <c r="NCB28" s="124">
        <v>10</v>
      </c>
      <c r="NCC28" s="124">
        <v>10</v>
      </c>
      <c r="NCD28" s="124">
        <v>10</v>
      </c>
      <c r="NCE28" s="124">
        <v>10</v>
      </c>
      <c r="NCF28" s="124">
        <v>10</v>
      </c>
      <c r="NCG28" s="124">
        <v>10</v>
      </c>
      <c r="NCH28" s="124">
        <v>10</v>
      </c>
      <c r="NCI28" s="124">
        <v>10</v>
      </c>
      <c r="NCJ28" s="124">
        <v>10</v>
      </c>
      <c r="NCK28" s="124">
        <v>10</v>
      </c>
      <c r="NCL28" s="124">
        <v>10</v>
      </c>
      <c r="NCM28" s="124">
        <v>10</v>
      </c>
      <c r="NCN28" s="124">
        <v>10</v>
      </c>
      <c r="NCO28" s="124">
        <v>10</v>
      </c>
      <c r="NCP28" s="124">
        <v>10</v>
      </c>
      <c r="NCQ28" s="124">
        <v>10</v>
      </c>
      <c r="NCR28" s="124">
        <v>10</v>
      </c>
      <c r="NCS28" s="124">
        <v>10</v>
      </c>
      <c r="NCT28" s="124">
        <v>10</v>
      </c>
      <c r="NCU28" s="124">
        <v>10</v>
      </c>
      <c r="NCV28" s="124">
        <v>10</v>
      </c>
      <c r="NCW28" s="124">
        <v>10</v>
      </c>
      <c r="NCX28" s="124">
        <v>10</v>
      </c>
      <c r="NCY28" s="124">
        <v>10</v>
      </c>
      <c r="NCZ28" s="124">
        <v>10</v>
      </c>
      <c r="NDA28" s="124">
        <v>10</v>
      </c>
      <c r="NDB28" s="124">
        <v>10</v>
      </c>
      <c r="NDC28" s="124">
        <v>10</v>
      </c>
      <c r="NDD28" s="124">
        <v>10</v>
      </c>
      <c r="NDE28" s="124">
        <v>10</v>
      </c>
      <c r="NDF28" s="124">
        <v>10</v>
      </c>
      <c r="NDG28" s="124">
        <v>10</v>
      </c>
      <c r="NDH28" s="124">
        <v>10</v>
      </c>
      <c r="NDI28" s="124">
        <v>10</v>
      </c>
      <c r="NDJ28" s="124">
        <v>10</v>
      </c>
      <c r="NDK28" s="124">
        <v>10</v>
      </c>
      <c r="NDL28" s="124">
        <v>10</v>
      </c>
      <c r="NDM28" s="124">
        <v>10</v>
      </c>
      <c r="NDN28" s="124">
        <v>10</v>
      </c>
      <c r="NDO28" s="124">
        <v>10</v>
      </c>
      <c r="NDP28" s="124">
        <v>10</v>
      </c>
      <c r="NDQ28" s="124">
        <v>10</v>
      </c>
      <c r="NDR28" s="124">
        <v>10</v>
      </c>
      <c r="NDS28" s="124">
        <v>10</v>
      </c>
      <c r="NDT28" s="124">
        <v>10</v>
      </c>
      <c r="NDU28" s="124">
        <v>10</v>
      </c>
      <c r="NDV28" s="124">
        <v>10</v>
      </c>
      <c r="NDW28" s="124">
        <v>10</v>
      </c>
      <c r="NDX28" s="124">
        <v>10</v>
      </c>
      <c r="NDY28" s="124">
        <v>10</v>
      </c>
      <c r="NDZ28" s="124">
        <v>10</v>
      </c>
      <c r="NEA28" s="124">
        <v>10</v>
      </c>
      <c r="NEB28" s="124">
        <v>10</v>
      </c>
      <c r="NEC28" s="124">
        <v>10</v>
      </c>
      <c r="NED28" s="124">
        <v>10</v>
      </c>
      <c r="NEE28" s="124">
        <v>10</v>
      </c>
      <c r="NEF28" s="124">
        <v>10</v>
      </c>
      <c r="NEG28" s="124">
        <v>10</v>
      </c>
      <c r="NEH28" s="124">
        <v>10</v>
      </c>
      <c r="NEI28" s="124">
        <v>10</v>
      </c>
      <c r="NEJ28" s="124">
        <v>10</v>
      </c>
      <c r="NEK28" s="124">
        <v>10</v>
      </c>
      <c r="NEL28" s="124">
        <v>10</v>
      </c>
      <c r="NEM28" s="124">
        <v>10</v>
      </c>
      <c r="NEN28" s="124">
        <v>10</v>
      </c>
      <c r="NEO28" s="124">
        <v>10</v>
      </c>
      <c r="NEP28" s="124">
        <v>10</v>
      </c>
      <c r="NEQ28" s="124">
        <v>10</v>
      </c>
      <c r="NER28" s="124">
        <v>10</v>
      </c>
      <c r="NES28" s="124">
        <v>10</v>
      </c>
      <c r="NET28" s="124">
        <v>10</v>
      </c>
      <c r="NEU28" s="124">
        <v>10</v>
      </c>
      <c r="NEV28" s="124">
        <v>10</v>
      </c>
      <c r="NEW28" s="124">
        <v>10</v>
      </c>
      <c r="NEX28" s="124">
        <v>10</v>
      </c>
      <c r="NEY28" s="124">
        <v>10</v>
      </c>
      <c r="NEZ28" s="124">
        <v>10</v>
      </c>
      <c r="NFA28" s="124">
        <v>10</v>
      </c>
      <c r="NFB28" s="124">
        <v>10</v>
      </c>
      <c r="NFC28" s="124">
        <v>10</v>
      </c>
      <c r="NFD28" s="124">
        <v>10</v>
      </c>
      <c r="NFE28" s="124">
        <v>10</v>
      </c>
      <c r="NFF28" s="124">
        <v>10</v>
      </c>
      <c r="NFG28" s="124">
        <v>10</v>
      </c>
      <c r="NFH28" s="124">
        <v>10</v>
      </c>
      <c r="NFI28" s="124">
        <v>10</v>
      </c>
      <c r="NFJ28" s="124">
        <v>10</v>
      </c>
      <c r="NFK28" s="124">
        <v>10</v>
      </c>
      <c r="NFL28" s="124">
        <v>10</v>
      </c>
      <c r="NFM28" s="124">
        <v>10</v>
      </c>
      <c r="NFN28" s="124">
        <v>10</v>
      </c>
      <c r="NFO28" s="124">
        <v>10</v>
      </c>
      <c r="NFP28" s="124">
        <v>10</v>
      </c>
      <c r="NFQ28" s="124">
        <v>10</v>
      </c>
      <c r="NFR28" s="124">
        <v>10</v>
      </c>
      <c r="NFS28" s="124">
        <v>10</v>
      </c>
      <c r="NFT28" s="124">
        <v>10</v>
      </c>
      <c r="NFU28" s="124">
        <v>10</v>
      </c>
      <c r="NFV28" s="124">
        <v>10</v>
      </c>
      <c r="NFW28" s="124">
        <v>10</v>
      </c>
      <c r="NFX28" s="124">
        <v>10</v>
      </c>
      <c r="NFY28" s="124">
        <v>10</v>
      </c>
      <c r="NFZ28" s="124">
        <v>10</v>
      </c>
      <c r="NGA28" s="124">
        <v>10</v>
      </c>
      <c r="NGB28" s="124">
        <v>10</v>
      </c>
      <c r="NGC28" s="124">
        <v>10</v>
      </c>
      <c r="NGD28" s="124">
        <v>10</v>
      </c>
      <c r="NGE28" s="124">
        <v>10</v>
      </c>
      <c r="NGF28" s="124">
        <v>10</v>
      </c>
      <c r="NGG28" s="124">
        <v>10</v>
      </c>
      <c r="NGH28" s="124">
        <v>10</v>
      </c>
      <c r="NGI28" s="124">
        <v>10</v>
      </c>
      <c r="NGJ28" s="124">
        <v>10</v>
      </c>
      <c r="NGK28" s="124">
        <v>10</v>
      </c>
      <c r="NGL28" s="124">
        <v>10</v>
      </c>
      <c r="NGM28" s="124">
        <v>10</v>
      </c>
      <c r="NGN28" s="124">
        <v>10</v>
      </c>
      <c r="NGO28" s="124">
        <v>10</v>
      </c>
      <c r="NGP28" s="124">
        <v>10</v>
      </c>
      <c r="NGQ28" s="124">
        <v>10</v>
      </c>
      <c r="NGR28" s="124">
        <v>10</v>
      </c>
      <c r="NGS28" s="124">
        <v>10</v>
      </c>
      <c r="NGT28" s="124">
        <v>10</v>
      </c>
      <c r="NGU28" s="124">
        <v>10</v>
      </c>
      <c r="NGV28" s="124">
        <v>10</v>
      </c>
      <c r="NGW28" s="124">
        <v>10</v>
      </c>
      <c r="NGX28" s="124">
        <v>10</v>
      </c>
      <c r="NGY28" s="124">
        <v>10</v>
      </c>
      <c r="NGZ28" s="124">
        <v>10</v>
      </c>
      <c r="NHA28" s="124">
        <v>10</v>
      </c>
      <c r="NHB28" s="124">
        <v>10</v>
      </c>
      <c r="NHC28" s="124">
        <v>10</v>
      </c>
      <c r="NHD28" s="124">
        <v>10</v>
      </c>
      <c r="NHE28" s="124">
        <v>10</v>
      </c>
      <c r="NHF28" s="124">
        <v>10</v>
      </c>
      <c r="NHG28" s="124">
        <v>10</v>
      </c>
      <c r="NHH28" s="124">
        <v>10</v>
      </c>
      <c r="NHI28" s="124">
        <v>10</v>
      </c>
      <c r="NHJ28" s="124">
        <v>10</v>
      </c>
      <c r="NHK28" s="124">
        <v>10</v>
      </c>
      <c r="NHL28" s="124">
        <v>10</v>
      </c>
      <c r="NHM28" s="124">
        <v>10</v>
      </c>
      <c r="NHN28" s="124">
        <v>10</v>
      </c>
      <c r="NHO28" s="124">
        <v>10</v>
      </c>
      <c r="NHP28" s="124">
        <v>10</v>
      </c>
      <c r="NHQ28" s="124">
        <v>10</v>
      </c>
      <c r="NHR28" s="124">
        <v>10</v>
      </c>
      <c r="NHS28" s="124">
        <v>10</v>
      </c>
      <c r="NHT28" s="124">
        <v>10</v>
      </c>
      <c r="NHU28" s="124">
        <v>10</v>
      </c>
      <c r="NHV28" s="124">
        <v>10</v>
      </c>
      <c r="NHW28" s="124">
        <v>10</v>
      </c>
      <c r="NHX28" s="124">
        <v>10</v>
      </c>
      <c r="NHY28" s="124">
        <v>10</v>
      </c>
      <c r="NHZ28" s="124">
        <v>10</v>
      </c>
      <c r="NIA28" s="124">
        <v>10</v>
      </c>
      <c r="NIB28" s="124">
        <v>10</v>
      </c>
      <c r="NIC28" s="124">
        <v>10</v>
      </c>
      <c r="NID28" s="124">
        <v>10</v>
      </c>
      <c r="NIE28" s="124">
        <v>10</v>
      </c>
      <c r="NIF28" s="124">
        <v>10</v>
      </c>
      <c r="NIG28" s="124">
        <v>10</v>
      </c>
      <c r="NIH28" s="124">
        <v>10</v>
      </c>
      <c r="NII28" s="124">
        <v>10</v>
      </c>
      <c r="NIJ28" s="124">
        <v>10</v>
      </c>
      <c r="NIK28" s="124">
        <v>10</v>
      </c>
      <c r="NIL28" s="124">
        <v>10</v>
      </c>
      <c r="NIM28" s="124">
        <v>10</v>
      </c>
      <c r="NIN28" s="124">
        <v>10</v>
      </c>
      <c r="NIO28" s="124">
        <v>10</v>
      </c>
      <c r="NIP28" s="124">
        <v>10</v>
      </c>
      <c r="NIQ28" s="124">
        <v>10</v>
      </c>
      <c r="NIR28" s="124">
        <v>10</v>
      </c>
      <c r="NIS28" s="124">
        <v>10</v>
      </c>
      <c r="NIT28" s="124">
        <v>10</v>
      </c>
      <c r="NIU28" s="124">
        <v>10</v>
      </c>
      <c r="NIV28" s="124">
        <v>10</v>
      </c>
      <c r="NIW28" s="124">
        <v>10</v>
      </c>
      <c r="NIX28" s="124">
        <v>10</v>
      </c>
      <c r="NIY28" s="124">
        <v>10</v>
      </c>
      <c r="NIZ28" s="124">
        <v>10</v>
      </c>
      <c r="NJA28" s="124">
        <v>10</v>
      </c>
      <c r="NJB28" s="124">
        <v>10</v>
      </c>
      <c r="NJC28" s="124">
        <v>10</v>
      </c>
      <c r="NJD28" s="124">
        <v>10</v>
      </c>
      <c r="NJE28" s="124">
        <v>10</v>
      </c>
      <c r="NJF28" s="124">
        <v>10</v>
      </c>
      <c r="NJG28" s="124">
        <v>10</v>
      </c>
      <c r="NJH28" s="124">
        <v>10</v>
      </c>
      <c r="NJI28" s="124">
        <v>10</v>
      </c>
      <c r="NJJ28" s="124">
        <v>10</v>
      </c>
      <c r="NJK28" s="124">
        <v>10</v>
      </c>
      <c r="NJL28" s="124">
        <v>10</v>
      </c>
      <c r="NJM28" s="124">
        <v>10</v>
      </c>
      <c r="NJN28" s="124">
        <v>10</v>
      </c>
      <c r="NJO28" s="124">
        <v>10</v>
      </c>
      <c r="NJP28" s="124">
        <v>10</v>
      </c>
      <c r="NJQ28" s="124">
        <v>10</v>
      </c>
      <c r="NJR28" s="124">
        <v>10</v>
      </c>
      <c r="NJS28" s="124">
        <v>10</v>
      </c>
      <c r="NJT28" s="124">
        <v>10</v>
      </c>
      <c r="NJU28" s="124">
        <v>10</v>
      </c>
      <c r="NJV28" s="124">
        <v>10</v>
      </c>
      <c r="NJW28" s="124">
        <v>10</v>
      </c>
      <c r="NJX28" s="124">
        <v>10</v>
      </c>
      <c r="NJY28" s="124">
        <v>10</v>
      </c>
      <c r="NJZ28" s="124">
        <v>10</v>
      </c>
      <c r="NKA28" s="124">
        <v>10</v>
      </c>
      <c r="NKB28" s="124">
        <v>10</v>
      </c>
      <c r="NKC28" s="124">
        <v>10</v>
      </c>
      <c r="NKD28" s="124">
        <v>10</v>
      </c>
      <c r="NKE28" s="124">
        <v>10</v>
      </c>
      <c r="NKF28" s="124">
        <v>10</v>
      </c>
      <c r="NKG28" s="124">
        <v>10</v>
      </c>
      <c r="NKH28" s="124">
        <v>10</v>
      </c>
      <c r="NKI28" s="124">
        <v>10</v>
      </c>
      <c r="NKJ28" s="124">
        <v>10</v>
      </c>
      <c r="NKK28" s="124">
        <v>10</v>
      </c>
      <c r="NKL28" s="124">
        <v>10</v>
      </c>
      <c r="NKM28" s="124">
        <v>10</v>
      </c>
      <c r="NKN28" s="124">
        <v>10</v>
      </c>
      <c r="NKO28" s="124">
        <v>10</v>
      </c>
      <c r="NKP28" s="124">
        <v>10</v>
      </c>
      <c r="NKQ28" s="124">
        <v>10</v>
      </c>
      <c r="NKR28" s="124">
        <v>10</v>
      </c>
      <c r="NKS28" s="124">
        <v>10</v>
      </c>
      <c r="NKT28" s="124">
        <v>10</v>
      </c>
      <c r="NKU28" s="124">
        <v>10</v>
      </c>
      <c r="NKV28" s="124">
        <v>10</v>
      </c>
      <c r="NKW28" s="124">
        <v>10</v>
      </c>
      <c r="NKX28" s="124">
        <v>10</v>
      </c>
      <c r="NKY28" s="124">
        <v>10</v>
      </c>
      <c r="NKZ28" s="124">
        <v>10</v>
      </c>
      <c r="NLA28" s="124">
        <v>10</v>
      </c>
      <c r="NLB28" s="124">
        <v>10</v>
      </c>
      <c r="NLC28" s="124">
        <v>10</v>
      </c>
      <c r="NLD28" s="124">
        <v>10</v>
      </c>
      <c r="NLE28" s="124">
        <v>10</v>
      </c>
      <c r="NLF28" s="124">
        <v>10</v>
      </c>
      <c r="NLG28" s="124">
        <v>10</v>
      </c>
      <c r="NLH28" s="124">
        <v>10</v>
      </c>
      <c r="NLI28" s="124">
        <v>10</v>
      </c>
      <c r="NLJ28" s="124">
        <v>10</v>
      </c>
      <c r="NLK28" s="124">
        <v>10</v>
      </c>
      <c r="NLL28" s="124">
        <v>10</v>
      </c>
      <c r="NLM28" s="124">
        <v>10</v>
      </c>
      <c r="NLN28" s="124">
        <v>10</v>
      </c>
      <c r="NLO28" s="124">
        <v>10</v>
      </c>
      <c r="NLP28" s="124">
        <v>10</v>
      </c>
      <c r="NLQ28" s="124">
        <v>10</v>
      </c>
      <c r="NLR28" s="124">
        <v>10</v>
      </c>
      <c r="NLS28" s="124">
        <v>10</v>
      </c>
      <c r="NLT28" s="124">
        <v>10</v>
      </c>
      <c r="NLU28" s="124">
        <v>10</v>
      </c>
      <c r="NLV28" s="124">
        <v>10</v>
      </c>
      <c r="NLW28" s="124">
        <v>10</v>
      </c>
      <c r="NLX28" s="124">
        <v>10</v>
      </c>
      <c r="NLY28" s="124">
        <v>10</v>
      </c>
      <c r="NLZ28" s="124">
        <v>10</v>
      </c>
      <c r="NMA28" s="124">
        <v>10</v>
      </c>
      <c r="NMB28" s="124">
        <v>10</v>
      </c>
      <c r="NMC28" s="124">
        <v>10</v>
      </c>
      <c r="NMD28" s="124">
        <v>10</v>
      </c>
      <c r="NME28" s="124">
        <v>10</v>
      </c>
      <c r="NMF28" s="124">
        <v>10</v>
      </c>
      <c r="NMG28" s="124">
        <v>10</v>
      </c>
      <c r="NMH28" s="124">
        <v>10</v>
      </c>
      <c r="NMI28" s="124">
        <v>10</v>
      </c>
      <c r="NMJ28" s="124">
        <v>10</v>
      </c>
      <c r="NMK28" s="124">
        <v>10</v>
      </c>
      <c r="NML28" s="124">
        <v>10</v>
      </c>
      <c r="NMM28" s="124">
        <v>10</v>
      </c>
      <c r="NMN28" s="124">
        <v>10</v>
      </c>
      <c r="NMO28" s="124">
        <v>10</v>
      </c>
      <c r="NMP28" s="124">
        <v>10</v>
      </c>
      <c r="NMQ28" s="124">
        <v>10</v>
      </c>
      <c r="NMR28" s="124">
        <v>10</v>
      </c>
      <c r="NMS28" s="124">
        <v>10</v>
      </c>
      <c r="NMT28" s="124">
        <v>10</v>
      </c>
      <c r="NMU28" s="124">
        <v>10</v>
      </c>
      <c r="NMV28" s="124">
        <v>10</v>
      </c>
      <c r="NMW28" s="124">
        <v>10</v>
      </c>
      <c r="NMX28" s="124">
        <v>10</v>
      </c>
      <c r="NMY28" s="124">
        <v>10</v>
      </c>
      <c r="NMZ28" s="124">
        <v>10</v>
      </c>
      <c r="NNA28" s="124">
        <v>10</v>
      </c>
      <c r="NNB28" s="124">
        <v>10</v>
      </c>
      <c r="NNC28" s="124">
        <v>10</v>
      </c>
      <c r="NND28" s="124">
        <v>10</v>
      </c>
      <c r="NNE28" s="124">
        <v>10</v>
      </c>
      <c r="NNF28" s="124">
        <v>10</v>
      </c>
      <c r="NNG28" s="124">
        <v>10</v>
      </c>
      <c r="NNH28" s="124">
        <v>10</v>
      </c>
      <c r="NNI28" s="124">
        <v>10</v>
      </c>
      <c r="NNJ28" s="124">
        <v>10</v>
      </c>
      <c r="NNK28" s="124">
        <v>10</v>
      </c>
      <c r="NNL28" s="124">
        <v>10</v>
      </c>
      <c r="NNM28" s="124">
        <v>10</v>
      </c>
      <c r="NNN28" s="124">
        <v>10</v>
      </c>
      <c r="NNO28" s="124">
        <v>10</v>
      </c>
      <c r="NNP28" s="124">
        <v>10</v>
      </c>
      <c r="NNQ28" s="124">
        <v>10</v>
      </c>
      <c r="NNR28" s="124">
        <v>10</v>
      </c>
      <c r="NNS28" s="124">
        <v>10</v>
      </c>
      <c r="NNT28" s="124">
        <v>10</v>
      </c>
      <c r="NNU28" s="124">
        <v>10</v>
      </c>
      <c r="NNV28" s="124">
        <v>10</v>
      </c>
      <c r="NNW28" s="124">
        <v>10</v>
      </c>
      <c r="NNX28" s="124">
        <v>10</v>
      </c>
      <c r="NNY28" s="124">
        <v>10</v>
      </c>
      <c r="NNZ28" s="124">
        <v>10</v>
      </c>
      <c r="NOA28" s="124">
        <v>10</v>
      </c>
      <c r="NOB28" s="124">
        <v>10</v>
      </c>
      <c r="NOC28" s="124">
        <v>10</v>
      </c>
      <c r="NOD28" s="124">
        <v>10</v>
      </c>
      <c r="NOE28" s="124">
        <v>10</v>
      </c>
      <c r="NOF28" s="124">
        <v>10</v>
      </c>
      <c r="NOG28" s="124">
        <v>10</v>
      </c>
      <c r="NOH28" s="124">
        <v>10</v>
      </c>
      <c r="NOI28" s="124">
        <v>10</v>
      </c>
      <c r="NOJ28" s="124">
        <v>10</v>
      </c>
      <c r="NOK28" s="124">
        <v>10</v>
      </c>
      <c r="NOL28" s="124">
        <v>10</v>
      </c>
      <c r="NOM28" s="124">
        <v>10</v>
      </c>
      <c r="NON28" s="124">
        <v>10</v>
      </c>
      <c r="NOO28" s="124">
        <v>10</v>
      </c>
      <c r="NOP28" s="124">
        <v>10</v>
      </c>
      <c r="NOQ28" s="124">
        <v>10</v>
      </c>
      <c r="NOR28" s="124">
        <v>10</v>
      </c>
      <c r="NOS28" s="124">
        <v>10</v>
      </c>
      <c r="NOT28" s="124">
        <v>10</v>
      </c>
      <c r="NOU28" s="124">
        <v>10</v>
      </c>
      <c r="NOV28" s="124">
        <v>10</v>
      </c>
      <c r="NOW28" s="124">
        <v>10</v>
      </c>
      <c r="NOX28" s="124">
        <v>10</v>
      </c>
      <c r="NOY28" s="124">
        <v>10</v>
      </c>
      <c r="NOZ28" s="124">
        <v>10</v>
      </c>
      <c r="NPA28" s="124">
        <v>10</v>
      </c>
      <c r="NPB28" s="124">
        <v>10</v>
      </c>
      <c r="NPC28" s="124">
        <v>10</v>
      </c>
      <c r="NPD28" s="124">
        <v>10</v>
      </c>
      <c r="NPE28" s="124">
        <v>10</v>
      </c>
      <c r="NPF28" s="124">
        <v>10</v>
      </c>
      <c r="NPG28" s="124">
        <v>10</v>
      </c>
      <c r="NPH28" s="124">
        <v>10</v>
      </c>
      <c r="NPI28" s="124">
        <v>10</v>
      </c>
      <c r="NPJ28" s="124">
        <v>10</v>
      </c>
      <c r="NPK28" s="124">
        <v>10</v>
      </c>
      <c r="NPL28" s="124">
        <v>10</v>
      </c>
      <c r="NPM28" s="124">
        <v>10</v>
      </c>
      <c r="NPN28" s="124">
        <v>10</v>
      </c>
      <c r="NPO28" s="124">
        <v>10</v>
      </c>
      <c r="NPP28" s="124">
        <v>10</v>
      </c>
      <c r="NPQ28" s="124">
        <v>10</v>
      </c>
      <c r="NPR28" s="124">
        <v>10</v>
      </c>
      <c r="NPS28" s="124">
        <v>10</v>
      </c>
      <c r="NPT28" s="124">
        <v>10</v>
      </c>
      <c r="NPU28" s="124">
        <v>10</v>
      </c>
      <c r="NPV28" s="124">
        <v>10</v>
      </c>
      <c r="NPW28" s="124">
        <v>10</v>
      </c>
      <c r="NPX28" s="124">
        <v>10</v>
      </c>
      <c r="NPY28" s="124">
        <v>10</v>
      </c>
      <c r="NPZ28" s="124">
        <v>10</v>
      </c>
      <c r="NQA28" s="124">
        <v>10</v>
      </c>
      <c r="NQB28" s="124">
        <v>10</v>
      </c>
      <c r="NQC28" s="124">
        <v>10</v>
      </c>
      <c r="NQD28" s="124">
        <v>10</v>
      </c>
      <c r="NQE28" s="124">
        <v>10</v>
      </c>
      <c r="NQF28" s="124">
        <v>10</v>
      </c>
      <c r="NQG28" s="124">
        <v>10</v>
      </c>
      <c r="NQH28" s="124">
        <v>10</v>
      </c>
      <c r="NQI28" s="124">
        <v>10</v>
      </c>
      <c r="NQJ28" s="124">
        <v>10</v>
      </c>
      <c r="NQK28" s="124">
        <v>10</v>
      </c>
      <c r="NQL28" s="124">
        <v>10</v>
      </c>
      <c r="NQM28" s="124">
        <v>10</v>
      </c>
      <c r="NQN28" s="124">
        <v>10</v>
      </c>
      <c r="NQO28" s="124">
        <v>10</v>
      </c>
      <c r="NQP28" s="124">
        <v>10</v>
      </c>
      <c r="NQQ28" s="124">
        <v>10</v>
      </c>
      <c r="NQR28" s="124">
        <v>10</v>
      </c>
      <c r="NQS28" s="124">
        <v>10</v>
      </c>
      <c r="NQT28" s="124">
        <v>10</v>
      </c>
      <c r="NQU28" s="124">
        <v>10</v>
      </c>
      <c r="NQV28" s="124">
        <v>10</v>
      </c>
      <c r="NQW28" s="124">
        <v>10</v>
      </c>
      <c r="NQX28" s="124">
        <v>10</v>
      </c>
      <c r="NQY28" s="124">
        <v>10</v>
      </c>
      <c r="NQZ28" s="124">
        <v>10</v>
      </c>
      <c r="NRA28" s="124">
        <v>10</v>
      </c>
      <c r="NRB28" s="124">
        <v>10</v>
      </c>
      <c r="NRC28" s="124">
        <v>10</v>
      </c>
      <c r="NRD28" s="124">
        <v>10</v>
      </c>
      <c r="NRE28" s="124">
        <v>10</v>
      </c>
      <c r="NRF28" s="124">
        <v>10</v>
      </c>
      <c r="NRG28" s="124">
        <v>10</v>
      </c>
      <c r="NRH28" s="124">
        <v>10</v>
      </c>
      <c r="NRI28" s="124">
        <v>10</v>
      </c>
      <c r="NRJ28" s="124">
        <v>10</v>
      </c>
      <c r="NRK28" s="124">
        <v>10</v>
      </c>
      <c r="NRL28" s="124">
        <v>10</v>
      </c>
      <c r="NRM28" s="124">
        <v>10</v>
      </c>
      <c r="NRN28" s="124">
        <v>10</v>
      </c>
      <c r="NRO28" s="124">
        <v>10</v>
      </c>
      <c r="NRP28" s="124">
        <v>10</v>
      </c>
      <c r="NRQ28" s="124">
        <v>10</v>
      </c>
      <c r="NRR28" s="124">
        <v>10</v>
      </c>
      <c r="NRS28" s="124">
        <v>10</v>
      </c>
      <c r="NRT28" s="124">
        <v>10</v>
      </c>
      <c r="NRU28" s="124">
        <v>10</v>
      </c>
      <c r="NRV28" s="124">
        <v>10</v>
      </c>
      <c r="NRW28" s="124">
        <v>10</v>
      </c>
      <c r="NRX28" s="124">
        <v>10</v>
      </c>
      <c r="NRY28" s="124">
        <v>10</v>
      </c>
      <c r="NRZ28" s="124">
        <v>10</v>
      </c>
      <c r="NSA28" s="124">
        <v>10</v>
      </c>
      <c r="NSB28" s="124">
        <v>10</v>
      </c>
      <c r="NSC28" s="124">
        <v>10</v>
      </c>
      <c r="NSD28" s="124">
        <v>10</v>
      </c>
      <c r="NSE28" s="124">
        <v>10</v>
      </c>
      <c r="NSF28" s="124">
        <v>10</v>
      </c>
      <c r="NSG28" s="124">
        <v>10</v>
      </c>
      <c r="NSH28" s="124">
        <v>10</v>
      </c>
      <c r="NSI28" s="124">
        <v>10</v>
      </c>
      <c r="NSJ28" s="124">
        <v>10</v>
      </c>
      <c r="NSK28" s="124">
        <v>10</v>
      </c>
      <c r="NSL28" s="124">
        <v>10</v>
      </c>
      <c r="NSM28" s="124">
        <v>10</v>
      </c>
      <c r="NSN28" s="124">
        <v>10</v>
      </c>
      <c r="NSO28" s="124">
        <v>10</v>
      </c>
      <c r="NSP28" s="124">
        <v>10</v>
      </c>
      <c r="NSQ28" s="124">
        <v>10</v>
      </c>
      <c r="NSR28" s="124">
        <v>10</v>
      </c>
      <c r="NSS28" s="124">
        <v>10</v>
      </c>
      <c r="NST28" s="124">
        <v>10</v>
      </c>
      <c r="NSU28" s="124">
        <v>10</v>
      </c>
      <c r="NSV28" s="124">
        <v>10</v>
      </c>
      <c r="NSW28" s="124">
        <v>10</v>
      </c>
      <c r="NSX28" s="124">
        <v>10</v>
      </c>
      <c r="NSY28" s="124">
        <v>10</v>
      </c>
      <c r="NSZ28" s="124">
        <v>10</v>
      </c>
      <c r="NTA28" s="124">
        <v>10</v>
      </c>
      <c r="NTB28" s="124">
        <v>10</v>
      </c>
      <c r="NTC28" s="124">
        <v>10</v>
      </c>
      <c r="NTD28" s="124">
        <v>10</v>
      </c>
      <c r="NTE28" s="124">
        <v>10</v>
      </c>
      <c r="NTF28" s="124">
        <v>10</v>
      </c>
      <c r="NTG28" s="124">
        <v>10</v>
      </c>
      <c r="NTH28" s="124">
        <v>10</v>
      </c>
      <c r="NTI28" s="124">
        <v>10</v>
      </c>
      <c r="NTJ28" s="124">
        <v>10</v>
      </c>
      <c r="NTK28" s="124">
        <v>10</v>
      </c>
      <c r="NTL28" s="124">
        <v>10</v>
      </c>
      <c r="NTM28" s="124">
        <v>10</v>
      </c>
      <c r="NTN28" s="124">
        <v>10</v>
      </c>
      <c r="NTO28" s="124">
        <v>10</v>
      </c>
      <c r="NTP28" s="124">
        <v>10</v>
      </c>
      <c r="NTQ28" s="124">
        <v>10</v>
      </c>
      <c r="NTR28" s="124">
        <v>10</v>
      </c>
      <c r="NTS28" s="124">
        <v>10</v>
      </c>
      <c r="NTT28" s="124">
        <v>10</v>
      </c>
      <c r="NTU28" s="124">
        <v>10</v>
      </c>
      <c r="NTV28" s="124">
        <v>10</v>
      </c>
      <c r="NTW28" s="124">
        <v>10</v>
      </c>
      <c r="NTX28" s="124">
        <v>10</v>
      </c>
      <c r="NTY28" s="124">
        <v>10</v>
      </c>
      <c r="NTZ28" s="124">
        <v>10</v>
      </c>
      <c r="NUA28" s="124">
        <v>10</v>
      </c>
      <c r="NUB28" s="124">
        <v>10</v>
      </c>
      <c r="NUC28" s="124">
        <v>10</v>
      </c>
      <c r="NUD28" s="124">
        <v>10</v>
      </c>
      <c r="NUE28" s="124">
        <v>10</v>
      </c>
      <c r="NUF28" s="124">
        <v>10</v>
      </c>
      <c r="NUG28" s="124">
        <v>10</v>
      </c>
      <c r="NUH28" s="124">
        <v>10</v>
      </c>
      <c r="NUI28" s="124">
        <v>10</v>
      </c>
      <c r="NUJ28" s="124">
        <v>10</v>
      </c>
      <c r="NUK28" s="124">
        <v>10</v>
      </c>
      <c r="NUL28" s="124">
        <v>10</v>
      </c>
      <c r="NUM28" s="124">
        <v>10</v>
      </c>
      <c r="NUN28" s="124">
        <v>10</v>
      </c>
      <c r="NUO28" s="124">
        <v>10</v>
      </c>
      <c r="NUP28" s="124">
        <v>10</v>
      </c>
      <c r="NUQ28" s="124">
        <v>10</v>
      </c>
      <c r="NUR28" s="124">
        <v>10</v>
      </c>
      <c r="NUS28" s="124">
        <v>10</v>
      </c>
      <c r="NUT28" s="124">
        <v>10</v>
      </c>
      <c r="NUU28" s="124">
        <v>10</v>
      </c>
      <c r="NUV28" s="124">
        <v>10</v>
      </c>
      <c r="NUW28" s="124">
        <v>10</v>
      </c>
      <c r="NUX28" s="124">
        <v>10</v>
      </c>
      <c r="NUY28" s="124">
        <v>10</v>
      </c>
      <c r="NUZ28" s="124">
        <v>10</v>
      </c>
      <c r="NVA28" s="124">
        <v>10</v>
      </c>
      <c r="NVB28" s="124">
        <v>10</v>
      </c>
      <c r="NVC28" s="124">
        <v>10</v>
      </c>
      <c r="NVD28" s="124">
        <v>10</v>
      </c>
      <c r="NVE28" s="124">
        <v>10</v>
      </c>
      <c r="NVF28" s="124">
        <v>10</v>
      </c>
      <c r="NVG28" s="124">
        <v>10</v>
      </c>
      <c r="NVH28" s="124">
        <v>10</v>
      </c>
      <c r="NVI28" s="124">
        <v>10</v>
      </c>
      <c r="NVJ28" s="124">
        <v>10</v>
      </c>
      <c r="NVK28" s="124">
        <v>10</v>
      </c>
      <c r="NVL28" s="124">
        <v>10</v>
      </c>
      <c r="NVM28" s="124">
        <v>10</v>
      </c>
      <c r="NVN28" s="124">
        <v>10</v>
      </c>
      <c r="NVO28" s="124">
        <v>10</v>
      </c>
      <c r="NVP28" s="124">
        <v>10</v>
      </c>
      <c r="NVQ28" s="124">
        <v>10</v>
      </c>
      <c r="NVR28" s="124">
        <v>10</v>
      </c>
      <c r="NVS28" s="124">
        <v>10</v>
      </c>
      <c r="NVT28" s="124">
        <v>10</v>
      </c>
      <c r="NVU28" s="124">
        <v>10</v>
      </c>
      <c r="NVV28" s="124">
        <v>10</v>
      </c>
      <c r="NVW28" s="124">
        <v>10</v>
      </c>
      <c r="NVX28" s="124">
        <v>10</v>
      </c>
      <c r="NVY28" s="124">
        <v>10</v>
      </c>
      <c r="NVZ28" s="124">
        <v>10</v>
      </c>
      <c r="NWA28" s="124">
        <v>10</v>
      </c>
      <c r="NWB28" s="124">
        <v>10</v>
      </c>
      <c r="NWC28" s="124">
        <v>10</v>
      </c>
      <c r="NWD28" s="124">
        <v>10</v>
      </c>
      <c r="NWE28" s="124">
        <v>10</v>
      </c>
      <c r="NWF28" s="124">
        <v>10</v>
      </c>
      <c r="NWG28" s="124">
        <v>10</v>
      </c>
      <c r="NWH28" s="124">
        <v>10</v>
      </c>
      <c r="NWI28" s="124">
        <v>10</v>
      </c>
      <c r="NWJ28" s="124">
        <v>10</v>
      </c>
      <c r="NWK28" s="124">
        <v>10</v>
      </c>
      <c r="NWL28" s="124">
        <v>10</v>
      </c>
      <c r="NWM28" s="124">
        <v>10</v>
      </c>
      <c r="NWN28" s="124">
        <v>10</v>
      </c>
      <c r="NWO28" s="124">
        <v>10</v>
      </c>
      <c r="NWP28" s="124">
        <v>10</v>
      </c>
      <c r="NWQ28" s="124">
        <v>10</v>
      </c>
      <c r="NWR28" s="124">
        <v>10</v>
      </c>
      <c r="NWS28" s="124">
        <v>10</v>
      </c>
      <c r="NWT28" s="124">
        <v>10</v>
      </c>
      <c r="NWU28" s="124">
        <v>10</v>
      </c>
      <c r="NWV28" s="124">
        <v>10</v>
      </c>
      <c r="NWW28" s="124">
        <v>10</v>
      </c>
      <c r="NWX28" s="124">
        <v>10</v>
      </c>
      <c r="NWY28" s="124">
        <v>10</v>
      </c>
      <c r="NWZ28" s="124">
        <v>10</v>
      </c>
      <c r="NXA28" s="124">
        <v>10</v>
      </c>
      <c r="NXB28" s="124">
        <v>10</v>
      </c>
      <c r="NXC28" s="124">
        <v>10</v>
      </c>
      <c r="NXD28" s="124">
        <v>10</v>
      </c>
      <c r="NXE28" s="124">
        <v>10</v>
      </c>
      <c r="NXF28" s="124">
        <v>10</v>
      </c>
      <c r="NXG28" s="124">
        <v>10</v>
      </c>
      <c r="NXH28" s="124">
        <v>10</v>
      </c>
      <c r="NXI28" s="124">
        <v>10</v>
      </c>
      <c r="NXJ28" s="124">
        <v>10</v>
      </c>
      <c r="NXK28" s="124">
        <v>10</v>
      </c>
      <c r="NXL28" s="124">
        <v>10</v>
      </c>
      <c r="NXM28" s="124">
        <v>10</v>
      </c>
      <c r="NXN28" s="124">
        <v>10</v>
      </c>
      <c r="NXO28" s="124">
        <v>10</v>
      </c>
      <c r="NXP28" s="124">
        <v>10</v>
      </c>
      <c r="NXQ28" s="124">
        <v>10</v>
      </c>
      <c r="NXR28" s="124">
        <v>10</v>
      </c>
      <c r="NXS28" s="124">
        <v>10</v>
      </c>
      <c r="NXT28" s="124">
        <v>10</v>
      </c>
      <c r="NXU28" s="124">
        <v>10</v>
      </c>
      <c r="NXV28" s="124">
        <v>10</v>
      </c>
      <c r="NXW28" s="124">
        <v>10</v>
      </c>
      <c r="NXX28" s="124">
        <v>10</v>
      </c>
      <c r="NXY28" s="124">
        <v>10</v>
      </c>
      <c r="NXZ28" s="124">
        <v>10</v>
      </c>
      <c r="NYA28" s="124">
        <v>10</v>
      </c>
      <c r="NYB28" s="124">
        <v>10</v>
      </c>
      <c r="NYC28" s="124">
        <v>10</v>
      </c>
      <c r="NYD28" s="124">
        <v>10</v>
      </c>
      <c r="NYE28" s="124">
        <v>10</v>
      </c>
      <c r="NYF28" s="124">
        <v>10</v>
      </c>
      <c r="NYG28" s="124">
        <v>10</v>
      </c>
      <c r="NYH28" s="124">
        <v>10</v>
      </c>
      <c r="NYI28" s="124">
        <v>10</v>
      </c>
      <c r="NYJ28" s="124">
        <v>10</v>
      </c>
      <c r="NYK28" s="124">
        <v>10</v>
      </c>
      <c r="NYL28" s="124">
        <v>10</v>
      </c>
      <c r="NYM28" s="124">
        <v>10</v>
      </c>
      <c r="NYN28" s="124">
        <v>10</v>
      </c>
      <c r="NYO28" s="124">
        <v>10</v>
      </c>
      <c r="NYP28" s="124">
        <v>10</v>
      </c>
      <c r="NYQ28" s="124">
        <v>10</v>
      </c>
      <c r="NYR28" s="124">
        <v>10</v>
      </c>
      <c r="NYS28" s="124">
        <v>10</v>
      </c>
      <c r="NYT28" s="124">
        <v>10</v>
      </c>
      <c r="NYU28" s="124">
        <v>10</v>
      </c>
      <c r="NYV28" s="124">
        <v>10</v>
      </c>
      <c r="NYW28" s="124">
        <v>10</v>
      </c>
      <c r="NYX28" s="124">
        <v>10</v>
      </c>
      <c r="NYY28" s="124">
        <v>10</v>
      </c>
      <c r="NYZ28" s="124">
        <v>10</v>
      </c>
      <c r="NZA28" s="124">
        <v>10</v>
      </c>
      <c r="NZB28" s="124">
        <v>10</v>
      </c>
      <c r="NZC28" s="124">
        <v>10</v>
      </c>
      <c r="NZD28" s="124">
        <v>10</v>
      </c>
      <c r="NZE28" s="124">
        <v>10</v>
      </c>
      <c r="NZF28" s="124">
        <v>10</v>
      </c>
      <c r="NZG28" s="124">
        <v>10</v>
      </c>
      <c r="NZH28" s="124">
        <v>10</v>
      </c>
      <c r="NZI28" s="124">
        <v>10</v>
      </c>
      <c r="NZJ28" s="124">
        <v>10</v>
      </c>
      <c r="NZK28" s="124">
        <v>10</v>
      </c>
      <c r="NZL28" s="124">
        <v>10</v>
      </c>
      <c r="NZM28" s="124">
        <v>10</v>
      </c>
      <c r="NZN28" s="124">
        <v>10</v>
      </c>
      <c r="NZO28" s="124">
        <v>10</v>
      </c>
      <c r="NZP28" s="124">
        <v>10</v>
      </c>
      <c r="NZQ28" s="124">
        <v>10</v>
      </c>
      <c r="NZR28" s="124">
        <v>10</v>
      </c>
      <c r="NZS28" s="124">
        <v>10</v>
      </c>
      <c r="NZT28" s="124">
        <v>10</v>
      </c>
      <c r="NZU28" s="124">
        <v>10</v>
      </c>
      <c r="NZV28" s="124">
        <v>10</v>
      </c>
      <c r="NZW28" s="124">
        <v>10</v>
      </c>
      <c r="NZX28" s="124">
        <v>10</v>
      </c>
      <c r="NZY28" s="124">
        <v>10</v>
      </c>
      <c r="NZZ28" s="124">
        <v>10</v>
      </c>
      <c r="OAA28" s="124">
        <v>10</v>
      </c>
      <c r="OAB28" s="124">
        <v>10</v>
      </c>
      <c r="OAC28" s="124">
        <v>10</v>
      </c>
      <c r="OAD28" s="124">
        <v>10</v>
      </c>
      <c r="OAE28" s="124">
        <v>10</v>
      </c>
      <c r="OAF28" s="124">
        <v>10</v>
      </c>
      <c r="OAG28" s="124">
        <v>10</v>
      </c>
      <c r="OAH28" s="124">
        <v>10</v>
      </c>
      <c r="OAI28" s="124">
        <v>10</v>
      </c>
      <c r="OAJ28" s="124">
        <v>10</v>
      </c>
      <c r="OAK28" s="124">
        <v>10</v>
      </c>
      <c r="OAL28" s="124">
        <v>10</v>
      </c>
      <c r="OAM28" s="124">
        <v>10</v>
      </c>
      <c r="OAN28" s="124">
        <v>10</v>
      </c>
      <c r="OAO28" s="124">
        <v>10</v>
      </c>
      <c r="OAP28" s="124">
        <v>10</v>
      </c>
      <c r="OAQ28" s="124">
        <v>10</v>
      </c>
      <c r="OAR28" s="124">
        <v>10</v>
      </c>
      <c r="OAS28" s="124">
        <v>10</v>
      </c>
      <c r="OAT28" s="124">
        <v>10</v>
      </c>
      <c r="OAU28" s="124">
        <v>10</v>
      </c>
      <c r="OAV28" s="124">
        <v>10</v>
      </c>
      <c r="OAW28" s="124">
        <v>10</v>
      </c>
      <c r="OAX28" s="124">
        <v>10</v>
      </c>
      <c r="OAY28" s="124">
        <v>10</v>
      </c>
      <c r="OAZ28" s="124">
        <v>10</v>
      </c>
      <c r="OBA28" s="124">
        <v>10</v>
      </c>
      <c r="OBB28" s="124">
        <v>10</v>
      </c>
      <c r="OBC28" s="124">
        <v>10</v>
      </c>
      <c r="OBD28" s="124">
        <v>10</v>
      </c>
      <c r="OBE28" s="124">
        <v>10</v>
      </c>
      <c r="OBF28" s="124">
        <v>10</v>
      </c>
      <c r="OBG28" s="124">
        <v>10</v>
      </c>
      <c r="OBH28" s="124">
        <v>10</v>
      </c>
      <c r="OBI28" s="124">
        <v>10</v>
      </c>
      <c r="OBJ28" s="124">
        <v>10</v>
      </c>
      <c r="OBK28" s="124">
        <v>10</v>
      </c>
      <c r="OBL28" s="124">
        <v>10</v>
      </c>
      <c r="OBM28" s="124">
        <v>10</v>
      </c>
      <c r="OBN28" s="124">
        <v>10</v>
      </c>
      <c r="OBO28" s="124">
        <v>10</v>
      </c>
      <c r="OBP28" s="124">
        <v>10</v>
      </c>
      <c r="OBQ28" s="124">
        <v>10</v>
      </c>
      <c r="OBR28" s="124">
        <v>10</v>
      </c>
      <c r="OBS28" s="124">
        <v>10</v>
      </c>
      <c r="OBT28" s="124">
        <v>10</v>
      </c>
      <c r="OBU28" s="124">
        <v>10</v>
      </c>
      <c r="OBV28" s="124">
        <v>10</v>
      </c>
      <c r="OBW28" s="124">
        <v>10</v>
      </c>
      <c r="OBX28" s="124">
        <v>10</v>
      </c>
      <c r="OBY28" s="124">
        <v>10</v>
      </c>
      <c r="OBZ28" s="124">
        <v>10</v>
      </c>
      <c r="OCA28" s="124">
        <v>10</v>
      </c>
      <c r="OCB28" s="124">
        <v>10</v>
      </c>
      <c r="OCC28" s="124">
        <v>10</v>
      </c>
      <c r="OCD28" s="124">
        <v>10</v>
      </c>
      <c r="OCE28" s="124">
        <v>10</v>
      </c>
      <c r="OCF28" s="124">
        <v>10</v>
      </c>
      <c r="OCG28" s="124">
        <v>10</v>
      </c>
      <c r="OCH28" s="124">
        <v>10</v>
      </c>
      <c r="OCI28" s="124">
        <v>10</v>
      </c>
      <c r="OCJ28" s="124">
        <v>10</v>
      </c>
      <c r="OCK28" s="124">
        <v>10</v>
      </c>
      <c r="OCL28" s="124">
        <v>10</v>
      </c>
      <c r="OCM28" s="124">
        <v>10</v>
      </c>
      <c r="OCN28" s="124">
        <v>10</v>
      </c>
      <c r="OCO28" s="124">
        <v>10</v>
      </c>
      <c r="OCP28" s="124">
        <v>10</v>
      </c>
      <c r="OCQ28" s="124">
        <v>10</v>
      </c>
      <c r="OCR28" s="124">
        <v>10</v>
      </c>
      <c r="OCS28" s="124">
        <v>10</v>
      </c>
      <c r="OCT28" s="124">
        <v>10</v>
      </c>
      <c r="OCU28" s="124">
        <v>10</v>
      </c>
      <c r="OCV28" s="124">
        <v>10</v>
      </c>
      <c r="OCW28" s="124">
        <v>10</v>
      </c>
      <c r="OCX28" s="124">
        <v>10</v>
      </c>
      <c r="OCY28" s="124">
        <v>10</v>
      </c>
      <c r="OCZ28" s="124">
        <v>10</v>
      </c>
      <c r="ODA28" s="124">
        <v>10</v>
      </c>
      <c r="ODB28" s="124">
        <v>10</v>
      </c>
      <c r="ODC28" s="124">
        <v>10</v>
      </c>
      <c r="ODD28" s="124">
        <v>10</v>
      </c>
      <c r="ODE28" s="124">
        <v>10</v>
      </c>
      <c r="ODF28" s="124">
        <v>10</v>
      </c>
      <c r="ODG28" s="124">
        <v>10</v>
      </c>
      <c r="ODH28" s="124">
        <v>10</v>
      </c>
      <c r="ODI28" s="124">
        <v>10</v>
      </c>
      <c r="ODJ28" s="124">
        <v>10</v>
      </c>
      <c r="ODK28" s="124">
        <v>10</v>
      </c>
      <c r="ODL28" s="124">
        <v>10</v>
      </c>
      <c r="ODM28" s="124">
        <v>10</v>
      </c>
      <c r="ODN28" s="124">
        <v>10</v>
      </c>
      <c r="ODO28" s="124">
        <v>10</v>
      </c>
      <c r="ODP28" s="124">
        <v>10</v>
      </c>
      <c r="ODQ28" s="124">
        <v>10</v>
      </c>
      <c r="ODR28" s="124">
        <v>10</v>
      </c>
      <c r="ODS28" s="124">
        <v>10</v>
      </c>
      <c r="ODT28" s="124">
        <v>10</v>
      </c>
      <c r="ODU28" s="124">
        <v>10</v>
      </c>
      <c r="ODV28" s="124">
        <v>10</v>
      </c>
      <c r="ODW28" s="124">
        <v>10</v>
      </c>
      <c r="ODX28" s="124">
        <v>10</v>
      </c>
      <c r="ODY28" s="124">
        <v>10</v>
      </c>
      <c r="ODZ28" s="124">
        <v>10</v>
      </c>
      <c r="OEA28" s="124">
        <v>10</v>
      </c>
      <c r="OEB28" s="124">
        <v>10</v>
      </c>
      <c r="OEC28" s="124">
        <v>10</v>
      </c>
      <c r="OED28" s="124">
        <v>10</v>
      </c>
      <c r="OEE28" s="124">
        <v>10</v>
      </c>
      <c r="OEF28" s="124">
        <v>10</v>
      </c>
      <c r="OEG28" s="124">
        <v>10</v>
      </c>
      <c r="OEH28" s="124">
        <v>10</v>
      </c>
      <c r="OEI28" s="124">
        <v>10</v>
      </c>
      <c r="OEJ28" s="124">
        <v>10</v>
      </c>
      <c r="OEK28" s="124">
        <v>10</v>
      </c>
      <c r="OEL28" s="124">
        <v>10</v>
      </c>
      <c r="OEM28" s="124">
        <v>10</v>
      </c>
      <c r="OEN28" s="124">
        <v>10</v>
      </c>
      <c r="OEO28" s="124">
        <v>10</v>
      </c>
      <c r="OEP28" s="124">
        <v>10</v>
      </c>
      <c r="OEQ28" s="124">
        <v>10</v>
      </c>
      <c r="OER28" s="124">
        <v>10</v>
      </c>
      <c r="OES28" s="124">
        <v>10</v>
      </c>
      <c r="OET28" s="124">
        <v>10</v>
      </c>
      <c r="OEU28" s="124">
        <v>10</v>
      </c>
      <c r="OEV28" s="124">
        <v>10</v>
      </c>
      <c r="OEW28" s="124">
        <v>10</v>
      </c>
      <c r="OEX28" s="124">
        <v>10</v>
      </c>
      <c r="OEY28" s="124">
        <v>10</v>
      </c>
      <c r="OEZ28" s="124">
        <v>10</v>
      </c>
      <c r="OFA28" s="124">
        <v>10</v>
      </c>
      <c r="OFB28" s="124">
        <v>10</v>
      </c>
      <c r="OFC28" s="124">
        <v>10</v>
      </c>
      <c r="OFD28" s="124">
        <v>10</v>
      </c>
      <c r="OFE28" s="124">
        <v>10</v>
      </c>
      <c r="OFF28" s="124">
        <v>10</v>
      </c>
      <c r="OFG28" s="124">
        <v>10</v>
      </c>
      <c r="OFH28" s="124">
        <v>10</v>
      </c>
      <c r="OFI28" s="124">
        <v>10</v>
      </c>
      <c r="OFJ28" s="124">
        <v>10</v>
      </c>
      <c r="OFK28" s="124">
        <v>10</v>
      </c>
      <c r="OFL28" s="124">
        <v>10</v>
      </c>
      <c r="OFM28" s="124">
        <v>10</v>
      </c>
      <c r="OFN28" s="124">
        <v>10</v>
      </c>
      <c r="OFO28" s="124">
        <v>10</v>
      </c>
      <c r="OFP28" s="124">
        <v>10</v>
      </c>
      <c r="OFQ28" s="124">
        <v>10</v>
      </c>
      <c r="OFR28" s="124">
        <v>10</v>
      </c>
      <c r="OFS28" s="124">
        <v>10</v>
      </c>
      <c r="OFT28" s="124">
        <v>10</v>
      </c>
      <c r="OFU28" s="124">
        <v>10</v>
      </c>
      <c r="OFV28" s="124">
        <v>10</v>
      </c>
      <c r="OFW28" s="124">
        <v>10</v>
      </c>
      <c r="OFX28" s="124">
        <v>10</v>
      </c>
      <c r="OFY28" s="124">
        <v>10</v>
      </c>
      <c r="OFZ28" s="124">
        <v>10</v>
      </c>
      <c r="OGA28" s="124">
        <v>10</v>
      </c>
      <c r="OGB28" s="124">
        <v>10</v>
      </c>
      <c r="OGC28" s="124">
        <v>10</v>
      </c>
      <c r="OGD28" s="124">
        <v>10</v>
      </c>
      <c r="OGE28" s="124">
        <v>10</v>
      </c>
      <c r="OGF28" s="124">
        <v>10</v>
      </c>
      <c r="OGG28" s="124">
        <v>10</v>
      </c>
      <c r="OGH28" s="124">
        <v>10</v>
      </c>
      <c r="OGI28" s="124">
        <v>10</v>
      </c>
      <c r="OGJ28" s="124">
        <v>10</v>
      </c>
      <c r="OGK28" s="124">
        <v>10</v>
      </c>
      <c r="OGL28" s="124">
        <v>10</v>
      </c>
      <c r="OGM28" s="124">
        <v>10</v>
      </c>
      <c r="OGN28" s="124">
        <v>10</v>
      </c>
      <c r="OGO28" s="124">
        <v>10</v>
      </c>
      <c r="OGP28" s="124">
        <v>10</v>
      </c>
      <c r="OGQ28" s="124">
        <v>10</v>
      </c>
      <c r="OGR28" s="124">
        <v>10</v>
      </c>
      <c r="OGS28" s="124">
        <v>10</v>
      </c>
      <c r="OGT28" s="124">
        <v>10</v>
      </c>
      <c r="OGU28" s="124">
        <v>10</v>
      </c>
      <c r="OGV28" s="124">
        <v>10</v>
      </c>
      <c r="OGW28" s="124">
        <v>10</v>
      </c>
      <c r="OGX28" s="124">
        <v>10</v>
      </c>
      <c r="OGY28" s="124">
        <v>10</v>
      </c>
      <c r="OGZ28" s="124">
        <v>10</v>
      </c>
      <c r="OHA28" s="124">
        <v>10</v>
      </c>
      <c r="OHB28" s="124">
        <v>10</v>
      </c>
      <c r="OHC28" s="124">
        <v>10</v>
      </c>
      <c r="OHD28" s="124">
        <v>10</v>
      </c>
      <c r="OHE28" s="124">
        <v>10</v>
      </c>
      <c r="OHF28" s="124">
        <v>10</v>
      </c>
      <c r="OHG28" s="124">
        <v>10</v>
      </c>
      <c r="OHH28" s="124">
        <v>10</v>
      </c>
      <c r="OHI28" s="124">
        <v>10</v>
      </c>
      <c r="OHJ28" s="124">
        <v>10</v>
      </c>
      <c r="OHK28" s="124">
        <v>10</v>
      </c>
      <c r="OHL28" s="124">
        <v>10</v>
      </c>
      <c r="OHM28" s="124">
        <v>10</v>
      </c>
      <c r="OHN28" s="124">
        <v>10</v>
      </c>
      <c r="OHO28" s="124">
        <v>10</v>
      </c>
      <c r="OHP28" s="124">
        <v>10</v>
      </c>
      <c r="OHQ28" s="124">
        <v>10</v>
      </c>
      <c r="OHR28" s="124">
        <v>10</v>
      </c>
      <c r="OHS28" s="124">
        <v>10</v>
      </c>
      <c r="OHT28" s="124">
        <v>10</v>
      </c>
      <c r="OHU28" s="124">
        <v>10</v>
      </c>
      <c r="OHV28" s="124">
        <v>10</v>
      </c>
      <c r="OHW28" s="124">
        <v>10</v>
      </c>
      <c r="OHX28" s="124">
        <v>10</v>
      </c>
      <c r="OHY28" s="124">
        <v>10</v>
      </c>
      <c r="OHZ28" s="124">
        <v>10</v>
      </c>
      <c r="OIA28" s="124">
        <v>10</v>
      </c>
      <c r="OIB28" s="124">
        <v>10</v>
      </c>
      <c r="OIC28" s="124">
        <v>10</v>
      </c>
      <c r="OID28" s="124">
        <v>10</v>
      </c>
      <c r="OIE28" s="124">
        <v>10</v>
      </c>
      <c r="OIF28" s="124">
        <v>10</v>
      </c>
      <c r="OIG28" s="124">
        <v>10</v>
      </c>
      <c r="OIH28" s="124">
        <v>10</v>
      </c>
      <c r="OII28" s="124">
        <v>10</v>
      </c>
      <c r="OIJ28" s="124">
        <v>10</v>
      </c>
      <c r="OIK28" s="124">
        <v>10</v>
      </c>
      <c r="OIL28" s="124">
        <v>10</v>
      </c>
      <c r="OIM28" s="124">
        <v>10</v>
      </c>
      <c r="OIN28" s="124">
        <v>10</v>
      </c>
      <c r="OIO28" s="124">
        <v>10</v>
      </c>
      <c r="OIP28" s="124">
        <v>10</v>
      </c>
      <c r="OIQ28" s="124">
        <v>10</v>
      </c>
      <c r="OIR28" s="124">
        <v>10</v>
      </c>
      <c r="OIS28" s="124">
        <v>10</v>
      </c>
      <c r="OIT28" s="124">
        <v>10</v>
      </c>
      <c r="OIU28" s="124">
        <v>10</v>
      </c>
      <c r="OIV28" s="124">
        <v>10</v>
      </c>
      <c r="OIW28" s="124">
        <v>10</v>
      </c>
      <c r="OIX28" s="124">
        <v>10</v>
      </c>
      <c r="OIY28" s="124">
        <v>10</v>
      </c>
      <c r="OIZ28" s="124">
        <v>10</v>
      </c>
      <c r="OJA28" s="124">
        <v>10</v>
      </c>
      <c r="OJB28" s="124">
        <v>10</v>
      </c>
      <c r="OJC28" s="124">
        <v>10</v>
      </c>
      <c r="OJD28" s="124">
        <v>10</v>
      </c>
      <c r="OJE28" s="124">
        <v>10</v>
      </c>
      <c r="OJF28" s="124">
        <v>10</v>
      </c>
      <c r="OJG28" s="124">
        <v>10</v>
      </c>
      <c r="OJH28" s="124">
        <v>10</v>
      </c>
      <c r="OJI28" s="124">
        <v>10</v>
      </c>
      <c r="OJJ28" s="124">
        <v>10</v>
      </c>
      <c r="OJK28" s="124">
        <v>10</v>
      </c>
      <c r="OJL28" s="124">
        <v>10</v>
      </c>
      <c r="OJM28" s="124">
        <v>10</v>
      </c>
      <c r="OJN28" s="124">
        <v>10</v>
      </c>
      <c r="OJO28" s="124">
        <v>10</v>
      </c>
      <c r="OJP28" s="124">
        <v>10</v>
      </c>
      <c r="OJQ28" s="124">
        <v>10</v>
      </c>
      <c r="OJR28" s="124">
        <v>10</v>
      </c>
      <c r="OJS28" s="124">
        <v>10</v>
      </c>
      <c r="OJT28" s="124">
        <v>10</v>
      </c>
      <c r="OJU28" s="124">
        <v>10</v>
      </c>
      <c r="OJV28" s="124">
        <v>10</v>
      </c>
      <c r="OJW28" s="124">
        <v>10</v>
      </c>
      <c r="OJX28" s="124">
        <v>10</v>
      </c>
      <c r="OJY28" s="124">
        <v>10</v>
      </c>
      <c r="OJZ28" s="124">
        <v>10</v>
      </c>
      <c r="OKA28" s="124">
        <v>10</v>
      </c>
      <c r="OKB28" s="124">
        <v>10</v>
      </c>
      <c r="OKC28" s="124">
        <v>10</v>
      </c>
      <c r="OKD28" s="124">
        <v>10</v>
      </c>
      <c r="OKE28" s="124">
        <v>10</v>
      </c>
      <c r="OKF28" s="124">
        <v>10</v>
      </c>
      <c r="OKG28" s="124">
        <v>10</v>
      </c>
      <c r="OKH28" s="124">
        <v>10</v>
      </c>
      <c r="OKI28" s="124">
        <v>10</v>
      </c>
      <c r="OKJ28" s="124">
        <v>10</v>
      </c>
      <c r="OKK28" s="124">
        <v>10</v>
      </c>
      <c r="OKL28" s="124">
        <v>10</v>
      </c>
      <c r="OKM28" s="124">
        <v>10</v>
      </c>
      <c r="OKN28" s="124">
        <v>10</v>
      </c>
      <c r="OKO28" s="124">
        <v>10</v>
      </c>
      <c r="OKP28" s="124">
        <v>10</v>
      </c>
      <c r="OKQ28" s="124">
        <v>10</v>
      </c>
      <c r="OKR28" s="124">
        <v>10</v>
      </c>
      <c r="OKS28" s="124">
        <v>10</v>
      </c>
      <c r="OKT28" s="124">
        <v>10</v>
      </c>
      <c r="OKU28" s="124">
        <v>10</v>
      </c>
      <c r="OKV28" s="124">
        <v>10</v>
      </c>
      <c r="OKW28" s="124">
        <v>10</v>
      </c>
      <c r="OKX28" s="124">
        <v>10</v>
      </c>
      <c r="OKY28" s="124">
        <v>10</v>
      </c>
      <c r="OKZ28" s="124">
        <v>10</v>
      </c>
      <c r="OLA28" s="124">
        <v>10</v>
      </c>
      <c r="OLB28" s="124">
        <v>10</v>
      </c>
      <c r="OLC28" s="124">
        <v>10</v>
      </c>
      <c r="OLD28" s="124">
        <v>10</v>
      </c>
      <c r="OLE28" s="124">
        <v>10</v>
      </c>
      <c r="OLF28" s="124">
        <v>10</v>
      </c>
      <c r="OLG28" s="124">
        <v>10</v>
      </c>
      <c r="OLH28" s="124">
        <v>10</v>
      </c>
      <c r="OLI28" s="124">
        <v>10</v>
      </c>
      <c r="OLJ28" s="124">
        <v>10</v>
      </c>
      <c r="OLK28" s="124">
        <v>10</v>
      </c>
      <c r="OLL28" s="124">
        <v>10</v>
      </c>
      <c r="OLM28" s="124">
        <v>10</v>
      </c>
      <c r="OLN28" s="124">
        <v>10</v>
      </c>
      <c r="OLO28" s="124">
        <v>10</v>
      </c>
      <c r="OLP28" s="124">
        <v>10</v>
      </c>
      <c r="OLQ28" s="124">
        <v>10</v>
      </c>
      <c r="OLR28" s="124">
        <v>10</v>
      </c>
      <c r="OLS28" s="124">
        <v>10</v>
      </c>
      <c r="OLT28" s="124">
        <v>10</v>
      </c>
      <c r="OLU28" s="124">
        <v>10</v>
      </c>
      <c r="OLV28" s="124">
        <v>10</v>
      </c>
      <c r="OLW28" s="124">
        <v>10</v>
      </c>
      <c r="OLX28" s="124">
        <v>10</v>
      </c>
      <c r="OLY28" s="124">
        <v>10</v>
      </c>
      <c r="OLZ28" s="124">
        <v>10</v>
      </c>
      <c r="OMA28" s="124">
        <v>10</v>
      </c>
      <c r="OMB28" s="124">
        <v>10</v>
      </c>
      <c r="OMC28" s="124">
        <v>10</v>
      </c>
      <c r="OMD28" s="124">
        <v>10</v>
      </c>
      <c r="OME28" s="124">
        <v>10</v>
      </c>
      <c r="OMF28" s="124">
        <v>10</v>
      </c>
      <c r="OMG28" s="124">
        <v>10</v>
      </c>
      <c r="OMH28" s="124">
        <v>10</v>
      </c>
      <c r="OMI28" s="124">
        <v>10</v>
      </c>
      <c r="OMJ28" s="124">
        <v>10</v>
      </c>
      <c r="OMK28" s="124">
        <v>10</v>
      </c>
      <c r="OML28" s="124">
        <v>10</v>
      </c>
      <c r="OMM28" s="124">
        <v>10</v>
      </c>
      <c r="OMN28" s="124">
        <v>10</v>
      </c>
      <c r="OMO28" s="124">
        <v>10</v>
      </c>
      <c r="OMP28" s="124">
        <v>10</v>
      </c>
      <c r="OMQ28" s="124">
        <v>10</v>
      </c>
      <c r="OMR28" s="124">
        <v>10</v>
      </c>
      <c r="OMS28" s="124">
        <v>10</v>
      </c>
      <c r="OMT28" s="124">
        <v>10</v>
      </c>
      <c r="OMU28" s="124">
        <v>10</v>
      </c>
      <c r="OMV28" s="124">
        <v>10</v>
      </c>
      <c r="OMW28" s="124">
        <v>10</v>
      </c>
      <c r="OMX28" s="124">
        <v>10</v>
      </c>
      <c r="OMY28" s="124">
        <v>10</v>
      </c>
      <c r="OMZ28" s="124">
        <v>10</v>
      </c>
      <c r="ONA28" s="124">
        <v>10</v>
      </c>
      <c r="ONB28" s="124">
        <v>10</v>
      </c>
      <c r="ONC28" s="124">
        <v>10</v>
      </c>
      <c r="OND28" s="124">
        <v>10</v>
      </c>
      <c r="ONE28" s="124">
        <v>10</v>
      </c>
      <c r="ONF28" s="124">
        <v>10</v>
      </c>
      <c r="ONG28" s="124">
        <v>10</v>
      </c>
      <c r="ONH28" s="124">
        <v>10</v>
      </c>
      <c r="ONI28" s="124">
        <v>10</v>
      </c>
      <c r="ONJ28" s="124">
        <v>10</v>
      </c>
      <c r="ONK28" s="124">
        <v>10</v>
      </c>
      <c r="ONL28" s="124">
        <v>10</v>
      </c>
      <c r="ONM28" s="124">
        <v>10</v>
      </c>
      <c r="ONN28" s="124">
        <v>10</v>
      </c>
      <c r="ONO28" s="124">
        <v>10</v>
      </c>
      <c r="ONP28" s="124">
        <v>10</v>
      </c>
      <c r="ONQ28" s="124">
        <v>10</v>
      </c>
      <c r="ONR28" s="124">
        <v>10</v>
      </c>
      <c r="ONS28" s="124">
        <v>10</v>
      </c>
      <c r="ONT28" s="124">
        <v>10</v>
      </c>
      <c r="ONU28" s="124">
        <v>10</v>
      </c>
      <c r="ONV28" s="124">
        <v>10</v>
      </c>
      <c r="ONW28" s="124">
        <v>10</v>
      </c>
      <c r="ONX28" s="124">
        <v>10</v>
      </c>
      <c r="ONY28" s="124">
        <v>10</v>
      </c>
      <c r="ONZ28" s="124">
        <v>10</v>
      </c>
      <c r="OOA28" s="124">
        <v>10</v>
      </c>
      <c r="OOB28" s="124">
        <v>10</v>
      </c>
      <c r="OOC28" s="124">
        <v>10</v>
      </c>
      <c r="OOD28" s="124">
        <v>10</v>
      </c>
      <c r="OOE28" s="124">
        <v>10</v>
      </c>
      <c r="OOF28" s="124">
        <v>10</v>
      </c>
      <c r="OOG28" s="124">
        <v>10</v>
      </c>
      <c r="OOH28" s="124">
        <v>10</v>
      </c>
      <c r="OOI28" s="124">
        <v>10</v>
      </c>
      <c r="OOJ28" s="124">
        <v>10</v>
      </c>
      <c r="OOK28" s="124">
        <v>10</v>
      </c>
      <c r="OOL28" s="124">
        <v>10</v>
      </c>
      <c r="OOM28" s="124">
        <v>10</v>
      </c>
      <c r="OON28" s="124">
        <v>10</v>
      </c>
      <c r="OOO28" s="124">
        <v>10</v>
      </c>
      <c r="OOP28" s="124">
        <v>10</v>
      </c>
      <c r="OOQ28" s="124">
        <v>10</v>
      </c>
      <c r="OOR28" s="124">
        <v>10</v>
      </c>
      <c r="OOS28" s="124">
        <v>10</v>
      </c>
      <c r="OOT28" s="124">
        <v>10</v>
      </c>
      <c r="OOU28" s="124">
        <v>10</v>
      </c>
      <c r="OOV28" s="124">
        <v>10</v>
      </c>
      <c r="OOW28" s="124">
        <v>10</v>
      </c>
      <c r="OOX28" s="124">
        <v>10</v>
      </c>
      <c r="OOY28" s="124">
        <v>10</v>
      </c>
      <c r="OOZ28" s="124">
        <v>10</v>
      </c>
      <c r="OPA28" s="124">
        <v>10</v>
      </c>
      <c r="OPB28" s="124">
        <v>10</v>
      </c>
      <c r="OPC28" s="124">
        <v>10</v>
      </c>
      <c r="OPD28" s="124">
        <v>10</v>
      </c>
      <c r="OPE28" s="124">
        <v>10</v>
      </c>
      <c r="OPF28" s="124">
        <v>10</v>
      </c>
      <c r="OPG28" s="124">
        <v>10</v>
      </c>
      <c r="OPH28" s="124">
        <v>10</v>
      </c>
      <c r="OPI28" s="124">
        <v>10</v>
      </c>
      <c r="OPJ28" s="124">
        <v>10</v>
      </c>
      <c r="OPK28" s="124">
        <v>10</v>
      </c>
      <c r="OPL28" s="124">
        <v>10</v>
      </c>
      <c r="OPM28" s="124">
        <v>10</v>
      </c>
      <c r="OPN28" s="124">
        <v>10</v>
      </c>
      <c r="OPO28" s="124">
        <v>10</v>
      </c>
      <c r="OPP28" s="124">
        <v>10</v>
      </c>
      <c r="OPQ28" s="124">
        <v>10</v>
      </c>
      <c r="OPR28" s="124">
        <v>10</v>
      </c>
      <c r="OPS28" s="124">
        <v>10</v>
      </c>
      <c r="OPT28" s="124">
        <v>10</v>
      </c>
      <c r="OPU28" s="124">
        <v>10</v>
      </c>
      <c r="OPV28" s="124">
        <v>10</v>
      </c>
      <c r="OPW28" s="124">
        <v>10</v>
      </c>
      <c r="OPX28" s="124">
        <v>10</v>
      </c>
      <c r="OPY28" s="124">
        <v>10</v>
      </c>
      <c r="OPZ28" s="124">
        <v>10</v>
      </c>
      <c r="OQA28" s="124">
        <v>10</v>
      </c>
      <c r="OQB28" s="124">
        <v>10</v>
      </c>
      <c r="OQC28" s="124">
        <v>10</v>
      </c>
      <c r="OQD28" s="124">
        <v>10</v>
      </c>
      <c r="OQE28" s="124">
        <v>10</v>
      </c>
      <c r="OQF28" s="124">
        <v>10</v>
      </c>
      <c r="OQG28" s="124">
        <v>10</v>
      </c>
      <c r="OQH28" s="124">
        <v>10</v>
      </c>
      <c r="OQI28" s="124">
        <v>10</v>
      </c>
      <c r="OQJ28" s="124">
        <v>10</v>
      </c>
      <c r="OQK28" s="124">
        <v>10</v>
      </c>
      <c r="OQL28" s="124">
        <v>10</v>
      </c>
      <c r="OQM28" s="124">
        <v>10</v>
      </c>
      <c r="OQN28" s="124">
        <v>10</v>
      </c>
      <c r="OQO28" s="124">
        <v>10</v>
      </c>
      <c r="OQP28" s="124">
        <v>10</v>
      </c>
      <c r="OQQ28" s="124">
        <v>10</v>
      </c>
      <c r="OQR28" s="124">
        <v>10</v>
      </c>
      <c r="OQS28" s="124">
        <v>10</v>
      </c>
      <c r="OQT28" s="124">
        <v>10</v>
      </c>
      <c r="OQU28" s="124">
        <v>10</v>
      </c>
      <c r="OQV28" s="124">
        <v>10</v>
      </c>
      <c r="OQW28" s="124">
        <v>10</v>
      </c>
      <c r="OQX28" s="124">
        <v>10</v>
      </c>
      <c r="OQY28" s="124">
        <v>10</v>
      </c>
      <c r="OQZ28" s="124">
        <v>10</v>
      </c>
      <c r="ORA28" s="124">
        <v>10</v>
      </c>
      <c r="ORB28" s="124">
        <v>10</v>
      </c>
      <c r="ORC28" s="124">
        <v>10</v>
      </c>
      <c r="ORD28" s="124">
        <v>10</v>
      </c>
      <c r="ORE28" s="124">
        <v>10</v>
      </c>
      <c r="ORF28" s="124">
        <v>10</v>
      </c>
      <c r="ORG28" s="124">
        <v>10</v>
      </c>
      <c r="ORH28" s="124">
        <v>10</v>
      </c>
      <c r="ORI28" s="124">
        <v>10</v>
      </c>
      <c r="ORJ28" s="124">
        <v>10</v>
      </c>
      <c r="ORK28" s="124">
        <v>10</v>
      </c>
      <c r="ORL28" s="124">
        <v>10</v>
      </c>
      <c r="ORM28" s="124">
        <v>10</v>
      </c>
      <c r="ORN28" s="124">
        <v>10</v>
      </c>
      <c r="ORO28" s="124">
        <v>10</v>
      </c>
      <c r="ORP28" s="124">
        <v>10</v>
      </c>
      <c r="ORQ28" s="124">
        <v>10</v>
      </c>
      <c r="ORR28" s="124">
        <v>10</v>
      </c>
      <c r="ORS28" s="124">
        <v>10</v>
      </c>
      <c r="ORT28" s="124">
        <v>10</v>
      </c>
      <c r="ORU28" s="124">
        <v>10</v>
      </c>
      <c r="ORV28" s="124">
        <v>10</v>
      </c>
      <c r="ORW28" s="124">
        <v>10</v>
      </c>
      <c r="ORX28" s="124">
        <v>10</v>
      </c>
      <c r="ORY28" s="124">
        <v>10</v>
      </c>
      <c r="ORZ28" s="124">
        <v>10</v>
      </c>
      <c r="OSA28" s="124">
        <v>10</v>
      </c>
      <c r="OSB28" s="124">
        <v>10</v>
      </c>
      <c r="OSC28" s="124">
        <v>10</v>
      </c>
      <c r="OSD28" s="124">
        <v>10</v>
      </c>
      <c r="OSE28" s="124">
        <v>10</v>
      </c>
      <c r="OSF28" s="124">
        <v>10</v>
      </c>
      <c r="OSG28" s="124">
        <v>10</v>
      </c>
      <c r="OSH28" s="124">
        <v>10</v>
      </c>
      <c r="OSI28" s="124">
        <v>10</v>
      </c>
      <c r="OSJ28" s="124">
        <v>10</v>
      </c>
      <c r="OSK28" s="124">
        <v>10</v>
      </c>
      <c r="OSL28" s="124">
        <v>10</v>
      </c>
      <c r="OSM28" s="124">
        <v>10</v>
      </c>
      <c r="OSN28" s="124">
        <v>10</v>
      </c>
      <c r="OSO28" s="124">
        <v>10</v>
      </c>
      <c r="OSP28" s="124">
        <v>10</v>
      </c>
      <c r="OSQ28" s="124">
        <v>10</v>
      </c>
      <c r="OSR28" s="124">
        <v>10</v>
      </c>
      <c r="OSS28" s="124">
        <v>10</v>
      </c>
      <c r="OST28" s="124">
        <v>10</v>
      </c>
      <c r="OSU28" s="124">
        <v>10</v>
      </c>
      <c r="OSV28" s="124">
        <v>10</v>
      </c>
      <c r="OSW28" s="124">
        <v>10</v>
      </c>
      <c r="OSX28" s="124">
        <v>10</v>
      </c>
      <c r="OSY28" s="124">
        <v>10</v>
      </c>
      <c r="OSZ28" s="124">
        <v>10</v>
      </c>
      <c r="OTA28" s="124">
        <v>10</v>
      </c>
      <c r="OTB28" s="124">
        <v>10</v>
      </c>
      <c r="OTC28" s="124">
        <v>10</v>
      </c>
      <c r="OTD28" s="124">
        <v>10</v>
      </c>
      <c r="OTE28" s="124">
        <v>10</v>
      </c>
      <c r="OTF28" s="124">
        <v>10</v>
      </c>
      <c r="OTG28" s="124">
        <v>10</v>
      </c>
      <c r="OTH28" s="124">
        <v>10</v>
      </c>
      <c r="OTI28" s="124">
        <v>10</v>
      </c>
      <c r="OTJ28" s="124">
        <v>10</v>
      </c>
      <c r="OTK28" s="124">
        <v>10</v>
      </c>
      <c r="OTL28" s="124">
        <v>10</v>
      </c>
      <c r="OTM28" s="124">
        <v>10</v>
      </c>
      <c r="OTN28" s="124">
        <v>10</v>
      </c>
      <c r="OTO28" s="124">
        <v>10</v>
      </c>
      <c r="OTP28" s="124">
        <v>10</v>
      </c>
      <c r="OTQ28" s="124">
        <v>10</v>
      </c>
      <c r="OTR28" s="124">
        <v>10</v>
      </c>
      <c r="OTS28" s="124">
        <v>10</v>
      </c>
      <c r="OTT28" s="124">
        <v>10</v>
      </c>
      <c r="OTU28" s="124">
        <v>10</v>
      </c>
      <c r="OTV28" s="124">
        <v>10</v>
      </c>
      <c r="OTW28" s="124">
        <v>10</v>
      </c>
      <c r="OTX28" s="124">
        <v>10</v>
      </c>
      <c r="OTY28" s="124">
        <v>10</v>
      </c>
      <c r="OTZ28" s="124">
        <v>10</v>
      </c>
      <c r="OUA28" s="124">
        <v>10</v>
      </c>
      <c r="OUB28" s="124">
        <v>10</v>
      </c>
      <c r="OUC28" s="124">
        <v>10</v>
      </c>
      <c r="OUD28" s="124">
        <v>10</v>
      </c>
      <c r="OUE28" s="124">
        <v>10</v>
      </c>
      <c r="OUF28" s="124">
        <v>10</v>
      </c>
      <c r="OUG28" s="124">
        <v>10</v>
      </c>
      <c r="OUH28" s="124">
        <v>10</v>
      </c>
      <c r="OUI28" s="124">
        <v>10</v>
      </c>
      <c r="OUJ28" s="124">
        <v>10</v>
      </c>
      <c r="OUK28" s="124">
        <v>10</v>
      </c>
      <c r="OUL28" s="124">
        <v>10</v>
      </c>
      <c r="OUM28" s="124">
        <v>10</v>
      </c>
      <c r="OUN28" s="124">
        <v>10</v>
      </c>
      <c r="OUO28" s="124">
        <v>10</v>
      </c>
      <c r="OUP28" s="124">
        <v>10</v>
      </c>
      <c r="OUQ28" s="124">
        <v>10</v>
      </c>
      <c r="OUR28" s="124">
        <v>10</v>
      </c>
      <c r="OUS28" s="124">
        <v>10</v>
      </c>
      <c r="OUT28" s="124">
        <v>10</v>
      </c>
      <c r="OUU28" s="124">
        <v>10</v>
      </c>
      <c r="OUV28" s="124">
        <v>10</v>
      </c>
      <c r="OUW28" s="124">
        <v>10</v>
      </c>
      <c r="OUX28" s="124">
        <v>10</v>
      </c>
      <c r="OUY28" s="124">
        <v>10</v>
      </c>
      <c r="OUZ28" s="124">
        <v>10</v>
      </c>
      <c r="OVA28" s="124">
        <v>10</v>
      </c>
      <c r="OVB28" s="124">
        <v>10</v>
      </c>
      <c r="OVC28" s="124">
        <v>10</v>
      </c>
      <c r="OVD28" s="124">
        <v>10</v>
      </c>
      <c r="OVE28" s="124">
        <v>10</v>
      </c>
      <c r="OVF28" s="124">
        <v>10</v>
      </c>
      <c r="OVG28" s="124">
        <v>10</v>
      </c>
      <c r="OVH28" s="124">
        <v>10</v>
      </c>
      <c r="OVI28" s="124">
        <v>10</v>
      </c>
      <c r="OVJ28" s="124">
        <v>10</v>
      </c>
      <c r="OVK28" s="124">
        <v>10</v>
      </c>
      <c r="OVL28" s="124">
        <v>10</v>
      </c>
      <c r="OVM28" s="124">
        <v>10</v>
      </c>
      <c r="OVN28" s="124">
        <v>10</v>
      </c>
      <c r="OVO28" s="124">
        <v>10</v>
      </c>
      <c r="OVP28" s="124">
        <v>10</v>
      </c>
      <c r="OVQ28" s="124">
        <v>10</v>
      </c>
      <c r="OVR28" s="124">
        <v>10</v>
      </c>
      <c r="OVS28" s="124">
        <v>10</v>
      </c>
      <c r="OVT28" s="124">
        <v>10</v>
      </c>
      <c r="OVU28" s="124">
        <v>10</v>
      </c>
      <c r="OVV28" s="124">
        <v>10</v>
      </c>
      <c r="OVW28" s="124">
        <v>10</v>
      </c>
      <c r="OVX28" s="124">
        <v>10</v>
      </c>
      <c r="OVY28" s="124">
        <v>10</v>
      </c>
      <c r="OVZ28" s="124">
        <v>10</v>
      </c>
      <c r="OWA28" s="124">
        <v>10</v>
      </c>
      <c r="OWB28" s="124">
        <v>10</v>
      </c>
      <c r="OWC28" s="124">
        <v>10</v>
      </c>
      <c r="OWD28" s="124">
        <v>10</v>
      </c>
      <c r="OWE28" s="124">
        <v>10</v>
      </c>
      <c r="OWF28" s="124">
        <v>10</v>
      </c>
      <c r="OWG28" s="124">
        <v>10</v>
      </c>
      <c r="OWH28" s="124">
        <v>10</v>
      </c>
      <c r="OWI28" s="124">
        <v>10</v>
      </c>
      <c r="OWJ28" s="124">
        <v>10</v>
      </c>
      <c r="OWK28" s="124">
        <v>10</v>
      </c>
      <c r="OWL28" s="124">
        <v>10</v>
      </c>
      <c r="OWM28" s="124">
        <v>10</v>
      </c>
      <c r="OWN28" s="124">
        <v>10</v>
      </c>
      <c r="OWO28" s="124">
        <v>10</v>
      </c>
      <c r="OWP28" s="124">
        <v>10</v>
      </c>
      <c r="OWQ28" s="124">
        <v>10</v>
      </c>
      <c r="OWR28" s="124">
        <v>10</v>
      </c>
      <c r="OWS28" s="124">
        <v>10</v>
      </c>
      <c r="OWT28" s="124">
        <v>10</v>
      </c>
      <c r="OWU28" s="124">
        <v>10</v>
      </c>
      <c r="OWV28" s="124">
        <v>10</v>
      </c>
      <c r="OWW28" s="124">
        <v>10</v>
      </c>
      <c r="OWX28" s="124">
        <v>10</v>
      </c>
      <c r="OWY28" s="124">
        <v>10</v>
      </c>
      <c r="OWZ28" s="124">
        <v>10</v>
      </c>
      <c r="OXA28" s="124">
        <v>10</v>
      </c>
      <c r="OXB28" s="124">
        <v>10</v>
      </c>
      <c r="OXC28" s="124">
        <v>10</v>
      </c>
      <c r="OXD28" s="124">
        <v>10</v>
      </c>
      <c r="OXE28" s="124">
        <v>10</v>
      </c>
      <c r="OXF28" s="124">
        <v>10</v>
      </c>
      <c r="OXG28" s="124">
        <v>10</v>
      </c>
      <c r="OXH28" s="124">
        <v>10</v>
      </c>
      <c r="OXI28" s="124">
        <v>10</v>
      </c>
      <c r="OXJ28" s="124">
        <v>10</v>
      </c>
      <c r="OXK28" s="124">
        <v>10</v>
      </c>
      <c r="OXL28" s="124">
        <v>10</v>
      </c>
      <c r="OXM28" s="124">
        <v>10</v>
      </c>
      <c r="OXN28" s="124">
        <v>10</v>
      </c>
      <c r="OXO28" s="124">
        <v>10</v>
      </c>
      <c r="OXP28" s="124">
        <v>10</v>
      </c>
      <c r="OXQ28" s="124">
        <v>10</v>
      </c>
      <c r="OXR28" s="124">
        <v>10</v>
      </c>
      <c r="OXS28" s="124">
        <v>10</v>
      </c>
      <c r="OXT28" s="124">
        <v>10</v>
      </c>
      <c r="OXU28" s="124">
        <v>10</v>
      </c>
      <c r="OXV28" s="124">
        <v>10</v>
      </c>
      <c r="OXW28" s="124">
        <v>10</v>
      </c>
      <c r="OXX28" s="124">
        <v>10</v>
      </c>
      <c r="OXY28" s="124">
        <v>10</v>
      </c>
      <c r="OXZ28" s="124">
        <v>10</v>
      </c>
      <c r="OYA28" s="124">
        <v>10</v>
      </c>
      <c r="OYB28" s="124">
        <v>10</v>
      </c>
      <c r="OYC28" s="124">
        <v>10</v>
      </c>
      <c r="OYD28" s="124">
        <v>10</v>
      </c>
      <c r="OYE28" s="124">
        <v>10</v>
      </c>
      <c r="OYF28" s="124">
        <v>10</v>
      </c>
      <c r="OYG28" s="124">
        <v>10</v>
      </c>
      <c r="OYH28" s="124">
        <v>10</v>
      </c>
      <c r="OYI28" s="124">
        <v>10</v>
      </c>
      <c r="OYJ28" s="124">
        <v>10</v>
      </c>
      <c r="OYK28" s="124">
        <v>10</v>
      </c>
      <c r="OYL28" s="124">
        <v>10</v>
      </c>
      <c r="OYM28" s="124">
        <v>10</v>
      </c>
      <c r="OYN28" s="124">
        <v>10</v>
      </c>
      <c r="OYO28" s="124">
        <v>10</v>
      </c>
      <c r="OYP28" s="124">
        <v>10</v>
      </c>
      <c r="OYQ28" s="124">
        <v>10</v>
      </c>
      <c r="OYR28" s="124">
        <v>10</v>
      </c>
      <c r="OYS28" s="124">
        <v>10</v>
      </c>
      <c r="OYT28" s="124">
        <v>10</v>
      </c>
      <c r="OYU28" s="124">
        <v>10</v>
      </c>
      <c r="OYV28" s="124">
        <v>10</v>
      </c>
      <c r="OYW28" s="124">
        <v>10</v>
      </c>
      <c r="OYX28" s="124">
        <v>10</v>
      </c>
      <c r="OYY28" s="124">
        <v>10</v>
      </c>
      <c r="OYZ28" s="124">
        <v>10</v>
      </c>
      <c r="OZA28" s="124">
        <v>10</v>
      </c>
      <c r="OZB28" s="124">
        <v>10</v>
      </c>
      <c r="OZC28" s="124">
        <v>10</v>
      </c>
      <c r="OZD28" s="124">
        <v>10</v>
      </c>
      <c r="OZE28" s="124">
        <v>10</v>
      </c>
      <c r="OZF28" s="124">
        <v>10</v>
      </c>
      <c r="OZG28" s="124">
        <v>10</v>
      </c>
      <c r="OZH28" s="124">
        <v>10</v>
      </c>
      <c r="OZI28" s="124">
        <v>10</v>
      </c>
      <c r="OZJ28" s="124">
        <v>10</v>
      </c>
      <c r="OZK28" s="124">
        <v>10</v>
      </c>
      <c r="OZL28" s="124">
        <v>10</v>
      </c>
      <c r="OZM28" s="124">
        <v>10</v>
      </c>
      <c r="OZN28" s="124">
        <v>10</v>
      </c>
      <c r="OZO28" s="124">
        <v>10</v>
      </c>
      <c r="OZP28" s="124">
        <v>10</v>
      </c>
      <c r="OZQ28" s="124">
        <v>10</v>
      </c>
      <c r="OZR28" s="124">
        <v>10</v>
      </c>
      <c r="OZS28" s="124">
        <v>10</v>
      </c>
      <c r="OZT28" s="124">
        <v>10</v>
      </c>
      <c r="OZU28" s="124">
        <v>10</v>
      </c>
      <c r="OZV28" s="124">
        <v>10</v>
      </c>
      <c r="OZW28" s="124">
        <v>10</v>
      </c>
      <c r="OZX28" s="124">
        <v>10</v>
      </c>
      <c r="OZY28" s="124">
        <v>10</v>
      </c>
      <c r="OZZ28" s="124">
        <v>10</v>
      </c>
      <c r="PAA28" s="124">
        <v>10</v>
      </c>
      <c r="PAB28" s="124">
        <v>10</v>
      </c>
      <c r="PAC28" s="124">
        <v>10</v>
      </c>
      <c r="PAD28" s="124">
        <v>10</v>
      </c>
      <c r="PAE28" s="124">
        <v>10</v>
      </c>
      <c r="PAF28" s="124">
        <v>10</v>
      </c>
      <c r="PAG28" s="124">
        <v>10</v>
      </c>
      <c r="PAH28" s="124">
        <v>10</v>
      </c>
      <c r="PAI28" s="124">
        <v>10</v>
      </c>
      <c r="PAJ28" s="124">
        <v>10</v>
      </c>
      <c r="PAK28" s="124">
        <v>10</v>
      </c>
      <c r="PAL28" s="124">
        <v>10</v>
      </c>
      <c r="PAM28" s="124">
        <v>10</v>
      </c>
      <c r="PAN28" s="124">
        <v>10</v>
      </c>
      <c r="PAO28" s="124">
        <v>10</v>
      </c>
      <c r="PAP28" s="124">
        <v>10</v>
      </c>
      <c r="PAQ28" s="124">
        <v>10</v>
      </c>
      <c r="PAR28" s="124">
        <v>10</v>
      </c>
      <c r="PAS28" s="124">
        <v>10</v>
      </c>
      <c r="PAT28" s="124">
        <v>10</v>
      </c>
      <c r="PAU28" s="124">
        <v>10</v>
      </c>
      <c r="PAV28" s="124">
        <v>10</v>
      </c>
      <c r="PAW28" s="124">
        <v>10</v>
      </c>
      <c r="PAX28" s="124">
        <v>10</v>
      </c>
      <c r="PAY28" s="124">
        <v>10</v>
      </c>
      <c r="PAZ28" s="124">
        <v>10</v>
      </c>
      <c r="PBA28" s="124">
        <v>10</v>
      </c>
      <c r="PBB28" s="124">
        <v>10</v>
      </c>
      <c r="PBC28" s="124">
        <v>10</v>
      </c>
      <c r="PBD28" s="124">
        <v>10</v>
      </c>
      <c r="PBE28" s="124">
        <v>10</v>
      </c>
      <c r="PBF28" s="124">
        <v>10</v>
      </c>
      <c r="PBG28" s="124">
        <v>10</v>
      </c>
      <c r="PBH28" s="124">
        <v>10</v>
      </c>
      <c r="PBI28" s="124">
        <v>10</v>
      </c>
      <c r="PBJ28" s="124">
        <v>10</v>
      </c>
      <c r="PBK28" s="124">
        <v>10</v>
      </c>
      <c r="PBL28" s="124">
        <v>10</v>
      </c>
      <c r="PBM28" s="124">
        <v>10</v>
      </c>
      <c r="PBN28" s="124">
        <v>10</v>
      </c>
      <c r="PBO28" s="124">
        <v>10</v>
      </c>
      <c r="PBP28" s="124">
        <v>10</v>
      </c>
      <c r="PBQ28" s="124">
        <v>10</v>
      </c>
      <c r="PBR28" s="124">
        <v>10</v>
      </c>
      <c r="PBS28" s="124">
        <v>10</v>
      </c>
      <c r="PBT28" s="124">
        <v>10</v>
      </c>
      <c r="PBU28" s="124">
        <v>10</v>
      </c>
      <c r="PBV28" s="124">
        <v>10</v>
      </c>
      <c r="PBW28" s="124">
        <v>10</v>
      </c>
      <c r="PBX28" s="124">
        <v>10</v>
      </c>
      <c r="PBY28" s="124">
        <v>10</v>
      </c>
      <c r="PBZ28" s="124">
        <v>10</v>
      </c>
      <c r="PCA28" s="124">
        <v>10</v>
      </c>
      <c r="PCB28" s="124">
        <v>10</v>
      </c>
      <c r="PCC28" s="124">
        <v>10</v>
      </c>
      <c r="PCD28" s="124">
        <v>10</v>
      </c>
      <c r="PCE28" s="124">
        <v>10</v>
      </c>
      <c r="PCF28" s="124">
        <v>10</v>
      </c>
      <c r="PCG28" s="124">
        <v>10</v>
      </c>
      <c r="PCH28" s="124">
        <v>10</v>
      </c>
      <c r="PCI28" s="124">
        <v>10</v>
      </c>
      <c r="PCJ28" s="124">
        <v>10</v>
      </c>
      <c r="PCK28" s="124">
        <v>10</v>
      </c>
      <c r="PCL28" s="124">
        <v>10</v>
      </c>
      <c r="PCM28" s="124">
        <v>10</v>
      </c>
      <c r="PCN28" s="124">
        <v>10</v>
      </c>
      <c r="PCO28" s="124">
        <v>10</v>
      </c>
      <c r="PCP28" s="124">
        <v>10</v>
      </c>
      <c r="PCQ28" s="124">
        <v>10</v>
      </c>
      <c r="PCR28" s="124">
        <v>10</v>
      </c>
      <c r="PCS28" s="124">
        <v>10</v>
      </c>
      <c r="PCT28" s="124">
        <v>10</v>
      </c>
      <c r="PCU28" s="124">
        <v>10</v>
      </c>
      <c r="PCV28" s="124">
        <v>10</v>
      </c>
      <c r="PCW28" s="124">
        <v>10</v>
      </c>
      <c r="PCX28" s="124">
        <v>10</v>
      </c>
      <c r="PCY28" s="124">
        <v>10</v>
      </c>
      <c r="PCZ28" s="124">
        <v>10</v>
      </c>
      <c r="PDA28" s="124">
        <v>10</v>
      </c>
      <c r="PDB28" s="124">
        <v>10</v>
      </c>
      <c r="PDC28" s="124">
        <v>10</v>
      </c>
      <c r="PDD28" s="124">
        <v>10</v>
      </c>
      <c r="PDE28" s="124">
        <v>10</v>
      </c>
      <c r="PDF28" s="124">
        <v>10</v>
      </c>
      <c r="PDG28" s="124">
        <v>10</v>
      </c>
      <c r="PDH28" s="124">
        <v>10</v>
      </c>
      <c r="PDI28" s="124">
        <v>10</v>
      </c>
      <c r="PDJ28" s="124">
        <v>10</v>
      </c>
      <c r="PDK28" s="124">
        <v>10</v>
      </c>
      <c r="PDL28" s="124">
        <v>10</v>
      </c>
      <c r="PDM28" s="124">
        <v>10</v>
      </c>
      <c r="PDN28" s="124">
        <v>10</v>
      </c>
      <c r="PDO28" s="124">
        <v>10</v>
      </c>
      <c r="PDP28" s="124">
        <v>10</v>
      </c>
      <c r="PDQ28" s="124">
        <v>10</v>
      </c>
      <c r="PDR28" s="124">
        <v>10</v>
      </c>
      <c r="PDS28" s="124">
        <v>10</v>
      </c>
      <c r="PDT28" s="124">
        <v>10</v>
      </c>
      <c r="PDU28" s="124">
        <v>10</v>
      </c>
      <c r="PDV28" s="124">
        <v>10</v>
      </c>
      <c r="PDW28" s="124">
        <v>10</v>
      </c>
      <c r="PDX28" s="124">
        <v>10</v>
      </c>
      <c r="PDY28" s="124">
        <v>10</v>
      </c>
      <c r="PDZ28" s="124">
        <v>10</v>
      </c>
      <c r="PEA28" s="124">
        <v>10</v>
      </c>
      <c r="PEB28" s="124">
        <v>10</v>
      </c>
      <c r="PEC28" s="124">
        <v>10</v>
      </c>
      <c r="PED28" s="124">
        <v>10</v>
      </c>
      <c r="PEE28" s="124">
        <v>10</v>
      </c>
      <c r="PEF28" s="124">
        <v>10</v>
      </c>
      <c r="PEG28" s="124">
        <v>10</v>
      </c>
      <c r="PEH28" s="124">
        <v>10</v>
      </c>
      <c r="PEI28" s="124">
        <v>10</v>
      </c>
      <c r="PEJ28" s="124">
        <v>10</v>
      </c>
      <c r="PEK28" s="124">
        <v>10</v>
      </c>
      <c r="PEL28" s="124">
        <v>10</v>
      </c>
      <c r="PEM28" s="124">
        <v>10</v>
      </c>
      <c r="PEN28" s="124">
        <v>10</v>
      </c>
      <c r="PEO28" s="124">
        <v>10</v>
      </c>
      <c r="PEP28" s="124">
        <v>10</v>
      </c>
      <c r="PEQ28" s="124">
        <v>10</v>
      </c>
      <c r="PER28" s="124">
        <v>10</v>
      </c>
      <c r="PES28" s="124">
        <v>10</v>
      </c>
      <c r="PET28" s="124">
        <v>10</v>
      </c>
      <c r="PEU28" s="124">
        <v>10</v>
      </c>
      <c r="PEV28" s="124">
        <v>10</v>
      </c>
      <c r="PEW28" s="124">
        <v>10</v>
      </c>
      <c r="PEX28" s="124">
        <v>10</v>
      </c>
      <c r="PEY28" s="124">
        <v>10</v>
      </c>
      <c r="PEZ28" s="124">
        <v>10</v>
      </c>
      <c r="PFA28" s="124">
        <v>10</v>
      </c>
      <c r="PFB28" s="124">
        <v>10</v>
      </c>
      <c r="PFC28" s="124">
        <v>10</v>
      </c>
      <c r="PFD28" s="124">
        <v>10</v>
      </c>
      <c r="PFE28" s="124">
        <v>10</v>
      </c>
      <c r="PFF28" s="124">
        <v>10</v>
      </c>
      <c r="PFG28" s="124">
        <v>10</v>
      </c>
      <c r="PFH28" s="124">
        <v>10</v>
      </c>
      <c r="PFI28" s="124">
        <v>10</v>
      </c>
      <c r="PFJ28" s="124">
        <v>10</v>
      </c>
      <c r="PFK28" s="124">
        <v>10</v>
      </c>
      <c r="PFL28" s="124">
        <v>10</v>
      </c>
      <c r="PFM28" s="124">
        <v>10</v>
      </c>
      <c r="PFN28" s="124">
        <v>10</v>
      </c>
      <c r="PFO28" s="124">
        <v>10</v>
      </c>
      <c r="PFP28" s="124">
        <v>10</v>
      </c>
      <c r="PFQ28" s="124">
        <v>10</v>
      </c>
      <c r="PFR28" s="124">
        <v>10</v>
      </c>
      <c r="PFS28" s="124">
        <v>10</v>
      </c>
      <c r="PFT28" s="124">
        <v>10</v>
      </c>
      <c r="PFU28" s="124">
        <v>10</v>
      </c>
      <c r="PFV28" s="124">
        <v>10</v>
      </c>
      <c r="PFW28" s="124">
        <v>10</v>
      </c>
      <c r="PFX28" s="124">
        <v>10</v>
      </c>
      <c r="PFY28" s="124">
        <v>10</v>
      </c>
      <c r="PFZ28" s="124">
        <v>10</v>
      </c>
      <c r="PGA28" s="124">
        <v>10</v>
      </c>
      <c r="PGB28" s="124">
        <v>10</v>
      </c>
      <c r="PGC28" s="124">
        <v>10</v>
      </c>
      <c r="PGD28" s="124">
        <v>10</v>
      </c>
      <c r="PGE28" s="124">
        <v>10</v>
      </c>
      <c r="PGF28" s="124">
        <v>10</v>
      </c>
      <c r="PGG28" s="124">
        <v>10</v>
      </c>
      <c r="PGH28" s="124">
        <v>10</v>
      </c>
      <c r="PGI28" s="124">
        <v>10</v>
      </c>
      <c r="PGJ28" s="124">
        <v>10</v>
      </c>
      <c r="PGK28" s="124">
        <v>10</v>
      </c>
      <c r="PGL28" s="124">
        <v>10</v>
      </c>
      <c r="PGM28" s="124">
        <v>10</v>
      </c>
      <c r="PGN28" s="124">
        <v>10</v>
      </c>
      <c r="PGO28" s="124">
        <v>10</v>
      </c>
      <c r="PGP28" s="124">
        <v>10</v>
      </c>
      <c r="PGQ28" s="124">
        <v>10</v>
      </c>
      <c r="PGR28" s="124">
        <v>10</v>
      </c>
      <c r="PGS28" s="124">
        <v>10</v>
      </c>
      <c r="PGT28" s="124">
        <v>10</v>
      </c>
      <c r="PGU28" s="124">
        <v>10</v>
      </c>
      <c r="PGV28" s="124">
        <v>10</v>
      </c>
      <c r="PGW28" s="124">
        <v>10</v>
      </c>
      <c r="PGX28" s="124">
        <v>10</v>
      </c>
      <c r="PGY28" s="124">
        <v>10</v>
      </c>
      <c r="PGZ28" s="124">
        <v>10</v>
      </c>
      <c r="PHA28" s="124">
        <v>10</v>
      </c>
      <c r="PHB28" s="124">
        <v>10</v>
      </c>
      <c r="PHC28" s="124">
        <v>10</v>
      </c>
      <c r="PHD28" s="124">
        <v>10</v>
      </c>
      <c r="PHE28" s="124">
        <v>10</v>
      </c>
      <c r="PHF28" s="124">
        <v>10</v>
      </c>
      <c r="PHG28" s="124">
        <v>10</v>
      </c>
      <c r="PHH28" s="124">
        <v>10</v>
      </c>
      <c r="PHI28" s="124">
        <v>10</v>
      </c>
      <c r="PHJ28" s="124">
        <v>10</v>
      </c>
      <c r="PHK28" s="124">
        <v>10</v>
      </c>
      <c r="PHL28" s="124">
        <v>10</v>
      </c>
      <c r="PHM28" s="124">
        <v>10</v>
      </c>
      <c r="PHN28" s="124">
        <v>10</v>
      </c>
      <c r="PHO28" s="124">
        <v>10</v>
      </c>
      <c r="PHP28" s="124">
        <v>10</v>
      </c>
      <c r="PHQ28" s="124">
        <v>10</v>
      </c>
      <c r="PHR28" s="124">
        <v>10</v>
      </c>
      <c r="PHS28" s="124">
        <v>10</v>
      </c>
      <c r="PHT28" s="124">
        <v>10</v>
      </c>
      <c r="PHU28" s="124">
        <v>10</v>
      </c>
      <c r="PHV28" s="124">
        <v>10</v>
      </c>
      <c r="PHW28" s="124">
        <v>10</v>
      </c>
      <c r="PHX28" s="124">
        <v>10</v>
      </c>
      <c r="PHY28" s="124">
        <v>10</v>
      </c>
      <c r="PHZ28" s="124">
        <v>10</v>
      </c>
      <c r="PIA28" s="124">
        <v>10</v>
      </c>
      <c r="PIB28" s="124">
        <v>10</v>
      </c>
      <c r="PIC28" s="124">
        <v>10</v>
      </c>
      <c r="PID28" s="124">
        <v>10</v>
      </c>
      <c r="PIE28" s="124">
        <v>10</v>
      </c>
      <c r="PIF28" s="124">
        <v>10</v>
      </c>
      <c r="PIG28" s="124">
        <v>10</v>
      </c>
      <c r="PIH28" s="124">
        <v>10</v>
      </c>
      <c r="PII28" s="124">
        <v>10</v>
      </c>
      <c r="PIJ28" s="124">
        <v>10</v>
      </c>
      <c r="PIK28" s="124">
        <v>10</v>
      </c>
      <c r="PIL28" s="124">
        <v>10</v>
      </c>
      <c r="PIM28" s="124">
        <v>10</v>
      </c>
      <c r="PIN28" s="124">
        <v>10</v>
      </c>
      <c r="PIO28" s="124">
        <v>10</v>
      </c>
      <c r="PIP28" s="124">
        <v>10</v>
      </c>
      <c r="PIQ28" s="124">
        <v>10</v>
      </c>
      <c r="PIR28" s="124">
        <v>10</v>
      </c>
      <c r="PIS28" s="124">
        <v>10</v>
      </c>
      <c r="PIT28" s="124">
        <v>10</v>
      </c>
      <c r="PIU28" s="124">
        <v>10</v>
      </c>
      <c r="PIV28" s="124">
        <v>10</v>
      </c>
      <c r="PIW28" s="124">
        <v>10</v>
      </c>
      <c r="PIX28" s="124">
        <v>10</v>
      </c>
      <c r="PIY28" s="124">
        <v>10</v>
      </c>
      <c r="PIZ28" s="124">
        <v>10</v>
      </c>
      <c r="PJA28" s="124">
        <v>10</v>
      </c>
      <c r="PJB28" s="124">
        <v>10</v>
      </c>
      <c r="PJC28" s="124">
        <v>10</v>
      </c>
      <c r="PJD28" s="124">
        <v>10</v>
      </c>
      <c r="PJE28" s="124">
        <v>10</v>
      </c>
      <c r="PJF28" s="124">
        <v>10</v>
      </c>
      <c r="PJG28" s="124">
        <v>10</v>
      </c>
      <c r="PJH28" s="124">
        <v>10</v>
      </c>
      <c r="PJI28" s="124">
        <v>10</v>
      </c>
      <c r="PJJ28" s="124">
        <v>10</v>
      </c>
      <c r="PJK28" s="124">
        <v>10</v>
      </c>
      <c r="PJL28" s="124">
        <v>10</v>
      </c>
      <c r="PJM28" s="124">
        <v>10</v>
      </c>
      <c r="PJN28" s="124">
        <v>10</v>
      </c>
      <c r="PJO28" s="124">
        <v>10</v>
      </c>
      <c r="PJP28" s="124">
        <v>10</v>
      </c>
      <c r="PJQ28" s="124">
        <v>10</v>
      </c>
      <c r="PJR28" s="124">
        <v>10</v>
      </c>
      <c r="PJS28" s="124">
        <v>10</v>
      </c>
      <c r="PJT28" s="124">
        <v>10</v>
      </c>
      <c r="PJU28" s="124">
        <v>10</v>
      </c>
      <c r="PJV28" s="124">
        <v>10</v>
      </c>
      <c r="PJW28" s="124">
        <v>10</v>
      </c>
      <c r="PJX28" s="124">
        <v>10</v>
      </c>
      <c r="PJY28" s="124">
        <v>10</v>
      </c>
      <c r="PJZ28" s="124">
        <v>10</v>
      </c>
      <c r="PKA28" s="124">
        <v>10</v>
      </c>
      <c r="PKB28" s="124">
        <v>10</v>
      </c>
      <c r="PKC28" s="124">
        <v>10</v>
      </c>
      <c r="PKD28" s="124">
        <v>10</v>
      </c>
      <c r="PKE28" s="124">
        <v>10</v>
      </c>
      <c r="PKF28" s="124">
        <v>10</v>
      </c>
      <c r="PKG28" s="124">
        <v>10</v>
      </c>
      <c r="PKH28" s="124">
        <v>10</v>
      </c>
      <c r="PKI28" s="124">
        <v>10</v>
      </c>
      <c r="PKJ28" s="124">
        <v>10</v>
      </c>
      <c r="PKK28" s="124">
        <v>10</v>
      </c>
      <c r="PKL28" s="124">
        <v>10</v>
      </c>
      <c r="PKM28" s="124">
        <v>10</v>
      </c>
      <c r="PKN28" s="124">
        <v>10</v>
      </c>
      <c r="PKO28" s="124">
        <v>10</v>
      </c>
      <c r="PKP28" s="124">
        <v>10</v>
      </c>
      <c r="PKQ28" s="124">
        <v>10</v>
      </c>
      <c r="PKR28" s="124">
        <v>10</v>
      </c>
      <c r="PKS28" s="124">
        <v>10</v>
      </c>
      <c r="PKT28" s="124">
        <v>10</v>
      </c>
      <c r="PKU28" s="124">
        <v>10</v>
      </c>
      <c r="PKV28" s="124">
        <v>10</v>
      </c>
      <c r="PKW28" s="124">
        <v>10</v>
      </c>
      <c r="PKX28" s="124">
        <v>10</v>
      </c>
      <c r="PKY28" s="124">
        <v>10</v>
      </c>
      <c r="PKZ28" s="124">
        <v>10</v>
      </c>
      <c r="PLA28" s="124">
        <v>10</v>
      </c>
      <c r="PLB28" s="124">
        <v>10</v>
      </c>
      <c r="PLC28" s="124">
        <v>10</v>
      </c>
      <c r="PLD28" s="124">
        <v>10</v>
      </c>
      <c r="PLE28" s="124">
        <v>10</v>
      </c>
      <c r="PLF28" s="124">
        <v>10</v>
      </c>
      <c r="PLG28" s="124">
        <v>10</v>
      </c>
      <c r="PLH28" s="124">
        <v>10</v>
      </c>
      <c r="PLI28" s="124">
        <v>10</v>
      </c>
      <c r="PLJ28" s="124">
        <v>10</v>
      </c>
      <c r="PLK28" s="124">
        <v>10</v>
      </c>
      <c r="PLL28" s="124">
        <v>10</v>
      </c>
      <c r="PLM28" s="124">
        <v>10</v>
      </c>
      <c r="PLN28" s="124">
        <v>10</v>
      </c>
      <c r="PLO28" s="124">
        <v>10</v>
      </c>
      <c r="PLP28" s="124">
        <v>10</v>
      </c>
      <c r="PLQ28" s="124">
        <v>10</v>
      </c>
      <c r="PLR28" s="124">
        <v>10</v>
      </c>
      <c r="PLS28" s="124">
        <v>10</v>
      </c>
      <c r="PLT28" s="124">
        <v>10</v>
      </c>
      <c r="PLU28" s="124">
        <v>10</v>
      </c>
      <c r="PLV28" s="124">
        <v>10</v>
      </c>
      <c r="PLW28" s="124">
        <v>10</v>
      </c>
      <c r="PLX28" s="124">
        <v>10</v>
      </c>
      <c r="PLY28" s="124">
        <v>10</v>
      </c>
      <c r="PLZ28" s="124">
        <v>10</v>
      </c>
      <c r="PMA28" s="124">
        <v>10</v>
      </c>
      <c r="PMB28" s="124">
        <v>10</v>
      </c>
      <c r="PMC28" s="124">
        <v>10</v>
      </c>
      <c r="PMD28" s="124">
        <v>10</v>
      </c>
      <c r="PME28" s="124">
        <v>10</v>
      </c>
      <c r="PMF28" s="124">
        <v>10</v>
      </c>
      <c r="PMG28" s="124">
        <v>10</v>
      </c>
      <c r="PMH28" s="124">
        <v>10</v>
      </c>
      <c r="PMI28" s="124">
        <v>10</v>
      </c>
      <c r="PMJ28" s="124">
        <v>10</v>
      </c>
      <c r="PMK28" s="124">
        <v>10</v>
      </c>
      <c r="PML28" s="124">
        <v>10</v>
      </c>
      <c r="PMM28" s="124">
        <v>10</v>
      </c>
      <c r="PMN28" s="124">
        <v>10</v>
      </c>
      <c r="PMO28" s="124">
        <v>10</v>
      </c>
      <c r="PMP28" s="124">
        <v>10</v>
      </c>
      <c r="PMQ28" s="124">
        <v>10</v>
      </c>
      <c r="PMR28" s="124">
        <v>10</v>
      </c>
      <c r="PMS28" s="124">
        <v>10</v>
      </c>
      <c r="PMT28" s="124">
        <v>10</v>
      </c>
      <c r="PMU28" s="124">
        <v>10</v>
      </c>
      <c r="PMV28" s="124">
        <v>10</v>
      </c>
      <c r="PMW28" s="124">
        <v>10</v>
      </c>
      <c r="PMX28" s="124">
        <v>10</v>
      </c>
      <c r="PMY28" s="124">
        <v>10</v>
      </c>
      <c r="PMZ28" s="124">
        <v>10</v>
      </c>
      <c r="PNA28" s="124">
        <v>10</v>
      </c>
      <c r="PNB28" s="124">
        <v>10</v>
      </c>
      <c r="PNC28" s="124">
        <v>10</v>
      </c>
      <c r="PND28" s="124">
        <v>10</v>
      </c>
      <c r="PNE28" s="124">
        <v>10</v>
      </c>
      <c r="PNF28" s="124">
        <v>10</v>
      </c>
      <c r="PNG28" s="124">
        <v>10</v>
      </c>
      <c r="PNH28" s="124">
        <v>10</v>
      </c>
      <c r="PNI28" s="124">
        <v>10</v>
      </c>
      <c r="PNJ28" s="124">
        <v>10</v>
      </c>
      <c r="PNK28" s="124">
        <v>10</v>
      </c>
      <c r="PNL28" s="124">
        <v>10</v>
      </c>
      <c r="PNM28" s="124">
        <v>10</v>
      </c>
      <c r="PNN28" s="124">
        <v>10</v>
      </c>
      <c r="PNO28" s="124">
        <v>10</v>
      </c>
      <c r="PNP28" s="124">
        <v>10</v>
      </c>
      <c r="PNQ28" s="124">
        <v>10</v>
      </c>
      <c r="PNR28" s="124">
        <v>10</v>
      </c>
      <c r="PNS28" s="124">
        <v>10</v>
      </c>
      <c r="PNT28" s="124">
        <v>10</v>
      </c>
      <c r="PNU28" s="124">
        <v>10</v>
      </c>
      <c r="PNV28" s="124">
        <v>10</v>
      </c>
      <c r="PNW28" s="124">
        <v>10</v>
      </c>
      <c r="PNX28" s="124">
        <v>10</v>
      </c>
      <c r="PNY28" s="124">
        <v>10</v>
      </c>
      <c r="PNZ28" s="124">
        <v>10</v>
      </c>
      <c r="POA28" s="124">
        <v>10</v>
      </c>
      <c r="POB28" s="124">
        <v>10</v>
      </c>
      <c r="POC28" s="124">
        <v>10</v>
      </c>
      <c r="POD28" s="124">
        <v>10</v>
      </c>
      <c r="POE28" s="124">
        <v>10</v>
      </c>
      <c r="POF28" s="124">
        <v>10</v>
      </c>
      <c r="POG28" s="124">
        <v>10</v>
      </c>
      <c r="POH28" s="124">
        <v>10</v>
      </c>
      <c r="POI28" s="124">
        <v>10</v>
      </c>
      <c r="POJ28" s="124">
        <v>10</v>
      </c>
      <c r="POK28" s="124">
        <v>10</v>
      </c>
      <c r="POL28" s="124">
        <v>10</v>
      </c>
      <c r="POM28" s="124">
        <v>10</v>
      </c>
      <c r="PON28" s="124">
        <v>10</v>
      </c>
      <c r="POO28" s="124">
        <v>10</v>
      </c>
      <c r="POP28" s="124">
        <v>10</v>
      </c>
      <c r="POQ28" s="124">
        <v>10</v>
      </c>
      <c r="POR28" s="124">
        <v>10</v>
      </c>
      <c r="POS28" s="124">
        <v>10</v>
      </c>
      <c r="POT28" s="124">
        <v>10</v>
      </c>
      <c r="POU28" s="124">
        <v>10</v>
      </c>
      <c r="POV28" s="124">
        <v>10</v>
      </c>
      <c r="POW28" s="124">
        <v>10</v>
      </c>
      <c r="POX28" s="124">
        <v>10</v>
      </c>
      <c r="POY28" s="124">
        <v>10</v>
      </c>
      <c r="POZ28" s="124">
        <v>10</v>
      </c>
      <c r="PPA28" s="124">
        <v>10</v>
      </c>
      <c r="PPB28" s="124">
        <v>10</v>
      </c>
      <c r="PPC28" s="124">
        <v>10</v>
      </c>
      <c r="PPD28" s="124">
        <v>10</v>
      </c>
      <c r="PPE28" s="124">
        <v>10</v>
      </c>
      <c r="PPF28" s="124">
        <v>10</v>
      </c>
      <c r="PPG28" s="124">
        <v>10</v>
      </c>
      <c r="PPH28" s="124">
        <v>10</v>
      </c>
      <c r="PPI28" s="124">
        <v>10</v>
      </c>
      <c r="PPJ28" s="124">
        <v>10</v>
      </c>
      <c r="PPK28" s="124">
        <v>10</v>
      </c>
      <c r="PPL28" s="124">
        <v>10</v>
      </c>
      <c r="PPM28" s="124">
        <v>10</v>
      </c>
      <c r="PPN28" s="124">
        <v>10</v>
      </c>
      <c r="PPO28" s="124">
        <v>10</v>
      </c>
      <c r="PPP28" s="124">
        <v>10</v>
      </c>
      <c r="PPQ28" s="124">
        <v>10</v>
      </c>
      <c r="PPR28" s="124">
        <v>10</v>
      </c>
      <c r="PPS28" s="124">
        <v>10</v>
      </c>
      <c r="PPT28" s="124">
        <v>10</v>
      </c>
      <c r="PPU28" s="124">
        <v>10</v>
      </c>
      <c r="PPV28" s="124">
        <v>10</v>
      </c>
      <c r="PPW28" s="124">
        <v>10</v>
      </c>
      <c r="PPX28" s="124">
        <v>10</v>
      </c>
      <c r="PPY28" s="124">
        <v>10</v>
      </c>
      <c r="PPZ28" s="124">
        <v>10</v>
      </c>
      <c r="PQA28" s="124">
        <v>10</v>
      </c>
      <c r="PQB28" s="124">
        <v>10</v>
      </c>
      <c r="PQC28" s="124">
        <v>10</v>
      </c>
      <c r="PQD28" s="124">
        <v>10</v>
      </c>
      <c r="PQE28" s="124">
        <v>10</v>
      </c>
      <c r="PQF28" s="124">
        <v>10</v>
      </c>
      <c r="PQG28" s="124">
        <v>10</v>
      </c>
      <c r="PQH28" s="124">
        <v>10</v>
      </c>
      <c r="PQI28" s="124">
        <v>10</v>
      </c>
      <c r="PQJ28" s="124">
        <v>10</v>
      </c>
      <c r="PQK28" s="124">
        <v>10</v>
      </c>
      <c r="PQL28" s="124">
        <v>10</v>
      </c>
      <c r="PQM28" s="124">
        <v>10</v>
      </c>
      <c r="PQN28" s="124">
        <v>10</v>
      </c>
      <c r="PQO28" s="124">
        <v>10</v>
      </c>
      <c r="PQP28" s="124">
        <v>10</v>
      </c>
      <c r="PQQ28" s="124">
        <v>10</v>
      </c>
      <c r="PQR28" s="124">
        <v>10</v>
      </c>
      <c r="PQS28" s="124">
        <v>10</v>
      </c>
      <c r="PQT28" s="124">
        <v>10</v>
      </c>
      <c r="PQU28" s="124">
        <v>10</v>
      </c>
      <c r="PQV28" s="124">
        <v>10</v>
      </c>
      <c r="PQW28" s="124">
        <v>10</v>
      </c>
      <c r="PQX28" s="124">
        <v>10</v>
      </c>
      <c r="PQY28" s="124">
        <v>10</v>
      </c>
      <c r="PQZ28" s="124">
        <v>10</v>
      </c>
      <c r="PRA28" s="124">
        <v>10</v>
      </c>
      <c r="PRB28" s="124">
        <v>10</v>
      </c>
      <c r="PRC28" s="124">
        <v>10</v>
      </c>
      <c r="PRD28" s="124">
        <v>10</v>
      </c>
      <c r="PRE28" s="124">
        <v>10</v>
      </c>
      <c r="PRF28" s="124">
        <v>10</v>
      </c>
      <c r="PRG28" s="124">
        <v>10</v>
      </c>
      <c r="PRH28" s="124">
        <v>10</v>
      </c>
      <c r="PRI28" s="124">
        <v>10</v>
      </c>
      <c r="PRJ28" s="124">
        <v>10</v>
      </c>
      <c r="PRK28" s="124">
        <v>10</v>
      </c>
      <c r="PRL28" s="124">
        <v>10</v>
      </c>
      <c r="PRM28" s="124">
        <v>10</v>
      </c>
      <c r="PRN28" s="124">
        <v>10</v>
      </c>
      <c r="PRO28" s="124">
        <v>10</v>
      </c>
      <c r="PRP28" s="124">
        <v>10</v>
      </c>
      <c r="PRQ28" s="124">
        <v>10</v>
      </c>
      <c r="PRR28" s="124">
        <v>10</v>
      </c>
      <c r="PRS28" s="124">
        <v>10</v>
      </c>
      <c r="PRT28" s="124">
        <v>10</v>
      </c>
      <c r="PRU28" s="124">
        <v>10</v>
      </c>
      <c r="PRV28" s="124">
        <v>10</v>
      </c>
      <c r="PRW28" s="124">
        <v>10</v>
      </c>
      <c r="PRX28" s="124">
        <v>10</v>
      </c>
      <c r="PRY28" s="124">
        <v>10</v>
      </c>
      <c r="PRZ28" s="124">
        <v>10</v>
      </c>
      <c r="PSA28" s="124">
        <v>10</v>
      </c>
      <c r="PSB28" s="124">
        <v>10</v>
      </c>
      <c r="PSC28" s="124">
        <v>10</v>
      </c>
      <c r="PSD28" s="124">
        <v>10</v>
      </c>
      <c r="PSE28" s="124">
        <v>10</v>
      </c>
      <c r="PSF28" s="124">
        <v>10</v>
      </c>
      <c r="PSG28" s="124">
        <v>10</v>
      </c>
      <c r="PSH28" s="124">
        <v>10</v>
      </c>
      <c r="PSI28" s="124">
        <v>10</v>
      </c>
      <c r="PSJ28" s="124">
        <v>10</v>
      </c>
      <c r="PSK28" s="124">
        <v>10</v>
      </c>
      <c r="PSL28" s="124">
        <v>10</v>
      </c>
      <c r="PSM28" s="124">
        <v>10</v>
      </c>
      <c r="PSN28" s="124">
        <v>10</v>
      </c>
      <c r="PSO28" s="124">
        <v>10</v>
      </c>
      <c r="PSP28" s="124">
        <v>10</v>
      </c>
      <c r="PSQ28" s="124">
        <v>10</v>
      </c>
      <c r="PSR28" s="124">
        <v>10</v>
      </c>
      <c r="PSS28" s="124">
        <v>10</v>
      </c>
      <c r="PST28" s="124">
        <v>10</v>
      </c>
      <c r="PSU28" s="124">
        <v>10</v>
      </c>
      <c r="PSV28" s="124">
        <v>10</v>
      </c>
      <c r="PSW28" s="124">
        <v>10</v>
      </c>
      <c r="PSX28" s="124">
        <v>10</v>
      </c>
      <c r="PSY28" s="124">
        <v>10</v>
      </c>
      <c r="PSZ28" s="124">
        <v>10</v>
      </c>
      <c r="PTA28" s="124">
        <v>10</v>
      </c>
      <c r="PTB28" s="124">
        <v>10</v>
      </c>
      <c r="PTC28" s="124">
        <v>10</v>
      </c>
      <c r="PTD28" s="124">
        <v>10</v>
      </c>
      <c r="PTE28" s="124">
        <v>10</v>
      </c>
      <c r="PTF28" s="124">
        <v>10</v>
      </c>
      <c r="PTG28" s="124">
        <v>10</v>
      </c>
      <c r="PTH28" s="124">
        <v>10</v>
      </c>
      <c r="PTI28" s="124">
        <v>10</v>
      </c>
      <c r="PTJ28" s="124">
        <v>10</v>
      </c>
      <c r="PTK28" s="124">
        <v>10</v>
      </c>
      <c r="PTL28" s="124">
        <v>10</v>
      </c>
      <c r="PTM28" s="124">
        <v>10</v>
      </c>
      <c r="PTN28" s="124">
        <v>10</v>
      </c>
      <c r="PTO28" s="124">
        <v>10</v>
      </c>
      <c r="PTP28" s="124">
        <v>10</v>
      </c>
      <c r="PTQ28" s="124">
        <v>10</v>
      </c>
      <c r="PTR28" s="124">
        <v>10</v>
      </c>
      <c r="PTS28" s="124">
        <v>10</v>
      </c>
      <c r="PTT28" s="124">
        <v>10</v>
      </c>
      <c r="PTU28" s="124">
        <v>10</v>
      </c>
      <c r="PTV28" s="124">
        <v>10</v>
      </c>
      <c r="PTW28" s="124">
        <v>10</v>
      </c>
      <c r="PTX28" s="124">
        <v>10</v>
      </c>
      <c r="PTY28" s="124">
        <v>10</v>
      </c>
      <c r="PTZ28" s="124">
        <v>10</v>
      </c>
      <c r="PUA28" s="124">
        <v>10</v>
      </c>
      <c r="PUB28" s="124">
        <v>10</v>
      </c>
      <c r="PUC28" s="124">
        <v>10</v>
      </c>
      <c r="PUD28" s="124">
        <v>10</v>
      </c>
      <c r="PUE28" s="124">
        <v>10</v>
      </c>
      <c r="PUF28" s="124">
        <v>10</v>
      </c>
      <c r="PUG28" s="124">
        <v>10</v>
      </c>
      <c r="PUH28" s="124">
        <v>10</v>
      </c>
      <c r="PUI28" s="124">
        <v>10</v>
      </c>
      <c r="PUJ28" s="124">
        <v>10</v>
      </c>
      <c r="PUK28" s="124">
        <v>10</v>
      </c>
      <c r="PUL28" s="124">
        <v>10</v>
      </c>
      <c r="PUM28" s="124">
        <v>10</v>
      </c>
      <c r="PUN28" s="124">
        <v>10</v>
      </c>
      <c r="PUO28" s="124">
        <v>10</v>
      </c>
      <c r="PUP28" s="124">
        <v>10</v>
      </c>
      <c r="PUQ28" s="124">
        <v>10</v>
      </c>
      <c r="PUR28" s="124">
        <v>10</v>
      </c>
      <c r="PUS28" s="124">
        <v>10</v>
      </c>
      <c r="PUT28" s="124">
        <v>10</v>
      </c>
      <c r="PUU28" s="124">
        <v>10</v>
      </c>
      <c r="PUV28" s="124">
        <v>10</v>
      </c>
      <c r="PUW28" s="124">
        <v>10</v>
      </c>
      <c r="PUX28" s="124">
        <v>10</v>
      </c>
      <c r="PUY28" s="124">
        <v>10</v>
      </c>
      <c r="PUZ28" s="124">
        <v>10</v>
      </c>
      <c r="PVA28" s="124">
        <v>10</v>
      </c>
      <c r="PVB28" s="124">
        <v>10</v>
      </c>
      <c r="PVC28" s="124">
        <v>10</v>
      </c>
      <c r="PVD28" s="124">
        <v>10</v>
      </c>
      <c r="PVE28" s="124">
        <v>10</v>
      </c>
      <c r="PVF28" s="124">
        <v>10</v>
      </c>
      <c r="PVG28" s="124">
        <v>10</v>
      </c>
      <c r="PVH28" s="124">
        <v>10</v>
      </c>
      <c r="PVI28" s="124">
        <v>10</v>
      </c>
      <c r="PVJ28" s="124">
        <v>10</v>
      </c>
      <c r="PVK28" s="124">
        <v>10</v>
      </c>
      <c r="PVL28" s="124">
        <v>10</v>
      </c>
      <c r="PVM28" s="124">
        <v>10</v>
      </c>
      <c r="PVN28" s="124">
        <v>10</v>
      </c>
      <c r="PVO28" s="124">
        <v>10</v>
      </c>
      <c r="PVP28" s="124">
        <v>10</v>
      </c>
      <c r="PVQ28" s="124">
        <v>10</v>
      </c>
      <c r="PVR28" s="124">
        <v>10</v>
      </c>
      <c r="PVS28" s="124">
        <v>10</v>
      </c>
      <c r="PVT28" s="124">
        <v>10</v>
      </c>
      <c r="PVU28" s="124">
        <v>10</v>
      </c>
      <c r="PVV28" s="124">
        <v>10</v>
      </c>
      <c r="PVW28" s="124">
        <v>10</v>
      </c>
      <c r="PVX28" s="124">
        <v>10</v>
      </c>
      <c r="PVY28" s="124">
        <v>10</v>
      </c>
      <c r="PVZ28" s="124">
        <v>10</v>
      </c>
      <c r="PWA28" s="124">
        <v>10</v>
      </c>
      <c r="PWB28" s="124">
        <v>10</v>
      </c>
      <c r="PWC28" s="124">
        <v>10</v>
      </c>
      <c r="PWD28" s="124">
        <v>10</v>
      </c>
      <c r="PWE28" s="124">
        <v>10</v>
      </c>
      <c r="PWF28" s="124">
        <v>10</v>
      </c>
      <c r="PWG28" s="124">
        <v>10</v>
      </c>
      <c r="PWH28" s="124">
        <v>10</v>
      </c>
      <c r="PWI28" s="124">
        <v>10</v>
      </c>
      <c r="PWJ28" s="124">
        <v>10</v>
      </c>
      <c r="PWK28" s="124">
        <v>10</v>
      </c>
      <c r="PWL28" s="124">
        <v>10</v>
      </c>
      <c r="PWM28" s="124">
        <v>10</v>
      </c>
      <c r="PWN28" s="124">
        <v>10</v>
      </c>
      <c r="PWO28" s="124">
        <v>10</v>
      </c>
      <c r="PWP28" s="124">
        <v>10</v>
      </c>
      <c r="PWQ28" s="124">
        <v>10</v>
      </c>
      <c r="PWR28" s="124">
        <v>10</v>
      </c>
      <c r="PWS28" s="124">
        <v>10</v>
      </c>
      <c r="PWT28" s="124">
        <v>10</v>
      </c>
      <c r="PWU28" s="124">
        <v>10</v>
      </c>
      <c r="PWV28" s="124">
        <v>10</v>
      </c>
      <c r="PWW28" s="124">
        <v>10</v>
      </c>
      <c r="PWX28" s="124">
        <v>10</v>
      </c>
      <c r="PWY28" s="124">
        <v>10</v>
      </c>
      <c r="PWZ28" s="124">
        <v>10</v>
      </c>
      <c r="PXA28" s="124">
        <v>10</v>
      </c>
      <c r="PXB28" s="124">
        <v>10</v>
      </c>
      <c r="PXC28" s="124">
        <v>10</v>
      </c>
      <c r="PXD28" s="124">
        <v>10</v>
      </c>
      <c r="PXE28" s="124">
        <v>10</v>
      </c>
      <c r="PXF28" s="124">
        <v>10</v>
      </c>
      <c r="PXG28" s="124">
        <v>10</v>
      </c>
      <c r="PXH28" s="124">
        <v>10</v>
      </c>
      <c r="PXI28" s="124">
        <v>10</v>
      </c>
      <c r="PXJ28" s="124">
        <v>10</v>
      </c>
      <c r="PXK28" s="124">
        <v>10</v>
      </c>
      <c r="PXL28" s="124">
        <v>10</v>
      </c>
      <c r="PXM28" s="124">
        <v>10</v>
      </c>
      <c r="PXN28" s="124">
        <v>10</v>
      </c>
      <c r="PXO28" s="124">
        <v>10</v>
      </c>
      <c r="PXP28" s="124">
        <v>10</v>
      </c>
      <c r="PXQ28" s="124">
        <v>10</v>
      </c>
      <c r="PXR28" s="124">
        <v>10</v>
      </c>
      <c r="PXS28" s="124">
        <v>10</v>
      </c>
      <c r="PXT28" s="124">
        <v>10</v>
      </c>
      <c r="PXU28" s="124">
        <v>10</v>
      </c>
      <c r="PXV28" s="124">
        <v>10</v>
      </c>
      <c r="PXW28" s="124">
        <v>10</v>
      </c>
      <c r="PXX28" s="124">
        <v>10</v>
      </c>
      <c r="PXY28" s="124">
        <v>10</v>
      </c>
      <c r="PXZ28" s="124">
        <v>10</v>
      </c>
      <c r="PYA28" s="124">
        <v>10</v>
      </c>
      <c r="PYB28" s="124">
        <v>10</v>
      </c>
      <c r="PYC28" s="124">
        <v>10</v>
      </c>
      <c r="PYD28" s="124">
        <v>10</v>
      </c>
      <c r="PYE28" s="124">
        <v>10</v>
      </c>
      <c r="PYF28" s="124">
        <v>10</v>
      </c>
      <c r="PYG28" s="124">
        <v>10</v>
      </c>
      <c r="PYH28" s="124">
        <v>10</v>
      </c>
      <c r="PYI28" s="124">
        <v>10</v>
      </c>
      <c r="PYJ28" s="124">
        <v>10</v>
      </c>
      <c r="PYK28" s="124">
        <v>10</v>
      </c>
      <c r="PYL28" s="124">
        <v>10</v>
      </c>
      <c r="PYM28" s="124">
        <v>10</v>
      </c>
      <c r="PYN28" s="124">
        <v>10</v>
      </c>
      <c r="PYO28" s="124">
        <v>10</v>
      </c>
      <c r="PYP28" s="124">
        <v>10</v>
      </c>
      <c r="PYQ28" s="124">
        <v>10</v>
      </c>
      <c r="PYR28" s="124">
        <v>10</v>
      </c>
      <c r="PYS28" s="124">
        <v>10</v>
      </c>
      <c r="PYT28" s="124">
        <v>10</v>
      </c>
      <c r="PYU28" s="124">
        <v>10</v>
      </c>
      <c r="PYV28" s="124">
        <v>10</v>
      </c>
      <c r="PYW28" s="124">
        <v>10</v>
      </c>
      <c r="PYX28" s="124">
        <v>10</v>
      </c>
      <c r="PYY28" s="124">
        <v>10</v>
      </c>
      <c r="PYZ28" s="124">
        <v>10</v>
      </c>
      <c r="PZA28" s="124">
        <v>10</v>
      </c>
      <c r="PZB28" s="124">
        <v>10</v>
      </c>
      <c r="PZC28" s="124">
        <v>10</v>
      </c>
      <c r="PZD28" s="124">
        <v>10</v>
      </c>
      <c r="PZE28" s="124">
        <v>10</v>
      </c>
      <c r="PZF28" s="124">
        <v>10</v>
      </c>
      <c r="PZG28" s="124">
        <v>10</v>
      </c>
      <c r="PZH28" s="124">
        <v>10</v>
      </c>
      <c r="PZI28" s="124">
        <v>10</v>
      </c>
      <c r="PZJ28" s="124">
        <v>10</v>
      </c>
      <c r="PZK28" s="124">
        <v>10</v>
      </c>
      <c r="PZL28" s="124">
        <v>10</v>
      </c>
      <c r="PZM28" s="124">
        <v>10</v>
      </c>
      <c r="PZN28" s="124">
        <v>10</v>
      </c>
      <c r="PZO28" s="124">
        <v>10</v>
      </c>
      <c r="PZP28" s="124">
        <v>10</v>
      </c>
      <c r="PZQ28" s="124">
        <v>10</v>
      </c>
      <c r="PZR28" s="124">
        <v>10</v>
      </c>
      <c r="PZS28" s="124">
        <v>10</v>
      </c>
      <c r="PZT28" s="124">
        <v>10</v>
      </c>
      <c r="PZU28" s="124">
        <v>10</v>
      </c>
      <c r="PZV28" s="124">
        <v>10</v>
      </c>
      <c r="PZW28" s="124">
        <v>10</v>
      </c>
      <c r="PZX28" s="124">
        <v>10</v>
      </c>
      <c r="PZY28" s="124">
        <v>10</v>
      </c>
      <c r="PZZ28" s="124">
        <v>10</v>
      </c>
      <c r="QAA28" s="124">
        <v>10</v>
      </c>
      <c r="QAB28" s="124">
        <v>10</v>
      </c>
      <c r="QAC28" s="124">
        <v>10</v>
      </c>
      <c r="QAD28" s="124">
        <v>10</v>
      </c>
      <c r="QAE28" s="124">
        <v>10</v>
      </c>
      <c r="QAF28" s="124">
        <v>10</v>
      </c>
      <c r="QAG28" s="124">
        <v>10</v>
      </c>
      <c r="QAH28" s="124">
        <v>10</v>
      </c>
      <c r="QAI28" s="124">
        <v>10</v>
      </c>
      <c r="QAJ28" s="124">
        <v>10</v>
      </c>
      <c r="QAK28" s="124">
        <v>10</v>
      </c>
      <c r="QAL28" s="124">
        <v>10</v>
      </c>
      <c r="QAM28" s="124">
        <v>10</v>
      </c>
      <c r="QAN28" s="124">
        <v>10</v>
      </c>
      <c r="QAO28" s="124">
        <v>10</v>
      </c>
      <c r="QAP28" s="124">
        <v>10</v>
      </c>
      <c r="QAQ28" s="124">
        <v>10</v>
      </c>
      <c r="QAR28" s="124">
        <v>10</v>
      </c>
      <c r="QAS28" s="124">
        <v>10</v>
      </c>
      <c r="QAT28" s="124">
        <v>10</v>
      </c>
      <c r="QAU28" s="124">
        <v>10</v>
      </c>
      <c r="QAV28" s="124">
        <v>10</v>
      </c>
      <c r="QAW28" s="124">
        <v>10</v>
      </c>
      <c r="QAX28" s="124">
        <v>10</v>
      </c>
      <c r="QAY28" s="124">
        <v>10</v>
      </c>
      <c r="QAZ28" s="124">
        <v>10</v>
      </c>
      <c r="QBA28" s="124">
        <v>10</v>
      </c>
      <c r="QBB28" s="124">
        <v>10</v>
      </c>
      <c r="QBC28" s="124">
        <v>10</v>
      </c>
      <c r="QBD28" s="124">
        <v>10</v>
      </c>
      <c r="QBE28" s="124">
        <v>10</v>
      </c>
      <c r="QBF28" s="124">
        <v>10</v>
      </c>
      <c r="QBG28" s="124">
        <v>10</v>
      </c>
      <c r="QBH28" s="124">
        <v>10</v>
      </c>
      <c r="QBI28" s="124">
        <v>10</v>
      </c>
      <c r="QBJ28" s="124">
        <v>10</v>
      </c>
      <c r="QBK28" s="124">
        <v>10</v>
      </c>
      <c r="QBL28" s="124">
        <v>10</v>
      </c>
      <c r="QBM28" s="124">
        <v>10</v>
      </c>
      <c r="QBN28" s="124">
        <v>10</v>
      </c>
      <c r="QBO28" s="124">
        <v>10</v>
      </c>
      <c r="QBP28" s="124">
        <v>10</v>
      </c>
      <c r="QBQ28" s="124">
        <v>10</v>
      </c>
      <c r="QBR28" s="124">
        <v>10</v>
      </c>
      <c r="QBS28" s="124">
        <v>10</v>
      </c>
      <c r="QBT28" s="124">
        <v>10</v>
      </c>
      <c r="QBU28" s="124">
        <v>10</v>
      </c>
      <c r="QBV28" s="124">
        <v>10</v>
      </c>
      <c r="QBW28" s="124">
        <v>10</v>
      </c>
      <c r="QBX28" s="124">
        <v>10</v>
      </c>
      <c r="QBY28" s="124">
        <v>10</v>
      </c>
      <c r="QBZ28" s="124">
        <v>10</v>
      </c>
      <c r="QCA28" s="124">
        <v>10</v>
      </c>
      <c r="QCB28" s="124">
        <v>10</v>
      </c>
      <c r="QCC28" s="124">
        <v>10</v>
      </c>
      <c r="QCD28" s="124">
        <v>10</v>
      </c>
      <c r="QCE28" s="124">
        <v>10</v>
      </c>
      <c r="QCF28" s="124">
        <v>10</v>
      </c>
      <c r="QCG28" s="124">
        <v>10</v>
      </c>
      <c r="QCH28" s="124">
        <v>10</v>
      </c>
      <c r="QCI28" s="124">
        <v>10</v>
      </c>
      <c r="QCJ28" s="124">
        <v>10</v>
      </c>
      <c r="QCK28" s="124">
        <v>10</v>
      </c>
      <c r="QCL28" s="124">
        <v>10</v>
      </c>
      <c r="QCM28" s="124">
        <v>10</v>
      </c>
      <c r="QCN28" s="124">
        <v>10</v>
      </c>
      <c r="QCO28" s="124">
        <v>10</v>
      </c>
      <c r="QCP28" s="124">
        <v>10</v>
      </c>
      <c r="QCQ28" s="124">
        <v>10</v>
      </c>
      <c r="QCR28" s="124">
        <v>10</v>
      </c>
      <c r="QCS28" s="124">
        <v>10</v>
      </c>
      <c r="QCT28" s="124">
        <v>10</v>
      </c>
      <c r="QCU28" s="124">
        <v>10</v>
      </c>
      <c r="QCV28" s="124">
        <v>10</v>
      </c>
      <c r="QCW28" s="124">
        <v>10</v>
      </c>
      <c r="QCX28" s="124">
        <v>10</v>
      </c>
      <c r="QCY28" s="124">
        <v>10</v>
      </c>
      <c r="QCZ28" s="124">
        <v>10</v>
      </c>
      <c r="QDA28" s="124">
        <v>10</v>
      </c>
      <c r="QDB28" s="124">
        <v>10</v>
      </c>
      <c r="QDC28" s="124">
        <v>10</v>
      </c>
      <c r="QDD28" s="124">
        <v>10</v>
      </c>
      <c r="QDE28" s="124">
        <v>10</v>
      </c>
      <c r="QDF28" s="124">
        <v>10</v>
      </c>
      <c r="QDG28" s="124">
        <v>10</v>
      </c>
      <c r="QDH28" s="124">
        <v>10</v>
      </c>
      <c r="QDI28" s="124">
        <v>10</v>
      </c>
      <c r="QDJ28" s="124">
        <v>10</v>
      </c>
      <c r="QDK28" s="124">
        <v>10</v>
      </c>
      <c r="QDL28" s="124">
        <v>10</v>
      </c>
      <c r="QDM28" s="124">
        <v>10</v>
      </c>
      <c r="QDN28" s="124">
        <v>10</v>
      </c>
      <c r="QDO28" s="124">
        <v>10</v>
      </c>
      <c r="QDP28" s="124">
        <v>10</v>
      </c>
      <c r="QDQ28" s="124">
        <v>10</v>
      </c>
      <c r="QDR28" s="124">
        <v>10</v>
      </c>
      <c r="QDS28" s="124">
        <v>10</v>
      </c>
      <c r="QDT28" s="124">
        <v>10</v>
      </c>
      <c r="QDU28" s="124">
        <v>10</v>
      </c>
      <c r="QDV28" s="124">
        <v>10</v>
      </c>
      <c r="QDW28" s="124">
        <v>10</v>
      </c>
      <c r="QDX28" s="124">
        <v>10</v>
      </c>
      <c r="QDY28" s="124">
        <v>10</v>
      </c>
      <c r="QDZ28" s="124">
        <v>10</v>
      </c>
      <c r="QEA28" s="124">
        <v>10</v>
      </c>
      <c r="QEB28" s="124">
        <v>10</v>
      </c>
      <c r="QEC28" s="124">
        <v>10</v>
      </c>
      <c r="QED28" s="124">
        <v>10</v>
      </c>
      <c r="QEE28" s="124">
        <v>10</v>
      </c>
      <c r="QEF28" s="124">
        <v>10</v>
      </c>
      <c r="QEG28" s="124">
        <v>10</v>
      </c>
      <c r="QEH28" s="124">
        <v>10</v>
      </c>
      <c r="QEI28" s="124">
        <v>10</v>
      </c>
      <c r="QEJ28" s="124">
        <v>10</v>
      </c>
      <c r="QEK28" s="124">
        <v>10</v>
      </c>
      <c r="QEL28" s="124">
        <v>10</v>
      </c>
      <c r="QEM28" s="124">
        <v>10</v>
      </c>
      <c r="QEN28" s="124">
        <v>10</v>
      </c>
      <c r="QEO28" s="124">
        <v>10</v>
      </c>
      <c r="QEP28" s="124">
        <v>10</v>
      </c>
      <c r="QEQ28" s="124">
        <v>10</v>
      </c>
      <c r="QER28" s="124">
        <v>10</v>
      </c>
      <c r="QES28" s="124">
        <v>10</v>
      </c>
      <c r="QET28" s="124">
        <v>10</v>
      </c>
      <c r="QEU28" s="124">
        <v>10</v>
      </c>
      <c r="QEV28" s="124">
        <v>10</v>
      </c>
      <c r="QEW28" s="124">
        <v>10</v>
      </c>
      <c r="QEX28" s="124">
        <v>10</v>
      </c>
      <c r="QEY28" s="124">
        <v>10</v>
      </c>
      <c r="QEZ28" s="124">
        <v>10</v>
      </c>
      <c r="QFA28" s="124">
        <v>10</v>
      </c>
      <c r="QFB28" s="124">
        <v>10</v>
      </c>
      <c r="QFC28" s="124">
        <v>10</v>
      </c>
      <c r="QFD28" s="124">
        <v>10</v>
      </c>
      <c r="QFE28" s="124">
        <v>10</v>
      </c>
      <c r="QFF28" s="124">
        <v>10</v>
      </c>
      <c r="QFG28" s="124">
        <v>10</v>
      </c>
      <c r="QFH28" s="124">
        <v>10</v>
      </c>
      <c r="QFI28" s="124">
        <v>10</v>
      </c>
      <c r="QFJ28" s="124">
        <v>10</v>
      </c>
      <c r="QFK28" s="124">
        <v>10</v>
      </c>
      <c r="QFL28" s="124">
        <v>10</v>
      </c>
      <c r="QFM28" s="124">
        <v>10</v>
      </c>
      <c r="QFN28" s="124">
        <v>10</v>
      </c>
      <c r="QFO28" s="124">
        <v>10</v>
      </c>
      <c r="QFP28" s="124">
        <v>10</v>
      </c>
      <c r="QFQ28" s="124">
        <v>10</v>
      </c>
      <c r="QFR28" s="124">
        <v>10</v>
      </c>
      <c r="QFS28" s="124">
        <v>10</v>
      </c>
      <c r="QFT28" s="124">
        <v>10</v>
      </c>
      <c r="QFU28" s="124">
        <v>10</v>
      </c>
      <c r="QFV28" s="124">
        <v>10</v>
      </c>
      <c r="QFW28" s="124">
        <v>10</v>
      </c>
      <c r="QFX28" s="124">
        <v>10</v>
      </c>
      <c r="QFY28" s="124">
        <v>10</v>
      </c>
      <c r="QFZ28" s="124">
        <v>10</v>
      </c>
      <c r="QGA28" s="124">
        <v>10</v>
      </c>
      <c r="QGB28" s="124">
        <v>10</v>
      </c>
      <c r="QGC28" s="124">
        <v>10</v>
      </c>
      <c r="QGD28" s="124">
        <v>10</v>
      </c>
      <c r="QGE28" s="124">
        <v>10</v>
      </c>
      <c r="QGF28" s="124">
        <v>10</v>
      </c>
      <c r="QGG28" s="124">
        <v>10</v>
      </c>
      <c r="QGH28" s="124">
        <v>10</v>
      </c>
      <c r="QGI28" s="124">
        <v>10</v>
      </c>
      <c r="QGJ28" s="124">
        <v>10</v>
      </c>
      <c r="QGK28" s="124">
        <v>10</v>
      </c>
      <c r="QGL28" s="124">
        <v>10</v>
      </c>
      <c r="QGM28" s="124">
        <v>10</v>
      </c>
      <c r="QGN28" s="124">
        <v>10</v>
      </c>
      <c r="QGO28" s="124">
        <v>10</v>
      </c>
      <c r="QGP28" s="124">
        <v>10</v>
      </c>
      <c r="QGQ28" s="124">
        <v>10</v>
      </c>
      <c r="QGR28" s="124">
        <v>10</v>
      </c>
      <c r="QGS28" s="124">
        <v>10</v>
      </c>
      <c r="QGT28" s="124">
        <v>10</v>
      </c>
      <c r="QGU28" s="124">
        <v>10</v>
      </c>
      <c r="QGV28" s="124">
        <v>10</v>
      </c>
      <c r="QGW28" s="124">
        <v>10</v>
      </c>
      <c r="QGX28" s="124">
        <v>10</v>
      </c>
      <c r="QGY28" s="124">
        <v>10</v>
      </c>
      <c r="QGZ28" s="124">
        <v>10</v>
      </c>
      <c r="QHA28" s="124">
        <v>10</v>
      </c>
      <c r="QHB28" s="124">
        <v>10</v>
      </c>
      <c r="QHC28" s="124">
        <v>10</v>
      </c>
      <c r="QHD28" s="124">
        <v>10</v>
      </c>
      <c r="QHE28" s="124">
        <v>10</v>
      </c>
      <c r="QHF28" s="124">
        <v>10</v>
      </c>
      <c r="QHG28" s="124">
        <v>10</v>
      </c>
      <c r="QHH28" s="124">
        <v>10</v>
      </c>
      <c r="QHI28" s="124">
        <v>10</v>
      </c>
      <c r="QHJ28" s="124">
        <v>10</v>
      </c>
      <c r="QHK28" s="124">
        <v>10</v>
      </c>
      <c r="QHL28" s="124">
        <v>10</v>
      </c>
      <c r="QHM28" s="124">
        <v>10</v>
      </c>
      <c r="QHN28" s="124">
        <v>10</v>
      </c>
      <c r="QHO28" s="124">
        <v>10</v>
      </c>
      <c r="QHP28" s="124">
        <v>10</v>
      </c>
      <c r="QHQ28" s="124">
        <v>10</v>
      </c>
      <c r="QHR28" s="124">
        <v>10</v>
      </c>
      <c r="QHS28" s="124">
        <v>10</v>
      </c>
      <c r="QHT28" s="124">
        <v>10</v>
      </c>
      <c r="QHU28" s="124">
        <v>10</v>
      </c>
      <c r="QHV28" s="124">
        <v>10</v>
      </c>
      <c r="QHW28" s="124">
        <v>10</v>
      </c>
      <c r="QHX28" s="124">
        <v>10</v>
      </c>
      <c r="QHY28" s="124">
        <v>10</v>
      </c>
      <c r="QHZ28" s="124">
        <v>10</v>
      </c>
      <c r="QIA28" s="124">
        <v>10</v>
      </c>
      <c r="QIB28" s="124">
        <v>10</v>
      </c>
      <c r="QIC28" s="124">
        <v>10</v>
      </c>
      <c r="QID28" s="124">
        <v>10</v>
      </c>
      <c r="QIE28" s="124">
        <v>10</v>
      </c>
      <c r="QIF28" s="124">
        <v>10</v>
      </c>
      <c r="QIG28" s="124">
        <v>10</v>
      </c>
      <c r="QIH28" s="124">
        <v>10</v>
      </c>
      <c r="QII28" s="124">
        <v>10</v>
      </c>
      <c r="QIJ28" s="124">
        <v>10</v>
      </c>
      <c r="QIK28" s="124">
        <v>10</v>
      </c>
      <c r="QIL28" s="124">
        <v>10</v>
      </c>
      <c r="QIM28" s="124">
        <v>10</v>
      </c>
      <c r="QIN28" s="124">
        <v>10</v>
      </c>
      <c r="QIO28" s="124">
        <v>10</v>
      </c>
      <c r="QIP28" s="124">
        <v>10</v>
      </c>
      <c r="QIQ28" s="124">
        <v>10</v>
      </c>
      <c r="QIR28" s="124">
        <v>10</v>
      </c>
      <c r="QIS28" s="124">
        <v>10</v>
      </c>
      <c r="QIT28" s="124">
        <v>10</v>
      </c>
      <c r="QIU28" s="124">
        <v>10</v>
      </c>
      <c r="QIV28" s="124">
        <v>10</v>
      </c>
      <c r="QIW28" s="124">
        <v>10</v>
      </c>
      <c r="QIX28" s="124">
        <v>10</v>
      </c>
      <c r="QIY28" s="124">
        <v>10</v>
      </c>
      <c r="QIZ28" s="124">
        <v>10</v>
      </c>
      <c r="QJA28" s="124">
        <v>10</v>
      </c>
      <c r="QJB28" s="124">
        <v>10</v>
      </c>
      <c r="QJC28" s="124">
        <v>10</v>
      </c>
      <c r="QJD28" s="124">
        <v>10</v>
      </c>
      <c r="QJE28" s="124">
        <v>10</v>
      </c>
      <c r="QJF28" s="124">
        <v>10</v>
      </c>
      <c r="QJG28" s="124">
        <v>10</v>
      </c>
      <c r="QJH28" s="124">
        <v>10</v>
      </c>
      <c r="QJI28" s="124">
        <v>10</v>
      </c>
      <c r="QJJ28" s="124">
        <v>10</v>
      </c>
      <c r="QJK28" s="124">
        <v>10</v>
      </c>
      <c r="QJL28" s="124">
        <v>10</v>
      </c>
      <c r="QJM28" s="124">
        <v>10</v>
      </c>
      <c r="QJN28" s="124">
        <v>10</v>
      </c>
      <c r="QJO28" s="124">
        <v>10</v>
      </c>
      <c r="QJP28" s="124">
        <v>10</v>
      </c>
      <c r="QJQ28" s="124">
        <v>10</v>
      </c>
      <c r="QJR28" s="124">
        <v>10</v>
      </c>
      <c r="QJS28" s="124">
        <v>10</v>
      </c>
      <c r="QJT28" s="124">
        <v>10</v>
      </c>
      <c r="QJU28" s="124">
        <v>10</v>
      </c>
      <c r="QJV28" s="124">
        <v>10</v>
      </c>
      <c r="QJW28" s="124">
        <v>10</v>
      </c>
      <c r="QJX28" s="124">
        <v>10</v>
      </c>
      <c r="QJY28" s="124">
        <v>10</v>
      </c>
      <c r="QJZ28" s="124">
        <v>10</v>
      </c>
      <c r="QKA28" s="124">
        <v>10</v>
      </c>
      <c r="QKB28" s="124">
        <v>10</v>
      </c>
      <c r="QKC28" s="124">
        <v>10</v>
      </c>
      <c r="QKD28" s="124">
        <v>10</v>
      </c>
      <c r="QKE28" s="124">
        <v>10</v>
      </c>
      <c r="QKF28" s="124">
        <v>10</v>
      </c>
      <c r="QKG28" s="124">
        <v>10</v>
      </c>
      <c r="QKH28" s="124">
        <v>10</v>
      </c>
      <c r="QKI28" s="124">
        <v>10</v>
      </c>
      <c r="QKJ28" s="124">
        <v>10</v>
      </c>
      <c r="QKK28" s="124">
        <v>10</v>
      </c>
      <c r="QKL28" s="124">
        <v>10</v>
      </c>
      <c r="QKM28" s="124">
        <v>10</v>
      </c>
      <c r="QKN28" s="124">
        <v>10</v>
      </c>
      <c r="QKO28" s="124">
        <v>10</v>
      </c>
      <c r="QKP28" s="124">
        <v>10</v>
      </c>
      <c r="QKQ28" s="124">
        <v>10</v>
      </c>
      <c r="QKR28" s="124">
        <v>10</v>
      </c>
      <c r="QKS28" s="124">
        <v>10</v>
      </c>
      <c r="QKT28" s="124">
        <v>10</v>
      </c>
      <c r="QKU28" s="124">
        <v>10</v>
      </c>
      <c r="QKV28" s="124">
        <v>10</v>
      </c>
      <c r="QKW28" s="124">
        <v>10</v>
      </c>
      <c r="QKX28" s="124">
        <v>10</v>
      </c>
      <c r="QKY28" s="124">
        <v>10</v>
      </c>
      <c r="QKZ28" s="124">
        <v>10</v>
      </c>
      <c r="QLA28" s="124">
        <v>10</v>
      </c>
      <c r="QLB28" s="124">
        <v>10</v>
      </c>
      <c r="QLC28" s="124">
        <v>10</v>
      </c>
      <c r="QLD28" s="124">
        <v>10</v>
      </c>
      <c r="QLE28" s="124">
        <v>10</v>
      </c>
      <c r="QLF28" s="124">
        <v>10</v>
      </c>
      <c r="QLG28" s="124">
        <v>10</v>
      </c>
      <c r="QLH28" s="124">
        <v>10</v>
      </c>
      <c r="QLI28" s="124">
        <v>10</v>
      </c>
      <c r="QLJ28" s="124">
        <v>10</v>
      </c>
      <c r="QLK28" s="124">
        <v>10</v>
      </c>
      <c r="QLL28" s="124">
        <v>10</v>
      </c>
      <c r="QLM28" s="124">
        <v>10</v>
      </c>
      <c r="QLN28" s="124">
        <v>10</v>
      </c>
      <c r="QLO28" s="124">
        <v>10</v>
      </c>
      <c r="QLP28" s="124">
        <v>10</v>
      </c>
      <c r="QLQ28" s="124">
        <v>10</v>
      </c>
      <c r="QLR28" s="124">
        <v>10</v>
      </c>
      <c r="QLS28" s="124">
        <v>10</v>
      </c>
      <c r="QLT28" s="124">
        <v>10</v>
      </c>
      <c r="QLU28" s="124">
        <v>10</v>
      </c>
      <c r="QLV28" s="124">
        <v>10</v>
      </c>
      <c r="QLW28" s="124">
        <v>10</v>
      </c>
      <c r="QLX28" s="124">
        <v>10</v>
      </c>
      <c r="QLY28" s="124">
        <v>10</v>
      </c>
      <c r="QLZ28" s="124">
        <v>10</v>
      </c>
      <c r="QMA28" s="124">
        <v>10</v>
      </c>
      <c r="QMB28" s="124">
        <v>10</v>
      </c>
      <c r="QMC28" s="124">
        <v>10</v>
      </c>
      <c r="QMD28" s="124">
        <v>10</v>
      </c>
      <c r="QME28" s="124">
        <v>10</v>
      </c>
      <c r="QMF28" s="124">
        <v>10</v>
      </c>
      <c r="QMG28" s="124">
        <v>10</v>
      </c>
      <c r="QMH28" s="124">
        <v>10</v>
      </c>
      <c r="QMI28" s="124">
        <v>10</v>
      </c>
      <c r="QMJ28" s="124">
        <v>10</v>
      </c>
      <c r="QMK28" s="124">
        <v>10</v>
      </c>
      <c r="QML28" s="124">
        <v>10</v>
      </c>
      <c r="QMM28" s="124">
        <v>10</v>
      </c>
      <c r="QMN28" s="124">
        <v>10</v>
      </c>
      <c r="QMO28" s="124">
        <v>10</v>
      </c>
      <c r="QMP28" s="124">
        <v>10</v>
      </c>
      <c r="QMQ28" s="124">
        <v>10</v>
      </c>
      <c r="QMR28" s="124">
        <v>10</v>
      </c>
      <c r="QMS28" s="124">
        <v>10</v>
      </c>
      <c r="QMT28" s="124">
        <v>10</v>
      </c>
      <c r="QMU28" s="124">
        <v>10</v>
      </c>
      <c r="QMV28" s="124">
        <v>10</v>
      </c>
      <c r="QMW28" s="124">
        <v>10</v>
      </c>
      <c r="QMX28" s="124">
        <v>10</v>
      </c>
      <c r="QMY28" s="124">
        <v>10</v>
      </c>
      <c r="QMZ28" s="124">
        <v>10</v>
      </c>
      <c r="QNA28" s="124">
        <v>10</v>
      </c>
      <c r="QNB28" s="124">
        <v>10</v>
      </c>
      <c r="QNC28" s="124">
        <v>10</v>
      </c>
      <c r="QND28" s="124">
        <v>10</v>
      </c>
      <c r="QNE28" s="124">
        <v>10</v>
      </c>
      <c r="QNF28" s="124">
        <v>10</v>
      </c>
      <c r="QNG28" s="124">
        <v>10</v>
      </c>
      <c r="QNH28" s="124">
        <v>10</v>
      </c>
      <c r="QNI28" s="124">
        <v>10</v>
      </c>
      <c r="QNJ28" s="124">
        <v>10</v>
      </c>
      <c r="QNK28" s="124">
        <v>10</v>
      </c>
      <c r="QNL28" s="124">
        <v>10</v>
      </c>
      <c r="QNM28" s="124">
        <v>10</v>
      </c>
      <c r="QNN28" s="124">
        <v>10</v>
      </c>
      <c r="QNO28" s="124">
        <v>10</v>
      </c>
      <c r="QNP28" s="124">
        <v>10</v>
      </c>
      <c r="QNQ28" s="124">
        <v>10</v>
      </c>
      <c r="QNR28" s="124">
        <v>10</v>
      </c>
      <c r="QNS28" s="124">
        <v>10</v>
      </c>
      <c r="QNT28" s="124">
        <v>10</v>
      </c>
      <c r="QNU28" s="124">
        <v>10</v>
      </c>
      <c r="QNV28" s="124">
        <v>10</v>
      </c>
      <c r="QNW28" s="124">
        <v>10</v>
      </c>
      <c r="QNX28" s="124">
        <v>10</v>
      </c>
      <c r="QNY28" s="124">
        <v>10</v>
      </c>
      <c r="QNZ28" s="124">
        <v>10</v>
      </c>
      <c r="QOA28" s="124">
        <v>10</v>
      </c>
      <c r="QOB28" s="124">
        <v>10</v>
      </c>
      <c r="QOC28" s="124">
        <v>10</v>
      </c>
      <c r="QOD28" s="124">
        <v>10</v>
      </c>
      <c r="QOE28" s="124">
        <v>10</v>
      </c>
      <c r="QOF28" s="124">
        <v>10</v>
      </c>
      <c r="QOG28" s="124">
        <v>10</v>
      </c>
      <c r="QOH28" s="124">
        <v>10</v>
      </c>
      <c r="QOI28" s="124">
        <v>10</v>
      </c>
      <c r="QOJ28" s="124">
        <v>10</v>
      </c>
      <c r="QOK28" s="124">
        <v>10</v>
      </c>
      <c r="QOL28" s="124">
        <v>10</v>
      </c>
      <c r="QOM28" s="124">
        <v>10</v>
      </c>
      <c r="QON28" s="124">
        <v>10</v>
      </c>
      <c r="QOO28" s="124">
        <v>10</v>
      </c>
      <c r="QOP28" s="124">
        <v>10</v>
      </c>
      <c r="QOQ28" s="124">
        <v>10</v>
      </c>
      <c r="QOR28" s="124">
        <v>10</v>
      </c>
      <c r="QOS28" s="124">
        <v>10</v>
      </c>
      <c r="QOT28" s="124">
        <v>10</v>
      </c>
      <c r="QOU28" s="124">
        <v>10</v>
      </c>
      <c r="QOV28" s="124">
        <v>10</v>
      </c>
      <c r="QOW28" s="124">
        <v>10</v>
      </c>
      <c r="QOX28" s="124">
        <v>10</v>
      </c>
      <c r="QOY28" s="124">
        <v>10</v>
      </c>
      <c r="QOZ28" s="124">
        <v>10</v>
      </c>
      <c r="QPA28" s="124">
        <v>10</v>
      </c>
      <c r="QPB28" s="124">
        <v>10</v>
      </c>
      <c r="QPC28" s="124">
        <v>10</v>
      </c>
      <c r="QPD28" s="124">
        <v>10</v>
      </c>
      <c r="QPE28" s="124">
        <v>10</v>
      </c>
      <c r="QPF28" s="124">
        <v>10</v>
      </c>
      <c r="QPG28" s="124">
        <v>10</v>
      </c>
      <c r="QPH28" s="124">
        <v>10</v>
      </c>
      <c r="QPI28" s="124">
        <v>10</v>
      </c>
      <c r="QPJ28" s="124">
        <v>10</v>
      </c>
      <c r="QPK28" s="124">
        <v>10</v>
      </c>
      <c r="QPL28" s="124">
        <v>10</v>
      </c>
      <c r="QPM28" s="124">
        <v>10</v>
      </c>
      <c r="QPN28" s="124">
        <v>10</v>
      </c>
      <c r="QPO28" s="124">
        <v>10</v>
      </c>
      <c r="QPP28" s="124">
        <v>10</v>
      </c>
      <c r="QPQ28" s="124">
        <v>10</v>
      </c>
      <c r="QPR28" s="124">
        <v>10</v>
      </c>
      <c r="QPS28" s="124">
        <v>10</v>
      </c>
      <c r="QPT28" s="124">
        <v>10</v>
      </c>
      <c r="QPU28" s="124">
        <v>10</v>
      </c>
      <c r="QPV28" s="124">
        <v>10</v>
      </c>
      <c r="QPW28" s="124">
        <v>10</v>
      </c>
      <c r="QPX28" s="124">
        <v>10</v>
      </c>
      <c r="QPY28" s="124">
        <v>10</v>
      </c>
      <c r="QPZ28" s="124">
        <v>10</v>
      </c>
      <c r="QQA28" s="124">
        <v>10</v>
      </c>
      <c r="QQB28" s="124">
        <v>10</v>
      </c>
      <c r="QQC28" s="124">
        <v>10</v>
      </c>
      <c r="QQD28" s="124">
        <v>10</v>
      </c>
      <c r="QQE28" s="124">
        <v>10</v>
      </c>
      <c r="QQF28" s="124">
        <v>10</v>
      </c>
      <c r="QQG28" s="124">
        <v>10</v>
      </c>
      <c r="QQH28" s="124">
        <v>10</v>
      </c>
      <c r="QQI28" s="124">
        <v>10</v>
      </c>
      <c r="QQJ28" s="124">
        <v>10</v>
      </c>
      <c r="QQK28" s="124">
        <v>10</v>
      </c>
      <c r="QQL28" s="124">
        <v>10</v>
      </c>
      <c r="QQM28" s="124">
        <v>10</v>
      </c>
      <c r="QQN28" s="124">
        <v>10</v>
      </c>
      <c r="QQO28" s="124">
        <v>10</v>
      </c>
      <c r="QQP28" s="124">
        <v>10</v>
      </c>
      <c r="QQQ28" s="124">
        <v>10</v>
      </c>
      <c r="QQR28" s="124">
        <v>10</v>
      </c>
      <c r="QQS28" s="124">
        <v>10</v>
      </c>
      <c r="QQT28" s="124">
        <v>10</v>
      </c>
      <c r="QQU28" s="124">
        <v>10</v>
      </c>
      <c r="QQV28" s="124">
        <v>10</v>
      </c>
      <c r="QQW28" s="124">
        <v>10</v>
      </c>
      <c r="QQX28" s="124">
        <v>10</v>
      </c>
      <c r="QQY28" s="124">
        <v>10</v>
      </c>
      <c r="QQZ28" s="124">
        <v>10</v>
      </c>
      <c r="QRA28" s="124">
        <v>10</v>
      </c>
      <c r="QRB28" s="124">
        <v>10</v>
      </c>
      <c r="QRC28" s="124">
        <v>10</v>
      </c>
      <c r="QRD28" s="124">
        <v>10</v>
      </c>
      <c r="QRE28" s="124">
        <v>10</v>
      </c>
      <c r="QRF28" s="124">
        <v>10</v>
      </c>
      <c r="QRG28" s="124">
        <v>10</v>
      </c>
      <c r="QRH28" s="124">
        <v>10</v>
      </c>
      <c r="QRI28" s="124">
        <v>10</v>
      </c>
      <c r="QRJ28" s="124">
        <v>10</v>
      </c>
      <c r="QRK28" s="124">
        <v>10</v>
      </c>
      <c r="QRL28" s="124">
        <v>10</v>
      </c>
      <c r="QRM28" s="124">
        <v>10</v>
      </c>
      <c r="QRN28" s="124">
        <v>10</v>
      </c>
      <c r="QRO28" s="124">
        <v>10</v>
      </c>
      <c r="QRP28" s="124">
        <v>10</v>
      </c>
      <c r="QRQ28" s="124">
        <v>10</v>
      </c>
      <c r="QRR28" s="124">
        <v>10</v>
      </c>
      <c r="QRS28" s="124">
        <v>10</v>
      </c>
      <c r="QRT28" s="124">
        <v>10</v>
      </c>
      <c r="QRU28" s="124">
        <v>10</v>
      </c>
      <c r="QRV28" s="124">
        <v>10</v>
      </c>
      <c r="QRW28" s="124">
        <v>10</v>
      </c>
      <c r="QRX28" s="124">
        <v>10</v>
      </c>
      <c r="QRY28" s="124">
        <v>10</v>
      </c>
      <c r="QRZ28" s="124">
        <v>10</v>
      </c>
      <c r="QSA28" s="124">
        <v>10</v>
      </c>
      <c r="QSB28" s="124">
        <v>10</v>
      </c>
      <c r="QSC28" s="124">
        <v>10</v>
      </c>
      <c r="QSD28" s="124">
        <v>10</v>
      </c>
      <c r="QSE28" s="124">
        <v>10</v>
      </c>
      <c r="QSF28" s="124">
        <v>10</v>
      </c>
      <c r="QSG28" s="124">
        <v>10</v>
      </c>
      <c r="QSH28" s="124">
        <v>10</v>
      </c>
      <c r="QSI28" s="124">
        <v>10</v>
      </c>
      <c r="QSJ28" s="124">
        <v>10</v>
      </c>
      <c r="QSK28" s="124">
        <v>10</v>
      </c>
      <c r="QSL28" s="124">
        <v>10</v>
      </c>
      <c r="QSM28" s="124">
        <v>10</v>
      </c>
      <c r="QSN28" s="124">
        <v>10</v>
      </c>
      <c r="QSO28" s="124">
        <v>10</v>
      </c>
      <c r="QSP28" s="124">
        <v>10</v>
      </c>
      <c r="QSQ28" s="124">
        <v>10</v>
      </c>
      <c r="QSR28" s="124">
        <v>10</v>
      </c>
      <c r="QSS28" s="124">
        <v>10</v>
      </c>
      <c r="QST28" s="124">
        <v>10</v>
      </c>
      <c r="QSU28" s="124">
        <v>10</v>
      </c>
      <c r="QSV28" s="124">
        <v>10</v>
      </c>
      <c r="QSW28" s="124">
        <v>10</v>
      </c>
      <c r="QSX28" s="124">
        <v>10</v>
      </c>
      <c r="QSY28" s="124">
        <v>10</v>
      </c>
      <c r="QSZ28" s="124">
        <v>10</v>
      </c>
      <c r="QTA28" s="124">
        <v>10</v>
      </c>
      <c r="QTB28" s="124">
        <v>10</v>
      </c>
      <c r="QTC28" s="124">
        <v>10</v>
      </c>
      <c r="QTD28" s="124">
        <v>10</v>
      </c>
      <c r="QTE28" s="124">
        <v>10</v>
      </c>
      <c r="QTF28" s="124">
        <v>10</v>
      </c>
      <c r="QTG28" s="124">
        <v>10</v>
      </c>
      <c r="QTH28" s="124">
        <v>10</v>
      </c>
      <c r="QTI28" s="124">
        <v>10</v>
      </c>
      <c r="QTJ28" s="124">
        <v>10</v>
      </c>
      <c r="QTK28" s="124">
        <v>10</v>
      </c>
      <c r="QTL28" s="124">
        <v>10</v>
      </c>
      <c r="QTM28" s="124">
        <v>10</v>
      </c>
      <c r="QTN28" s="124">
        <v>10</v>
      </c>
      <c r="QTO28" s="124">
        <v>10</v>
      </c>
      <c r="QTP28" s="124">
        <v>10</v>
      </c>
      <c r="QTQ28" s="124">
        <v>10</v>
      </c>
      <c r="QTR28" s="124">
        <v>10</v>
      </c>
      <c r="QTS28" s="124">
        <v>10</v>
      </c>
      <c r="QTT28" s="124">
        <v>10</v>
      </c>
      <c r="QTU28" s="124">
        <v>10</v>
      </c>
      <c r="QTV28" s="124">
        <v>10</v>
      </c>
      <c r="QTW28" s="124">
        <v>10</v>
      </c>
      <c r="QTX28" s="124">
        <v>10</v>
      </c>
      <c r="QTY28" s="124">
        <v>10</v>
      </c>
      <c r="QTZ28" s="124">
        <v>10</v>
      </c>
      <c r="QUA28" s="124">
        <v>10</v>
      </c>
      <c r="QUB28" s="124">
        <v>10</v>
      </c>
      <c r="QUC28" s="124">
        <v>10</v>
      </c>
      <c r="QUD28" s="124">
        <v>10</v>
      </c>
      <c r="QUE28" s="124">
        <v>10</v>
      </c>
      <c r="QUF28" s="124">
        <v>10</v>
      </c>
      <c r="QUG28" s="124">
        <v>10</v>
      </c>
      <c r="QUH28" s="124">
        <v>10</v>
      </c>
      <c r="QUI28" s="124">
        <v>10</v>
      </c>
      <c r="QUJ28" s="124">
        <v>10</v>
      </c>
      <c r="QUK28" s="124">
        <v>10</v>
      </c>
      <c r="QUL28" s="124">
        <v>10</v>
      </c>
      <c r="QUM28" s="124">
        <v>10</v>
      </c>
      <c r="QUN28" s="124">
        <v>10</v>
      </c>
      <c r="QUO28" s="124">
        <v>10</v>
      </c>
      <c r="QUP28" s="124">
        <v>10</v>
      </c>
      <c r="QUQ28" s="124">
        <v>10</v>
      </c>
      <c r="QUR28" s="124">
        <v>10</v>
      </c>
      <c r="QUS28" s="124">
        <v>10</v>
      </c>
      <c r="QUT28" s="124">
        <v>10</v>
      </c>
      <c r="QUU28" s="124">
        <v>10</v>
      </c>
      <c r="QUV28" s="124">
        <v>10</v>
      </c>
      <c r="QUW28" s="124">
        <v>10</v>
      </c>
      <c r="QUX28" s="124">
        <v>10</v>
      </c>
      <c r="QUY28" s="124">
        <v>10</v>
      </c>
      <c r="QUZ28" s="124">
        <v>10</v>
      </c>
      <c r="QVA28" s="124">
        <v>10</v>
      </c>
      <c r="QVB28" s="124">
        <v>10</v>
      </c>
      <c r="QVC28" s="124">
        <v>10</v>
      </c>
      <c r="QVD28" s="124">
        <v>10</v>
      </c>
      <c r="QVE28" s="124">
        <v>10</v>
      </c>
      <c r="QVF28" s="124">
        <v>10</v>
      </c>
      <c r="QVG28" s="124">
        <v>10</v>
      </c>
      <c r="QVH28" s="124">
        <v>10</v>
      </c>
      <c r="QVI28" s="124">
        <v>10</v>
      </c>
      <c r="QVJ28" s="124">
        <v>10</v>
      </c>
      <c r="QVK28" s="124">
        <v>10</v>
      </c>
      <c r="QVL28" s="124">
        <v>10</v>
      </c>
      <c r="QVM28" s="124">
        <v>10</v>
      </c>
      <c r="QVN28" s="124">
        <v>10</v>
      </c>
      <c r="QVO28" s="124">
        <v>10</v>
      </c>
      <c r="QVP28" s="124">
        <v>10</v>
      </c>
      <c r="QVQ28" s="124">
        <v>10</v>
      </c>
      <c r="QVR28" s="124">
        <v>10</v>
      </c>
      <c r="QVS28" s="124">
        <v>10</v>
      </c>
      <c r="QVT28" s="124">
        <v>10</v>
      </c>
      <c r="QVU28" s="124">
        <v>10</v>
      </c>
      <c r="QVV28" s="124">
        <v>10</v>
      </c>
      <c r="QVW28" s="124">
        <v>10</v>
      </c>
      <c r="QVX28" s="124">
        <v>10</v>
      </c>
      <c r="QVY28" s="124">
        <v>10</v>
      </c>
      <c r="QVZ28" s="124">
        <v>10</v>
      </c>
      <c r="QWA28" s="124">
        <v>10</v>
      </c>
      <c r="QWB28" s="124">
        <v>10</v>
      </c>
      <c r="QWC28" s="124">
        <v>10</v>
      </c>
      <c r="QWD28" s="124">
        <v>10</v>
      </c>
      <c r="QWE28" s="124">
        <v>10</v>
      </c>
      <c r="QWF28" s="124">
        <v>10</v>
      </c>
      <c r="QWG28" s="124">
        <v>10</v>
      </c>
      <c r="QWH28" s="124">
        <v>10</v>
      </c>
      <c r="QWI28" s="124">
        <v>10</v>
      </c>
      <c r="QWJ28" s="124">
        <v>10</v>
      </c>
      <c r="QWK28" s="124">
        <v>10</v>
      </c>
      <c r="QWL28" s="124">
        <v>10</v>
      </c>
      <c r="QWM28" s="124">
        <v>10</v>
      </c>
      <c r="QWN28" s="124">
        <v>10</v>
      </c>
      <c r="QWO28" s="124">
        <v>10</v>
      </c>
      <c r="QWP28" s="124">
        <v>10</v>
      </c>
      <c r="QWQ28" s="124">
        <v>10</v>
      </c>
      <c r="QWR28" s="124">
        <v>10</v>
      </c>
      <c r="QWS28" s="124">
        <v>10</v>
      </c>
      <c r="QWT28" s="124">
        <v>10</v>
      </c>
      <c r="QWU28" s="124">
        <v>10</v>
      </c>
      <c r="QWV28" s="124">
        <v>10</v>
      </c>
      <c r="QWW28" s="124">
        <v>10</v>
      </c>
      <c r="QWX28" s="124">
        <v>10</v>
      </c>
      <c r="QWY28" s="124">
        <v>10</v>
      </c>
      <c r="QWZ28" s="124">
        <v>10</v>
      </c>
      <c r="QXA28" s="124">
        <v>10</v>
      </c>
      <c r="QXB28" s="124">
        <v>10</v>
      </c>
      <c r="QXC28" s="124">
        <v>10</v>
      </c>
      <c r="QXD28" s="124">
        <v>10</v>
      </c>
      <c r="QXE28" s="124">
        <v>10</v>
      </c>
      <c r="QXF28" s="124">
        <v>10</v>
      </c>
      <c r="QXG28" s="124">
        <v>10</v>
      </c>
      <c r="QXH28" s="124">
        <v>10</v>
      </c>
      <c r="QXI28" s="124">
        <v>10</v>
      </c>
      <c r="QXJ28" s="124">
        <v>10</v>
      </c>
      <c r="QXK28" s="124">
        <v>10</v>
      </c>
      <c r="QXL28" s="124">
        <v>10</v>
      </c>
      <c r="QXM28" s="124">
        <v>10</v>
      </c>
      <c r="QXN28" s="124">
        <v>10</v>
      </c>
      <c r="QXO28" s="124">
        <v>10</v>
      </c>
      <c r="QXP28" s="124">
        <v>10</v>
      </c>
      <c r="QXQ28" s="124">
        <v>10</v>
      </c>
      <c r="QXR28" s="124">
        <v>10</v>
      </c>
      <c r="QXS28" s="124">
        <v>10</v>
      </c>
      <c r="QXT28" s="124">
        <v>10</v>
      </c>
      <c r="QXU28" s="124">
        <v>10</v>
      </c>
      <c r="QXV28" s="124">
        <v>10</v>
      </c>
      <c r="QXW28" s="124">
        <v>10</v>
      </c>
      <c r="QXX28" s="124">
        <v>10</v>
      </c>
      <c r="QXY28" s="124">
        <v>10</v>
      </c>
      <c r="QXZ28" s="124">
        <v>10</v>
      </c>
      <c r="QYA28" s="124">
        <v>10</v>
      </c>
      <c r="QYB28" s="124">
        <v>10</v>
      </c>
      <c r="QYC28" s="124">
        <v>10</v>
      </c>
      <c r="QYD28" s="124">
        <v>10</v>
      </c>
      <c r="QYE28" s="124">
        <v>10</v>
      </c>
      <c r="QYF28" s="124">
        <v>10</v>
      </c>
      <c r="QYG28" s="124">
        <v>10</v>
      </c>
      <c r="QYH28" s="124">
        <v>10</v>
      </c>
      <c r="QYI28" s="124">
        <v>10</v>
      </c>
      <c r="QYJ28" s="124">
        <v>10</v>
      </c>
      <c r="QYK28" s="124">
        <v>10</v>
      </c>
      <c r="QYL28" s="124">
        <v>10</v>
      </c>
      <c r="QYM28" s="124">
        <v>10</v>
      </c>
      <c r="QYN28" s="124">
        <v>10</v>
      </c>
      <c r="QYO28" s="124">
        <v>10</v>
      </c>
      <c r="QYP28" s="124">
        <v>10</v>
      </c>
      <c r="QYQ28" s="124">
        <v>10</v>
      </c>
      <c r="QYR28" s="124">
        <v>10</v>
      </c>
      <c r="QYS28" s="124">
        <v>10</v>
      </c>
      <c r="QYT28" s="124">
        <v>10</v>
      </c>
      <c r="QYU28" s="124">
        <v>10</v>
      </c>
      <c r="QYV28" s="124">
        <v>10</v>
      </c>
      <c r="QYW28" s="124">
        <v>10</v>
      </c>
      <c r="QYX28" s="124">
        <v>10</v>
      </c>
      <c r="QYY28" s="124">
        <v>10</v>
      </c>
      <c r="QYZ28" s="124">
        <v>10</v>
      </c>
      <c r="QZA28" s="124">
        <v>10</v>
      </c>
      <c r="QZB28" s="124">
        <v>10</v>
      </c>
      <c r="QZC28" s="124">
        <v>10</v>
      </c>
      <c r="QZD28" s="124">
        <v>10</v>
      </c>
      <c r="QZE28" s="124">
        <v>10</v>
      </c>
      <c r="QZF28" s="124">
        <v>10</v>
      </c>
      <c r="QZG28" s="124">
        <v>10</v>
      </c>
      <c r="QZH28" s="124">
        <v>10</v>
      </c>
      <c r="QZI28" s="124">
        <v>10</v>
      </c>
      <c r="QZJ28" s="124">
        <v>10</v>
      </c>
      <c r="QZK28" s="124">
        <v>10</v>
      </c>
      <c r="QZL28" s="124">
        <v>10</v>
      </c>
      <c r="QZM28" s="124">
        <v>10</v>
      </c>
      <c r="QZN28" s="124">
        <v>10</v>
      </c>
      <c r="QZO28" s="124">
        <v>10</v>
      </c>
      <c r="QZP28" s="124">
        <v>10</v>
      </c>
      <c r="QZQ28" s="124">
        <v>10</v>
      </c>
      <c r="QZR28" s="124">
        <v>10</v>
      </c>
      <c r="QZS28" s="124">
        <v>10</v>
      </c>
      <c r="QZT28" s="124">
        <v>10</v>
      </c>
      <c r="QZU28" s="124">
        <v>10</v>
      </c>
      <c r="QZV28" s="124">
        <v>10</v>
      </c>
      <c r="QZW28" s="124">
        <v>10</v>
      </c>
      <c r="QZX28" s="124">
        <v>10</v>
      </c>
      <c r="QZY28" s="124">
        <v>10</v>
      </c>
      <c r="QZZ28" s="124">
        <v>10</v>
      </c>
      <c r="RAA28" s="124">
        <v>10</v>
      </c>
      <c r="RAB28" s="124">
        <v>10</v>
      </c>
      <c r="RAC28" s="124">
        <v>10</v>
      </c>
      <c r="RAD28" s="124">
        <v>10</v>
      </c>
      <c r="RAE28" s="124">
        <v>10</v>
      </c>
      <c r="RAF28" s="124">
        <v>10</v>
      </c>
      <c r="RAG28" s="124">
        <v>10</v>
      </c>
      <c r="RAH28" s="124">
        <v>10</v>
      </c>
      <c r="RAI28" s="124">
        <v>10</v>
      </c>
      <c r="RAJ28" s="124">
        <v>10</v>
      </c>
      <c r="RAK28" s="124">
        <v>10</v>
      </c>
      <c r="RAL28" s="124">
        <v>10</v>
      </c>
      <c r="RAM28" s="124">
        <v>10</v>
      </c>
      <c r="RAN28" s="124">
        <v>10</v>
      </c>
      <c r="RAO28" s="124">
        <v>10</v>
      </c>
      <c r="RAP28" s="124">
        <v>10</v>
      </c>
      <c r="RAQ28" s="124">
        <v>10</v>
      </c>
      <c r="RAR28" s="124">
        <v>10</v>
      </c>
      <c r="RAS28" s="124">
        <v>10</v>
      </c>
      <c r="RAT28" s="124">
        <v>10</v>
      </c>
      <c r="RAU28" s="124">
        <v>10</v>
      </c>
      <c r="RAV28" s="124">
        <v>10</v>
      </c>
      <c r="RAW28" s="124">
        <v>10</v>
      </c>
      <c r="RAX28" s="124">
        <v>10</v>
      </c>
      <c r="RAY28" s="124">
        <v>10</v>
      </c>
      <c r="RAZ28" s="124">
        <v>10</v>
      </c>
      <c r="RBA28" s="124">
        <v>10</v>
      </c>
      <c r="RBB28" s="124">
        <v>10</v>
      </c>
      <c r="RBC28" s="124">
        <v>10</v>
      </c>
      <c r="RBD28" s="124">
        <v>10</v>
      </c>
      <c r="RBE28" s="124">
        <v>10</v>
      </c>
      <c r="RBF28" s="124">
        <v>10</v>
      </c>
      <c r="RBG28" s="124">
        <v>10</v>
      </c>
      <c r="RBH28" s="124">
        <v>10</v>
      </c>
      <c r="RBI28" s="124">
        <v>10</v>
      </c>
      <c r="RBJ28" s="124">
        <v>10</v>
      </c>
      <c r="RBK28" s="124">
        <v>10</v>
      </c>
      <c r="RBL28" s="124">
        <v>10</v>
      </c>
      <c r="RBM28" s="124">
        <v>10</v>
      </c>
      <c r="RBN28" s="124">
        <v>10</v>
      </c>
      <c r="RBO28" s="124">
        <v>10</v>
      </c>
      <c r="RBP28" s="124">
        <v>10</v>
      </c>
      <c r="RBQ28" s="124">
        <v>10</v>
      </c>
      <c r="RBR28" s="124">
        <v>10</v>
      </c>
      <c r="RBS28" s="124">
        <v>10</v>
      </c>
      <c r="RBT28" s="124">
        <v>10</v>
      </c>
      <c r="RBU28" s="124">
        <v>10</v>
      </c>
      <c r="RBV28" s="124">
        <v>10</v>
      </c>
      <c r="RBW28" s="124">
        <v>10</v>
      </c>
      <c r="RBX28" s="124">
        <v>10</v>
      </c>
      <c r="RBY28" s="124">
        <v>10</v>
      </c>
      <c r="RBZ28" s="124">
        <v>10</v>
      </c>
      <c r="RCA28" s="124">
        <v>10</v>
      </c>
      <c r="RCB28" s="124">
        <v>10</v>
      </c>
      <c r="RCC28" s="124">
        <v>10</v>
      </c>
      <c r="RCD28" s="124">
        <v>10</v>
      </c>
      <c r="RCE28" s="124">
        <v>10</v>
      </c>
      <c r="RCF28" s="124">
        <v>10</v>
      </c>
      <c r="RCG28" s="124">
        <v>10</v>
      </c>
      <c r="RCH28" s="124">
        <v>10</v>
      </c>
      <c r="RCI28" s="124">
        <v>10</v>
      </c>
      <c r="RCJ28" s="124">
        <v>10</v>
      </c>
      <c r="RCK28" s="124">
        <v>10</v>
      </c>
      <c r="RCL28" s="124">
        <v>10</v>
      </c>
      <c r="RCM28" s="124">
        <v>10</v>
      </c>
      <c r="RCN28" s="124">
        <v>10</v>
      </c>
      <c r="RCO28" s="124">
        <v>10</v>
      </c>
      <c r="RCP28" s="124">
        <v>10</v>
      </c>
      <c r="RCQ28" s="124">
        <v>10</v>
      </c>
      <c r="RCR28" s="124">
        <v>10</v>
      </c>
      <c r="RCS28" s="124">
        <v>10</v>
      </c>
      <c r="RCT28" s="124">
        <v>10</v>
      </c>
      <c r="RCU28" s="124">
        <v>10</v>
      </c>
      <c r="RCV28" s="124">
        <v>10</v>
      </c>
      <c r="RCW28" s="124">
        <v>10</v>
      </c>
      <c r="RCX28" s="124">
        <v>10</v>
      </c>
      <c r="RCY28" s="124">
        <v>10</v>
      </c>
      <c r="RCZ28" s="124">
        <v>10</v>
      </c>
      <c r="RDA28" s="124">
        <v>10</v>
      </c>
      <c r="RDB28" s="124">
        <v>10</v>
      </c>
      <c r="RDC28" s="124">
        <v>10</v>
      </c>
      <c r="RDD28" s="124">
        <v>10</v>
      </c>
      <c r="RDE28" s="124">
        <v>10</v>
      </c>
      <c r="RDF28" s="124">
        <v>10</v>
      </c>
      <c r="RDG28" s="124">
        <v>10</v>
      </c>
      <c r="RDH28" s="124">
        <v>10</v>
      </c>
      <c r="RDI28" s="124">
        <v>10</v>
      </c>
      <c r="RDJ28" s="124">
        <v>10</v>
      </c>
      <c r="RDK28" s="124">
        <v>10</v>
      </c>
      <c r="RDL28" s="124">
        <v>10</v>
      </c>
      <c r="RDM28" s="124">
        <v>10</v>
      </c>
      <c r="RDN28" s="124">
        <v>10</v>
      </c>
      <c r="RDO28" s="124">
        <v>10</v>
      </c>
      <c r="RDP28" s="124">
        <v>10</v>
      </c>
      <c r="RDQ28" s="124">
        <v>10</v>
      </c>
      <c r="RDR28" s="124">
        <v>10</v>
      </c>
      <c r="RDS28" s="124">
        <v>10</v>
      </c>
      <c r="RDT28" s="124">
        <v>10</v>
      </c>
      <c r="RDU28" s="124">
        <v>10</v>
      </c>
      <c r="RDV28" s="124">
        <v>10</v>
      </c>
      <c r="RDW28" s="124">
        <v>10</v>
      </c>
      <c r="RDX28" s="124">
        <v>10</v>
      </c>
      <c r="RDY28" s="124">
        <v>10</v>
      </c>
      <c r="RDZ28" s="124">
        <v>10</v>
      </c>
      <c r="REA28" s="124">
        <v>10</v>
      </c>
      <c r="REB28" s="124">
        <v>10</v>
      </c>
      <c r="REC28" s="124">
        <v>10</v>
      </c>
      <c r="RED28" s="124">
        <v>10</v>
      </c>
      <c r="REE28" s="124">
        <v>10</v>
      </c>
      <c r="REF28" s="124">
        <v>10</v>
      </c>
      <c r="REG28" s="124">
        <v>10</v>
      </c>
      <c r="REH28" s="124">
        <v>10</v>
      </c>
      <c r="REI28" s="124">
        <v>10</v>
      </c>
      <c r="REJ28" s="124">
        <v>10</v>
      </c>
      <c r="REK28" s="124">
        <v>10</v>
      </c>
      <c r="REL28" s="124">
        <v>10</v>
      </c>
      <c r="REM28" s="124">
        <v>10</v>
      </c>
      <c r="REN28" s="124">
        <v>10</v>
      </c>
      <c r="REO28" s="124">
        <v>10</v>
      </c>
      <c r="REP28" s="124">
        <v>10</v>
      </c>
      <c r="REQ28" s="124">
        <v>10</v>
      </c>
      <c r="RER28" s="124">
        <v>10</v>
      </c>
      <c r="RES28" s="124">
        <v>10</v>
      </c>
      <c r="RET28" s="124">
        <v>10</v>
      </c>
      <c r="REU28" s="124">
        <v>10</v>
      </c>
      <c r="REV28" s="124">
        <v>10</v>
      </c>
      <c r="REW28" s="124">
        <v>10</v>
      </c>
      <c r="REX28" s="124">
        <v>10</v>
      </c>
      <c r="REY28" s="124">
        <v>10</v>
      </c>
      <c r="REZ28" s="124">
        <v>10</v>
      </c>
      <c r="RFA28" s="124">
        <v>10</v>
      </c>
      <c r="RFB28" s="124">
        <v>10</v>
      </c>
      <c r="RFC28" s="124">
        <v>10</v>
      </c>
      <c r="RFD28" s="124">
        <v>10</v>
      </c>
      <c r="RFE28" s="124">
        <v>10</v>
      </c>
      <c r="RFF28" s="124">
        <v>10</v>
      </c>
      <c r="RFG28" s="124">
        <v>10</v>
      </c>
      <c r="RFH28" s="124">
        <v>10</v>
      </c>
      <c r="RFI28" s="124">
        <v>10</v>
      </c>
      <c r="RFJ28" s="124">
        <v>10</v>
      </c>
      <c r="RFK28" s="124">
        <v>10</v>
      </c>
      <c r="RFL28" s="124">
        <v>10</v>
      </c>
      <c r="RFM28" s="124">
        <v>10</v>
      </c>
      <c r="RFN28" s="124">
        <v>10</v>
      </c>
      <c r="RFO28" s="124">
        <v>10</v>
      </c>
      <c r="RFP28" s="124">
        <v>10</v>
      </c>
      <c r="RFQ28" s="124">
        <v>10</v>
      </c>
      <c r="RFR28" s="124">
        <v>10</v>
      </c>
      <c r="RFS28" s="124">
        <v>10</v>
      </c>
      <c r="RFT28" s="124">
        <v>10</v>
      </c>
      <c r="RFU28" s="124">
        <v>10</v>
      </c>
      <c r="RFV28" s="124">
        <v>10</v>
      </c>
      <c r="RFW28" s="124">
        <v>10</v>
      </c>
      <c r="RFX28" s="124">
        <v>10</v>
      </c>
      <c r="RFY28" s="124">
        <v>10</v>
      </c>
      <c r="RFZ28" s="124">
        <v>10</v>
      </c>
      <c r="RGA28" s="124">
        <v>10</v>
      </c>
      <c r="RGB28" s="124">
        <v>10</v>
      </c>
      <c r="RGC28" s="124">
        <v>10</v>
      </c>
      <c r="RGD28" s="124">
        <v>10</v>
      </c>
      <c r="RGE28" s="124">
        <v>10</v>
      </c>
      <c r="RGF28" s="124">
        <v>10</v>
      </c>
      <c r="RGG28" s="124">
        <v>10</v>
      </c>
      <c r="RGH28" s="124">
        <v>10</v>
      </c>
      <c r="RGI28" s="124">
        <v>10</v>
      </c>
      <c r="RGJ28" s="124">
        <v>10</v>
      </c>
      <c r="RGK28" s="124">
        <v>10</v>
      </c>
      <c r="RGL28" s="124">
        <v>10</v>
      </c>
      <c r="RGM28" s="124">
        <v>10</v>
      </c>
      <c r="RGN28" s="124">
        <v>10</v>
      </c>
      <c r="RGO28" s="124">
        <v>10</v>
      </c>
      <c r="RGP28" s="124">
        <v>10</v>
      </c>
      <c r="RGQ28" s="124">
        <v>10</v>
      </c>
      <c r="RGR28" s="124">
        <v>10</v>
      </c>
      <c r="RGS28" s="124">
        <v>10</v>
      </c>
      <c r="RGT28" s="124">
        <v>10</v>
      </c>
      <c r="RGU28" s="124">
        <v>10</v>
      </c>
      <c r="RGV28" s="124">
        <v>10</v>
      </c>
      <c r="RGW28" s="124">
        <v>10</v>
      </c>
      <c r="RGX28" s="124">
        <v>10</v>
      </c>
      <c r="RGY28" s="124">
        <v>10</v>
      </c>
      <c r="RGZ28" s="124">
        <v>10</v>
      </c>
      <c r="RHA28" s="124">
        <v>10</v>
      </c>
      <c r="RHB28" s="124">
        <v>10</v>
      </c>
      <c r="RHC28" s="124">
        <v>10</v>
      </c>
      <c r="RHD28" s="124">
        <v>10</v>
      </c>
      <c r="RHE28" s="124">
        <v>10</v>
      </c>
      <c r="RHF28" s="124">
        <v>10</v>
      </c>
      <c r="RHG28" s="124">
        <v>10</v>
      </c>
      <c r="RHH28" s="124">
        <v>10</v>
      </c>
      <c r="RHI28" s="124">
        <v>10</v>
      </c>
      <c r="RHJ28" s="124">
        <v>10</v>
      </c>
      <c r="RHK28" s="124">
        <v>10</v>
      </c>
      <c r="RHL28" s="124">
        <v>10</v>
      </c>
      <c r="RHM28" s="124">
        <v>10</v>
      </c>
      <c r="RHN28" s="124">
        <v>10</v>
      </c>
      <c r="RHO28" s="124">
        <v>10</v>
      </c>
      <c r="RHP28" s="124">
        <v>10</v>
      </c>
      <c r="RHQ28" s="124">
        <v>10</v>
      </c>
      <c r="RHR28" s="124">
        <v>10</v>
      </c>
      <c r="RHS28" s="124">
        <v>10</v>
      </c>
      <c r="RHT28" s="124">
        <v>10</v>
      </c>
      <c r="RHU28" s="124">
        <v>10</v>
      </c>
      <c r="RHV28" s="124">
        <v>10</v>
      </c>
      <c r="RHW28" s="124">
        <v>10</v>
      </c>
      <c r="RHX28" s="124">
        <v>10</v>
      </c>
      <c r="RHY28" s="124">
        <v>10</v>
      </c>
      <c r="RHZ28" s="124">
        <v>10</v>
      </c>
      <c r="RIA28" s="124">
        <v>10</v>
      </c>
      <c r="RIB28" s="124">
        <v>10</v>
      </c>
      <c r="RIC28" s="124">
        <v>10</v>
      </c>
      <c r="RID28" s="124">
        <v>10</v>
      </c>
      <c r="RIE28" s="124">
        <v>10</v>
      </c>
      <c r="RIF28" s="124">
        <v>10</v>
      </c>
      <c r="RIG28" s="124">
        <v>10</v>
      </c>
      <c r="RIH28" s="124">
        <v>10</v>
      </c>
      <c r="RII28" s="124">
        <v>10</v>
      </c>
      <c r="RIJ28" s="124">
        <v>10</v>
      </c>
      <c r="RIK28" s="124">
        <v>10</v>
      </c>
      <c r="RIL28" s="124">
        <v>10</v>
      </c>
      <c r="RIM28" s="124">
        <v>10</v>
      </c>
      <c r="RIN28" s="124">
        <v>10</v>
      </c>
      <c r="RIO28" s="124">
        <v>10</v>
      </c>
      <c r="RIP28" s="124">
        <v>10</v>
      </c>
      <c r="RIQ28" s="124">
        <v>10</v>
      </c>
      <c r="RIR28" s="124">
        <v>10</v>
      </c>
      <c r="RIS28" s="124">
        <v>10</v>
      </c>
      <c r="RIT28" s="124">
        <v>10</v>
      </c>
      <c r="RIU28" s="124">
        <v>10</v>
      </c>
      <c r="RIV28" s="124">
        <v>10</v>
      </c>
      <c r="RIW28" s="124">
        <v>10</v>
      </c>
      <c r="RIX28" s="124">
        <v>10</v>
      </c>
      <c r="RIY28" s="124">
        <v>10</v>
      </c>
      <c r="RIZ28" s="124">
        <v>10</v>
      </c>
      <c r="RJA28" s="124">
        <v>10</v>
      </c>
      <c r="RJB28" s="124">
        <v>10</v>
      </c>
      <c r="RJC28" s="124">
        <v>10</v>
      </c>
      <c r="RJD28" s="124">
        <v>10</v>
      </c>
      <c r="RJE28" s="124">
        <v>10</v>
      </c>
      <c r="RJF28" s="124">
        <v>10</v>
      </c>
      <c r="RJG28" s="124">
        <v>10</v>
      </c>
      <c r="RJH28" s="124">
        <v>10</v>
      </c>
      <c r="RJI28" s="124">
        <v>10</v>
      </c>
      <c r="RJJ28" s="124">
        <v>10</v>
      </c>
      <c r="RJK28" s="124">
        <v>10</v>
      </c>
      <c r="RJL28" s="124">
        <v>10</v>
      </c>
      <c r="RJM28" s="124">
        <v>10</v>
      </c>
      <c r="RJN28" s="124">
        <v>10</v>
      </c>
      <c r="RJO28" s="124">
        <v>10</v>
      </c>
      <c r="RJP28" s="124">
        <v>10</v>
      </c>
      <c r="RJQ28" s="124">
        <v>10</v>
      </c>
      <c r="RJR28" s="124">
        <v>10</v>
      </c>
      <c r="RJS28" s="124">
        <v>10</v>
      </c>
      <c r="RJT28" s="124">
        <v>10</v>
      </c>
      <c r="RJU28" s="124">
        <v>10</v>
      </c>
      <c r="RJV28" s="124">
        <v>10</v>
      </c>
      <c r="RJW28" s="124">
        <v>10</v>
      </c>
      <c r="RJX28" s="124">
        <v>10</v>
      </c>
      <c r="RJY28" s="124">
        <v>10</v>
      </c>
      <c r="RJZ28" s="124">
        <v>10</v>
      </c>
      <c r="RKA28" s="124">
        <v>10</v>
      </c>
      <c r="RKB28" s="124">
        <v>10</v>
      </c>
      <c r="RKC28" s="124">
        <v>10</v>
      </c>
      <c r="RKD28" s="124">
        <v>10</v>
      </c>
      <c r="RKE28" s="124">
        <v>10</v>
      </c>
      <c r="RKF28" s="124">
        <v>10</v>
      </c>
      <c r="RKG28" s="124">
        <v>10</v>
      </c>
      <c r="RKH28" s="124">
        <v>10</v>
      </c>
      <c r="RKI28" s="124">
        <v>10</v>
      </c>
      <c r="RKJ28" s="124">
        <v>10</v>
      </c>
      <c r="RKK28" s="124">
        <v>10</v>
      </c>
      <c r="RKL28" s="124">
        <v>10</v>
      </c>
      <c r="RKM28" s="124">
        <v>10</v>
      </c>
      <c r="RKN28" s="124">
        <v>10</v>
      </c>
      <c r="RKO28" s="124">
        <v>10</v>
      </c>
      <c r="RKP28" s="124">
        <v>10</v>
      </c>
      <c r="RKQ28" s="124">
        <v>10</v>
      </c>
      <c r="RKR28" s="124">
        <v>10</v>
      </c>
      <c r="RKS28" s="124">
        <v>10</v>
      </c>
      <c r="RKT28" s="124">
        <v>10</v>
      </c>
      <c r="RKU28" s="124">
        <v>10</v>
      </c>
      <c r="RKV28" s="124">
        <v>10</v>
      </c>
      <c r="RKW28" s="124">
        <v>10</v>
      </c>
      <c r="RKX28" s="124">
        <v>10</v>
      </c>
      <c r="RKY28" s="124">
        <v>10</v>
      </c>
      <c r="RKZ28" s="124">
        <v>10</v>
      </c>
      <c r="RLA28" s="124">
        <v>10</v>
      </c>
      <c r="RLB28" s="124">
        <v>10</v>
      </c>
      <c r="RLC28" s="124">
        <v>10</v>
      </c>
      <c r="RLD28" s="124">
        <v>10</v>
      </c>
      <c r="RLE28" s="124">
        <v>10</v>
      </c>
      <c r="RLF28" s="124">
        <v>10</v>
      </c>
      <c r="RLG28" s="124">
        <v>10</v>
      </c>
      <c r="RLH28" s="124">
        <v>10</v>
      </c>
      <c r="RLI28" s="124">
        <v>10</v>
      </c>
      <c r="RLJ28" s="124">
        <v>10</v>
      </c>
      <c r="RLK28" s="124">
        <v>10</v>
      </c>
      <c r="RLL28" s="124">
        <v>10</v>
      </c>
      <c r="RLM28" s="124">
        <v>10</v>
      </c>
      <c r="RLN28" s="124">
        <v>10</v>
      </c>
      <c r="RLO28" s="124">
        <v>10</v>
      </c>
      <c r="RLP28" s="124">
        <v>10</v>
      </c>
      <c r="RLQ28" s="124">
        <v>10</v>
      </c>
      <c r="RLR28" s="124">
        <v>10</v>
      </c>
      <c r="RLS28" s="124">
        <v>10</v>
      </c>
      <c r="RLT28" s="124">
        <v>10</v>
      </c>
      <c r="RLU28" s="124">
        <v>10</v>
      </c>
      <c r="RLV28" s="124">
        <v>10</v>
      </c>
      <c r="RLW28" s="124">
        <v>10</v>
      </c>
      <c r="RLX28" s="124">
        <v>10</v>
      </c>
      <c r="RLY28" s="124">
        <v>10</v>
      </c>
      <c r="RLZ28" s="124">
        <v>10</v>
      </c>
      <c r="RMA28" s="124">
        <v>10</v>
      </c>
      <c r="RMB28" s="124">
        <v>10</v>
      </c>
      <c r="RMC28" s="124">
        <v>10</v>
      </c>
      <c r="RMD28" s="124">
        <v>10</v>
      </c>
      <c r="RME28" s="124">
        <v>10</v>
      </c>
      <c r="RMF28" s="124">
        <v>10</v>
      </c>
      <c r="RMG28" s="124">
        <v>10</v>
      </c>
      <c r="RMH28" s="124">
        <v>10</v>
      </c>
      <c r="RMI28" s="124">
        <v>10</v>
      </c>
      <c r="RMJ28" s="124">
        <v>10</v>
      </c>
      <c r="RMK28" s="124">
        <v>10</v>
      </c>
      <c r="RML28" s="124">
        <v>10</v>
      </c>
      <c r="RMM28" s="124">
        <v>10</v>
      </c>
      <c r="RMN28" s="124">
        <v>10</v>
      </c>
      <c r="RMO28" s="124">
        <v>10</v>
      </c>
      <c r="RMP28" s="124">
        <v>10</v>
      </c>
      <c r="RMQ28" s="124">
        <v>10</v>
      </c>
      <c r="RMR28" s="124">
        <v>10</v>
      </c>
      <c r="RMS28" s="124">
        <v>10</v>
      </c>
      <c r="RMT28" s="124">
        <v>10</v>
      </c>
      <c r="RMU28" s="124">
        <v>10</v>
      </c>
      <c r="RMV28" s="124">
        <v>10</v>
      </c>
      <c r="RMW28" s="124">
        <v>10</v>
      </c>
      <c r="RMX28" s="124">
        <v>10</v>
      </c>
      <c r="RMY28" s="124">
        <v>10</v>
      </c>
      <c r="RMZ28" s="124">
        <v>10</v>
      </c>
      <c r="RNA28" s="124">
        <v>10</v>
      </c>
      <c r="RNB28" s="124">
        <v>10</v>
      </c>
      <c r="RNC28" s="124">
        <v>10</v>
      </c>
      <c r="RND28" s="124">
        <v>10</v>
      </c>
      <c r="RNE28" s="124">
        <v>10</v>
      </c>
      <c r="RNF28" s="124">
        <v>10</v>
      </c>
      <c r="RNG28" s="124">
        <v>10</v>
      </c>
      <c r="RNH28" s="124">
        <v>10</v>
      </c>
      <c r="RNI28" s="124">
        <v>10</v>
      </c>
      <c r="RNJ28" s="124">
        <v>10</v>
      </c>
      <c r="RNK28" s="124">
        <v>10</v>
      </c>
      <c r="RNL28" s="124">
        <v>10</v>
      </c>
      <c r="RNM28" s="124">
        <v>10</v>
      </c>
      <c r="RNN28" s="124">
        <v>10</v>
      </c>
      <c r="RNO28" s="124">
        <v>10</v>
      </c>
      <c r="RNP28" s="124">
        <v>10</v>
      </c>
      <c r="RNQ28" s="124">
        <v>10</v>
      </c>
      <c r="RNR28" s="124">
        <v>10</v>
      </c>
      <c r="RNS28" s="124">
        <v>10</v>
      </c>
      <c r="RNT28" s="124">
        <v>10</v>
      </c>
      <c r="RNU28" s="124">
        <v>10</v>
      </c>
      <c r="RNV28" s="124">
        <v>10</v>
      </c>
      <c r="RNW28" s="124">
        <v>10</v>
      </c>
      <c r="RNX28" s="124">
        <v>10</v>
      </c>
      <c r="RNY28" s="124">
        <v>10</v>
      </c>
      <c r="RNZ28" s="124">
        <v>10</v>
      </c>
      <c r="ROA28" s="124">
        <v>10</v>
      </c>
      <c r="ROB28" s="124">
        <v>10</v>
      </c>
      <c r="ROC28" s="124">
        <v>10</v>
      </c>
      <c r="ROD28" s="124">
        <v>10</v>
      </c>
      <c r="ROE28" s="124">
        <v>10</v>
      </c>
      <c r="ROF28" s="124">
        <v>10</v>
      </c>
      <c r="ROG28" s="124">
        <v>10</v>
      </c>
      <c r="ROH28" s="124">
        <v>10</v>
      </c>
      <c r="ROI28" s="124">
        <v>10</v>
      </c>
      <c r="ROJ28" s="124">
        <v>10</v>
      </c>
      <c r="ROK28" s="124">
        <v>10</v>
      </c>
      <c r="ROL28" s="124">
        <v>10</v>
      </c>
      <c r="ROM28" s="124">
        <v>10</v>
      </c>
      <c r="RON28" s="124">
        <v>10</v>
      </c>
      <c r="ROO28" s="124">
        <v>10</v>
      </c>
      <c r="ROP28" s="124">
        <v>10</v>
      </c>
      <c r="ROQ28" s="124">
        <v>10</v>
      </c>
      <c r="ROR28" s="124">
        <v>10</v>
      </c>
      <c r="ROS28" s="124">
        <v>10</v>
      </c>
      <c r="ROT28" s="124">
        <v>10</v>
      </c>
      <c r="ROU28" s="124">
        <v>10</v>
      </c>
      <c r="ROV28" s="124">
        <v>10</v>
      </c>
      <c r="ROW28" s="124">
        <v>10</v>
      </c>
      <c r="ROX28" s="124">
        <v>10</v>
      </c>
      <c r="ROY28" s="124">
        <v>10</v>
      </c>
      <c r="ROZ28" s="124">
        <v>10</v>
      </c>
      <c r="RPA28" s="124">
        <v>10</v>
      </c>
      <c r="RPB28" s="124">
        <v>10</v>
      </c>
      <c r="RPC28" s="124">
        <v>10</v>
      </c>
      <c r="RPD28" s="124">
        <v>10</v>
      </c>
      <c r="RPE28" s="124">
        <v>10</v>
      </c>
      <c r="RPF28" s="124">
        <v>10</v>
      </c>
      <c r="RPG28" s="124">
        <v>10</v>
      </c>
      <c r="RPH28" s="124">
        <v>10</v>
      </c>
      <c r="RPI28" s="124">
        <v>10</v>
      </c>
      <c r="RPJ28" s="124">
        <v>10</v>
      </c>
      <c r="RPK28" s="124">
        <v>10</v>
      </c>
      <c r="RPL28" s="124">
        <v>10</v>
      </c>
      <c r="RPM28" s="124">
        <v>10</v>
      </c>
      <c r="RPN28" s="124">
        <v>10</v>
      </c>
      <c r="RPO28" s="124">
        <v>10</v>
      </c>
      <c r="RPP28" s="124">
        <v>10</v>
      </c>
      <c r="RPQ28" s="124">
        <v>10</v>
      </c>
      <c r="RPR28" s="124">
        <v>10</v>
      </c>
      <c r="RPS28" s="124">
        <v>10</v>
      </c>
      <c r="RPT28" s="124">
        <v>10</v>
      </c>
      <c r="RPU28" s="124">
        <v>10</v>
      </c>
      <c r="RPV28" s="124">
        <v>10</v>
      </c>
      <c r="RPW28" s="124">
        <v>10</v>
      </c>
      <c r="RPX28" s="124">
        <v>10</v>
      </c>
      <c r="RPY28" s="124">
        <v>10</v>
      </c>
      <c r="RPZ28" s="124">
        <v>10</v>
      </c>
      <c r="RQA28" s="124">
        <v>10</v>
      </c>
      <c r="RQB28" s="124">
        <v>10</v>
      </c>
      <c r="RQC28" s="124">
        <v>10</v>
      </c>
      <c r="RQD28" s="124">
        <v>10</v>
      </c>
      <c r="RQE28" s="124">
        <v>10</v>
      </c>
      <c r="RQF28" s="124">
        <v>10</v>
      </c>
      <c r="RQG28" s="124">
        <v>10</v>
      </c>
      <c r="RQH28" s="124">
        <v>10</v>
      </c>
      <c r="RQI28" s="124">
        <v>10</v>
      </c>
      <c r="RQJ28" s="124">
        <v>10</v>
      </c>
      <c r="RQK28" s="124">
        <v>10</v>
      </c>
      <c r="RQL28" s="124">
        <v>10</v>
      </c>
      <c r="RQM28" s="124">
        <v>10</v>
      </c>
      <c r="RQN28" s="124">
        <v>10</v>
      </c>
      <c r="RQO28" s="124">
        <v>10</v>
      </c>
      <c r="RQP28" s="124">
        <v>10</v>
      </c>
      <c r="RQQ28" s="124">
        <v>10</v>
      </c>
      <c r="RQR28" s="124">
        <v>10</v>
      </c>
      <c r="RQS28" s="124">
        <v>10</v>
      </c>
      <c r="RQT28" s="124">
        <v>10</v>
      </c>
      <c r="RQU28" s="124">
        <v>10</v>
      </c>
      <c r="RQV28" s="124">
        <v>10</v>
      </c>
      <c r="RQW28" s="124">
        <v>10</v>
      </c>
      <c r="RQX28" s="124">
        <v>10</v>
      </c>
      <c r="RQY28" s="124">
        <v>10</v>
      </c>
      <c r="RQZ28" s="124">
        <v>10</v>
      </c>
      <c r="RRA28" s="124">
        <v>10</v>
      </c>
      <c r="RRB28" s="124">
        <v>10</v>
      </c>
      <c r="RRC28" s="124">
        <v>10</v>
      </c>
      <c r="RRD28" s="124">
        <v>10</v>
      </c>
      <c r="RRE28" s="124">
        <v>10</v>
      </c>
      <c r="RRF28" s="124">
        <v>10</v>
      </c>
      <c r="RRG28" s="124">
        <v>10</v>
      </c>
      <c r="RRH28" s="124">
        <v>10</v>
      </c>
      <c r="RRI28" s="124">
        <v>10</v>
      </c>
      <c r="RRJ28" s="124">
        <v>10</v>
      </c>
      <c r="RRK28" s="124">
        <v>10</v>
      </c>
      <c r="RRL28" s="124">
        <v>10</v>
      </c>
      <c r="RRM28" s="124">
        <v>10</v>
      </c>
      <c r="RRN28" s="124">
        <v>10</v>
      </c>
      <c r="RRO28" s="124">
        <v>10</v>
      </c>
      <c r="RRP28" s="124">
        <v>10</v>
      </c>
      <c r="RRQ28" s="124">
        <v>10</v>
      </c>
      <c r="RRR28" s="124">
        <v>10</v>
      </c>
      <c r="RRS28" s="124">
        <v>10</v>
      </c>
      <c r="RRT28" s="124">
        <v>10</v>
      </c>
      <c r="RRU28" s="124">
        <v>10</v>
      </c>
      <c r="RRV28" s="124">
        <v>10</v>
      </c>
      <c r="RRW28" s="124">
        <v>10</v>
      </c>
      <c r="RRX28" s="124">
        <v>10</v>
      </c>
      <c r="RRY28" s="124">
        <v>10</v>
      </c>
      <c r="RRZ28" s="124">
        <v>10</v>
      </c>
      <c r="RSA28" s="124">
        <v>10</v>
      </c>
      <c r="RSB28" s="124">
        <v>10</v>
      </c>
      <c r="RSC28" s="124">
        <v>10</v>
      </c>
      <c r="RSD28" s="124">
        <v>10</v>
      </c>
      <c r="RSE28" s="124">
        <v>10</v>
      </c>
      <c r="RSF28" s="124">
        <v>10</v>
      </c>
      <c r="RSG28" s="124">
        <v>10</v>
      </c>
      <c r="RSH28" s="124">
        <v>10</v>
      </c>
      <c r="RSI28" s="124">
        <v>10</v>
      </c>
      <c r="RSJ28" s="124">
        <v>10</v>
      </c>
      <c r="RSK28" s="124">
        <v>10</v>
      </c>
      <c r="RSL28" s="124">
        <v>10</v>
      </c>
      <c r="RSM28" s="124">
        <v>10</v>
      </c>
      <c r="RSN28" s="124">
        <v>10</v>
      </c>
      <c r="RSO28" s="124">
        <v>10</v>
      </c>
      <c r="RSP28" s="124">
        <v>10</v>
      </c>
      <c r="RSQ28" s="124">
        <v>10</v>
      </c>
      <c r="RSR28" s="124">
        <v>10</v>
      </c>
      <c r="RSS28" s="124">
        <v>10</v>
      </c>
      <c r="RST28" s="124">
        <v>10</v>
      </c>
      <c r="RSU28" s="124">
        <v>10</v>
      </c>
      <c r="RSV28" s="124">
        <v>10</v>
      </c>
      <c r="RSW28" s="124">
        <v>10</v>
      </c>
      <c r="RSX28" s="124">
        <v>10</v>
      </c>
      <c r="RSY28" s="124">
        <v>10</v>
      </c>
      <c r="RSZ28" s="124">
        <v>10</v>
      </c>
      <c r="RTA28" s="124">
        <v>10</v>
      </c>
      <c r="RTB28" s="124">
        <v>10</v>
      </c>
      <c r="RTC28" s="124">
        <v>10</v>
      </c>
      <c r="RTD28" s="124">
        <v>10</v>
      </c>
      <c r="RTE28" s="124">
        <v>10</v>
      </c>
      <c r="RTF28" s="124">
        <v>10</v>
      </c>
      <c r="RTG28" s="124">
        <v>10</v>
      </c>
      <c r="RTH28" s="124">
        <v>10</v>
      </c>
      <c r="RTI28" s="124">
        <v>10</v>
      </c>
      <c r="RTJ28" s="124">
        <v>10</v>
      </c>
      <c r="RTK28" s="124">
        <v>10</v>
      </c>
      <c r="RTL28" s="124">
        <v>10</v>
      </c>
      <c r="RTM28" s="124">
        <v>10</v>
      </c>
      <c r="RTN28" s="124">
        <v>10</v>
      </c>
      <c r="RTO28" s="124">
        <v>10</v>
      </c>
      <c r="RTP28" s="124">
        <v>10</v>
      </c>
      <c r="RTQ28" s="124">
        <v>10</v>
      </c>
      <c r="RTR28" s="124">
        <v>10</v>
      </c>
      <c r="RTS28" s="124">
        <v>10</v>
      </c>
      <c r="RTT28" s="124">
        <v>10</v>
      </c>
      <c r="RTU28" s="124">
        <v>10</v>
      </c>
      <c r="RTV28" s="124">
        <v>10</v>
      </c>
      <c r="RTW28" s="124">
        <v>10</v>
      </c>
      <c r="RTX28" s="124">
        <v>10</v>
      </c>
      <c r="RTY28" s="124">
        <v>10</v>
      </c>
      <c r="RTZ28" s="124">
        <v>10</v>
      </c>
      <c r="RUA28" s="124">
        <v>10</v>
      </c>
      <c r="RUB28" s="124">
        <v>10</v>
      </c>
      <c r="RUC28" s="124">
        <v>10</v>
      </c>
      <c r="RUD28" s="124">
        <v>10</v>
      </c>
      <c r="RUE28" s="124">
        <v>10</v>
      </c>
      <c r="RUF28" s="124">
        <v>10</v>
      </c>
      <c r="RUG28" s="124">
        <v>10</v>
      </c>
      <c r="RUH28" s="124">
        <v>10</v>
      </c>
      <c r="RUI28" s="124">
        <v>10</v>
      </c>
      <c r="RUJ28" s="124">
        <v>10</v>
      </c>
      <c r="RUK28" s="124">
        <v>10</v>
      </c>
      <c r="RUL28" s="124">
        <v>10</v>
      </c>
      <c r="RUM28" s="124">
        <v>10</v>
      </c>
      <c r="RUN28" s="124">
        <v>10</v>
      </c>
      <c r="RUO28" s="124">
        <v>10</v>
      </c>
      <c r="RUP28" s="124">
        <v>10</v>
      </c>
      <c r="RUQ28" s="124">
        <v>10</v>
      </c>
      <c r="RUR28" s="124">
        <v>10</v>
      </c>
      <c r="RUS28" s="124">
        <v>10</v>
      </c>
      <c r="RUT28" s="124">
        <v>10</v>
      </c>
      <c r="RUU28" s="124">
        <v>10</v>
      </c>
      <c r="RUV28" s="124">
        <v>10</v>
      </c>
      <c r="RUW28" s="124">
        <v>10</v>
      </c>
      <c r="RUX28" s="124">
        <v>10</v>
      </c>
      <c r="RUY28" s="124">
        <v>10</v>
      </c>
      <c r="RUZ28" s="124">
        <v>10</v>
      </c>
      <c r="RVA28" s="124">
        <v>10</v>
      </c>
      <c r="RVB28" s="124">
        <v>10</v>
      </c>
      <c r="RVC28" s="124">
        <v>10</v>
      </c>
      <c r="RVD28" s="124">
        <v>10</v>
      </c>
      <c r="RVE28" s="124">
        <v>10</v>
      </c>
      <c r="RVF28" s="124">
        <v>10</v>
      </c>
      <c r="RVG28" s="124">
        <v>10</v>
      </c>
      <c r="RVH28" s="124">
        <v>10</v>
      </c>
      <c r="RVI28" s="124">
        <v>10</v>
      </c>
      <c r="RVJ28" s="124">
        <v>10</v>
      </c>
      <c r="RVK28" s="124">
        <v>10</v>
      </c>
      <c r="RVL28" s="124">
        <v>10</v>
      </c>
      <c r="RVM28" s="124">
        <v>10</v>
      </c>
      <c r="RVN28" s="124">
        <v>10</v>
      </c>
      <c r="RVO28" s="124">
        <v>10</v>
      </c>
      <c r="RVP28" s="124">
        <v>10</v>
      </c>
      <c r="RVQ28" s="124">
        <v>10</v>
      </c>
      <c r="RVR28" s="124">
        <v>10</v>
      </c>
      <c r="RVS28" s="124">
        <v>10</v>
      </c>
      <c r="RVT28" s="124">
        <v>10</v>
      </c>
      <c r="RVU28" s="124">
        <v>10</v>
      </c>
      <c r="RVV28" s="124">
        <v>10</v>
      </c>
      <c r="RVW28" s="124">
        <v>10</v>
      </c>
      <c r="RVX28" s="124">
        <v>10</v>
      </c>
      <c r="RVY28" s="124">
        <v>10</v>
      </c>
      <c r="RVZ28" s="124">
        <v>10</v>
      </c>
      <c r="RWA28" s="124">
        <v>10</v>
      </c>
      <c r="RWB28" s="124">
        <v>10</v>
      </c>
      <c r="RWC28" s="124">
        <v>10</v>
      </c>
      <c r="RWD28" s="124">
        <v>10</v>
      </c>
      <c r="RWE28" s="124">
        <v>10</v>
      </c>
      <c r="RWF28" s="124">
        <v>10</v>
      </c>
      <c r="RWG28" s="124">
        <v>10</v>
      </c>
      <c r="RWH28" s="124">
        <v>10</v>
      </c>
      <c r="RWI28" s="124">
        <v>10</v>
      </c>
      <c r="RWJ28" s="124">
        <v>10</v>
      </c>
      <c r="RWK28" s="124">
        <v>10</v>
      </c>
      <c r="RWL28" s="124">
        <v>10</v>
      </c>
      <c r="RWM28" s="124">
        <v>10</v>
      </c>
      <c r="RWN28" s="124">
        <v>10</v>
      </c>
      <c r="RWO28" s="124">
        <v>10</v>
      </c>
      <c r="RWP28" s="124">
        <v>10</v>
      </c>
      <c r="RWQ28" s="124">
        <v>10</v>
      </c>
      <c r="RWR28" s="124">
        <v>10</v>
      </c>
      <c r="RWS28" s="124">
        <v>10</v>
      </c>
      <c r="RWT28" s="124">
        <v>10</v>
      </c>
      <c r="RWU28" s="124">
        <v>10</v>
      </c>
      <c r="RWV28" s="124">
        <v>10</v>
      </c>
      <c r="RWW28" s="124">
        <v>10</v>
      </c>
      <c r="RWX28" s="124">
        <v>10</v>
      </c>
      <c r="RWY28" s="124">
        <v>10</v>
      </c>
      <c r="RWZ28" s="124">
        <v>10</v>
      </c>
      <c r="RXA28" s="124">
        <v>10</v>
      </c>
      <c r="RXB28" s="124">
        <v>10</v>
      </c>
      <c r="RXC28" s="124">
        <v>10</v>
      </c>
      <c r="RXD28" s="124">
        <v>10</v>
      </c>
      <c r="RXE28" s="124">
        <v>10</v>
      </c>
      <c r="RXF28" s="124">
        <v>10</v>
      </c>
      <c r="RXG28" s="124">
        <v>10</v>
      </c>
      <c r="RXH28" s="124">
        <v>10</v>
      </c>
      <c r="RXI28" s="124">
        <v>10</v>
      </c>
      <c r="RXJ28" s="124">
        <v>10</v>
      </c>
      <c r="RXK28" s="124">
        <v>10</v>
      </c>
      <c r="RXL28" s="124">
        <v>10</v>
      </c>
      <c r="RXM28" s="124">
        <v>10</v>
      </c>
      <c r="RXN28" s="124">
        <v>10</v>
      </c>
      <c r="RXO28" s="124">
        <v>10</v>
      </c>
      <c r="RXP28" s="124">
        <v>10</v>
      </c>
      <c r="RXQ28" s="124">
        <v>10</v>
      </c>
      <c r="RXR28" s="124">
        <v>10</v>
      </c>
      <c r="RXS28" s="124">
        <v>10</v>
      </c>
      <c r="RXT28" s="124">
        <v>10</v>
      </c>
      <c r="RXU28" s="124">
        <v>10</v>
      </c>
      <c r="RXV28" s="124">
        <v>10</v>
      </c>
      <c r="RXW28" s="124">
        <v>10</v>
      </c>
      <c r="RXX28" s="124">
        <v>10</v>
      </c>
      <c r="RXY28" s="124">
        <v>10</v>
      </c>
      <c r="RXZ28" s="124">
        <v>10</v>
      </c>
      <c r="RYA28" s="124">
        <v>10</v>
      </c>
      <c r="RYB28" s="124">
        <v>10</v>
      </c>
      <c r="RYC28" s="124">
        <v>10</v>
      </c>
      <c r="RYD28" s="124">
        <v>10</v>
      </c>
      <c r="RYE28" s="124">
        <v>10</v>
      </c>
      <c r="RYF28" s="124">
        <v>10</v>
      </c>
      <c r="RYG28" s="124">
        <v>10</v>
      </c>
      <c r="RYH28" s="124">
        <v>10</v>
      </c>
      <c r="RYI28" s="124">
        <v>10</v>
      </c>
      <c r="RYJ28" s="124">
        <v>10</v>
      </c>
      <c r="RYK28" s="124">
        <v>10</v>
      </c>
      <c r="RYL28" s="124">
        <v>10</v>
      </c>
      <c r="RYM28" s="124">
        <v>10</v>
      </c>
      <c r="RYN28" s="124">
        <v>10</v>
      </c>
      <c r="RYO28" s="124">
        <v>10</v>
      </c>
      <c r="RYP28" s="124">
        <v>10</v>
      </c>
      <c r="RYQ28" s="124">
        <v>10</v>
      </c>
      <c r="RYR28" s="124">
        <v>10</v>
      </c>
      <c r="RYS28" s="124">
        <v>10</v>
      </c>
      <c r="RYT28" s="124">
        <v>10</v>
      </c>
      <c r="RYU28" s="124">
        <v>10</v>
      </c>
      <c r="RYV28" s="124">
        <v>10</v>
      </c>
      <c r="RYW28" s="124">
        <v>10</v>
      </c>
      <c r="RYX28" s="124">
        <v>10</v>
      </c>
      <c r="RYY28" s="124">
        <v>10</v>
      </c>
      <c r="RYZ28" s="124">
        <v>10</v>
      </c>
      <c r="RZA28" s="124">
        <v>10</v>
      </c>
      <c r="RZB28" s="124">
        <v>10</v>
      </c>
      <c r="RZC28" s="124">
        <v>10</v>
      </c>
      <c r="RZD28" s="124">
        <v>10</v>
      </c>
      <c r="RZE28" s="124">
        <v>10</v>
      </c>
      <c r="RZF28" s="124">
        <v>10</v>
      </c>
      <c r="RZG28" s="124">
        <v>10</v>
      </c>
      <c r="RZH28" s="124">
        <v>10</v>
      </c>
      <c r="RZI28" s="124">
        <v>10</v>
      </c>
      <c r="RZJ28" s="124">
        <v>10</v>
      </c>
      <c r="RZK28" s="124">
        <v>10</v>
      </c>
      <c r="RZL28" s="124">
        <v>10</v>
      </c>
      <c r="RZM28" s="124">
        <v>10</v>
      </c>
      <c r="RZN28" s="124">
        <v>10</v>
      </c>
      <c r="RZO28" s="124">
        <v>10</v>
      </c>
      <c r="RZP28" s="124">
        <v>10</v>
      </c>
      <c r="RZQ28" s="124">
        <v>10</v>
      </c>
      <c r="RZR28" s="124">
        <v>10</v>
      </c>
      <c r="RZS28" s="124">
        <v>10</v>
      </c>
      <c r="RZT28" s="124">
        <v>10</v>
      </c>
      <c r="RZU28" s="124">
        <v>10</v>
      </c>
      <c r="RZV28" s="124">
        <v>10</v>
      </c>
      <c r="RZW28" s="124">
        <v>10</v>
      </c>
      <c r="RZX28" s="124">
        <v>10</v>
      </c>
      <c r="RZY28" s="124">
        <v>10</v>
      </c>
      <c r="RZZ28" s="124">
        <v>10</v>
      </c>
      <c r="SAA28" s="124">
        <v>10</v>
      </c>
      <c r="SAB28" s="124">
        <v>10</v>
      </c>
      <c r="SAC28" s="124">
        <v>10</v>
      </c>
      <c r="SAD28" s="124">
        <v>10</v>
      </c>
      <c r="SAE28" s="124">
        <v>10</v>
      </c>
      <c r="SAF28" s="124">
        <v>10</v>
      </c>
      <c r="SAG28" s="124">
        <v>10</v>
      </c>
      <c r="SAH28" s="124">
        <v>10</v>
      </c>
      <c r="SAI28" s="124">
        <v>10</v>
      </c>
      <c r="SAJ28" s="124">
        <v>10</v>
      </c>
      <c r="SAK28" s="124">
        <v>10</v>
      </c>
      <c r="SAL28" s="124">
        <v>10</v>
      </c>
      <c r="SAM28" s="124">
        <v>10</v>
      </c>
      <c r="SAN28" s="124">
        <v>10</v>
      </c>
      <c r="SAO28" s="124">
        <v>10</v>
      </c>
      <c r="SAP28" s="124">
        <v>10</v>
      </c>
      <c r="SAQ28" s="124">
        <v>10</v>
      </c>
      <c r="SAR28" s="124">
        <v>10</v>
      </c>
      <c r="SAS28" s="124">
        <v>10</v>
      </c>
      <c r="SAT28" s="124">
        <v>10</v>
      </c>
      <c r="SAU28" s="124">
        <v>10</v>
      </c>
      <c r="SAV28" s="124">
        <v>10</v>
      </c>
      <c r="SAW28" s="124">
        <v>10</v>
      </c>
      <c r="SAX28" s="124">
        <v>10</v>
      </c>
      <c r="SAY28" s="124">
        <v>10</v>
      </c>
      <c r="SAZ28" s="124">
        <v>10</v>
      </c>
      <c r="SBA28" s="124">
        <v>10</v>
      </c>
      <c r="SBB28" s="124">
        <v>10</v>
      </c>
      <c r="SBC28" s="124">
        <v>10</v>
      </c>
      <c r="SBD28" s="124">
        <v>10</v>
      </c>
      <c r="SBE28" s="124">
        <v>10</v>
      </c>
      <c r="SBF28" s="124">
        <v>10</v>
      </c>
      <c r="SBG28" s="124">
        <v>10</v>
      </c>
      <c r="SBH28" s="124">
        <v>10</v>
      </c>
      <c r="SBI28" s="124">
        <v>10</v>
      </c>
      <c r="SBJ28" s="124">
        <v>10</v>
      </c>
      <c r="SBK28" s="124">
        <v>10</v>
      </c>
      <c r="SBL28" s="124">
        <v>10</v>
      </c>
      <c r="SBM28" s="124">
        <v>10</v>
      </c>
      <c r="SBN28" s="124">
        <v>10</v>
      </c>
      <c r="SBO28" s="124">
        <v>10</v>
      </c>
      <c r="SBP28" s="124">
        <v>10</v>
      </c>
      <c r="SBQ28" s="124">
        <v>10</v>
      </c>
      <c r="SBR28" s="124">
        <v>10</v>
      </c>
      <c r="SBS28" s="124">
        <v>10</v>
      </c>
      <c r="SBT28" s="124">
        <v>10</v>
      </c>
      <c r="SBU28" s="124">
        <v>10</v>
      </c>
      <c r="SBV28" s="124">
        <v>10</v>
      </c>
      <c r="SBW28" s="124">
        <v>10</v>
      </c>
      <c r="SBX28" s="124">
        <v>10</v>
      </c>
      <c r="SBY28" s="124">
        <v>10</v>
      </c>
      <c r="SBZ28" s="124">
        <v>10</v>
      </c>
      <c r="SCA28" s="124">
        <v>10</v>
      </c>
      <c r="SCB28" s="124">
        <v>10</v>
      </c>
      <c r="SCC28" s="124">
        <v>10</v>
      </c>
      <c r="SCD28" s="124">
        <v>10</v>
      </c>
      <c r="SCE28" s="124">
        <v>10</v>
      </c>
      <c r="SCF28" s="124">
        <v>10</v>
      </c>
      <c r="SCG28" s="124">
        <v>10</v>
      </c>
      <c r="SCH28" s="124">
        <v>10</v>
      </c>
      <c r="SCI28" s="124">
        <v>10</v>
      </c>
      <c r="SCJ28" s="124">
        <v>10</v>
      </c>
      <c r="SCK28" s="124">
        <v>10</v>
      </c>
      <c r="SCL28" s="124">
        <v>10</v>
      </c>
      <c r="SCM28" s="124">
        <v>10</v>
      </c>
      <c r="SCN28" s="124">
        <v>10</v>
      </c>
      <c r="SCO28" s="124">
        <v>10</v>
      </c>
      <c r="SCP28" s="124">
        <v>10</v>
      </c>
      <c r="SCQ28" s="124">
        <v>10</v>
      </c>
      <c r="SCR28" s="124">
        <v>10</v>
      </c>
      <c r="SCS28" s="124">
        <v>10</v>
      </c>
      <c r="SCT28" s="124">
        <v>10</v>
      </c>
      <c r="SCU28" s="124">
        <v>10</v>
      </c>
      <c r="SCV28" s="124">
        <v>10</v>
      </c>
      <c r="SCW28" s="124">
        <v>10</v>
      </c>
      <c r="SCX28" s="124">
        <v>10</v>
      </c>
      <c r="SCY28" s="124">
        <v>10</v>
      </c>
      <c r="SCZ28" s="124">
        <v>10</v>
      </c>
      <c r="SDA28" s="124">
        <v>10</v>
      </c>
      <c r="SDB28" s="124">
        <v>10</v>
      </c>
      <c r="SDC28" s="124">
        <v>10</v>
      </c>
      <c r="SDD28" s="124">
        <v>10</v>
      </c>
      <c r="SDE28" s="124">
        <v>10</v>
      </c>
      <c r="SDF28" s="124">
        <v>10</v>
      </c>
      <c r="SDG28" s="124">
        <v>10</v>
      </c>
      <c r="SDH28" s="124">
        <v>10</v>
      </c>
      <c r="SDI28" s="124">
        <v>10</v>
      </c>
      <c r="SDJ28" s="124">
        <v>10</v>
      </c>
      <c r="SDK28" s="124">
        <v>10</v>
      </c>
      <c r="SDL28" s="124">
        <v>10</v>
      </c>
      <c r="SDM28" s="124">
        <v>10</v>
      </c>
      <c r="SDN28" s="124">
        <v>10</v>
      </c>
      <c r="SDO28" s="124">
        <v>10</v>
      </c>
      <c r="SDP28" s="124">
        <v>10</v>
      </c>
      <c r="SDQ28" s="124">
        <v>10</v>
      </c>
      <c r="SDR28" s="124">
        <v>10</v>
      </c>
      <c r="SDS28" s="124">
        <v>10</v>
      </c>
      <c r="SDT28" s="124">
        <v>10</v>
      </c>
      <c r="SDU28" s="124">
        <v>10</v>
      </c>
      <c r="SDV28" s="124">
        <v>10</v>
      </c>
      <c r="SDW28" s="124">
        <v>10</v>
      </c>
      <c r="SDX28" s="124">
        <v>10</v>
      </c>
      <c r="SDY28" s="124">
        <v>10</v>
      </c>
      <c r="SDZ28" s="124">
        <v>10</v>
      </c>
      <c r="SEA28" s="124">
        <v>10</v>
      </c>
      <c r="SEB28" s="124">
        <v>10</v>
      </c>
      <c r="SEC28" s="124">
        <v>10</v>
      </c>
      <c r="SED28" s="124">
        <v>10</v>
      </c>
      <c r="SEE28" s="124">
        <v>10</v>
      </c>
      <c r="SEF28" s="124">
        <v>10</v>
      </c>
      <c r="SEG28" s="124">
        <v>10</v>
      </c>
      <c r="SEH28" s="124">
        <v>10</v>
      </c>
      <c r="SEI28" s="124">
        <v>10</v>
      </c>
      <c r="SEJ28" s="124">
        <v>10</v>
      </c>
      <c r="SEK28" s="124">
        <v>10</v>
      </c>
      <c r="SEL28" s="124">
        <v>10</v>
      </c>
      <c r="SEM28" s="124">
        <v>10</v>
      </c>
      <c r="SEN28" s="124">
        <v>10</v>
      </c>
      <c r="SEO28" s="124">
        <v>10</v>
      </c>
      <c r="SEP28" s="124">
        <v>10</v>
      </c>
      <c r="SEQ28" s="124">
        <v>10</v>
      </c>
      <c r="SER28" s="124">
        <v>10</v>
      </c>
      <c r="SES28" s="124">
        <v>10</v>
      </c>
      <c r="SET28" s="124">
        <v>10</v>
      </c>
      <c r="SEU28" s="124">
        <v>10</v>
      </c>
      <c r="SEV28" s="124">
        <v>10</v>
      </c>
      <c r="SEW28" s="124">
        <v>10</v>
      </c>
      <c r="SEX28" s="124">
        <v>10</v>
      </c>
      <c r="SEY28" s="124">
        <v>10</v>
      </c>
      <c r="SEZ28" s="124">
        <v>10</v>
      </c>
      <c r="SFA28" s="124">
        <v>10</v>
      </c>
      <c r="SFB28" s="124">
        <v>10</v>
      </c>
      <c r="SFC28" s="124">
        <v>10</v>
      </c>
      <c r="SFD28" s="124">
        <v>10</v>
      </c>
      <c r="SFE28" s="124">
        <v>10</v>
      </c>
      <c r="SFF28" s="124">
        <v>10</v>
      </c>
      <c r="SFG28" s="124">
        <v>10</v>
      </c>
      <c r="SFH28" s="124">
        <v>10</v>
      </c>
      <c r="SFI28" s="124">
        <v>10</v>
      </c>
      <c r="SFJ28" s="124">
        <v>10</v>
      </c>
      <c r="SFK28" s="124">
        <v>10</v>
      </c>
      <c r="SFL28" s="124">
        <v>10</v>
      </c>
      <c r="SFM28" s="124">
        <v>10</v>
      </c>
      <c r="SFN28" s="124">
        <v>10</v>
      </c>
      <c r="SFO28" s="124">
        <v>10</v>
      </c>
      <c r="SFP28" s="124">
        <v>10</v>
      </c>
      <c r="SFQ28" s="124">
        <v>10</v>
      </c>
      <c r="SFR28" s="124">
        <v>10</v>
      </c>
      <c r="SFS28" s="124">
        <v>10</v>
      </c>
      <c r="SFT28" s="124">
        <v>10</v>
      </c>
      <c r="SFU28" s="124">
        <v>10</v>
      </c>
      <c r="SFV28" s="124">
        <v>10</v>
      </c>
      <c r="SFW28" s="124">
        <v>10</v>
      </c>
      <c r="SFX28" s="124">
        <v>10</v>
      </c>
      <c r="SFY28" s="124">
        <v>10</v>
      </c>
      <c r="SFZ28" s="124">
        <v>10</v>
      </c>
      <c r="SGA28" s="124">
        <v>10</v>
      </c>
      <c r="SGB28" s="124">
        <v>10</v>
      </c>
      <c r="SGC28" s="124">
        <v>10</v>
      </c>
      <c r="SGD28" s="124">
        <v>10</v>
      </c>
      <c r="SGE28" s="124">
        <v>10</v>
      </c>
      <c r="SGF28" s="124">
        <v>10</v>
      </c>
      <c r="SGG28" s="124">
        <v>10</v>
      </c>
      <c r="SGH28" s="124">
        <v>10</v>
      </c>
      <c r="SGI28" s="124">
        <v>10</v>
      </c>
      <c r="SGJ28" s="124">
        <v>10</v>
      </c>
      <c r="SGK28" s="124">
        <v>10</v>
      </c>
      <c r="SGL28" s="124">
        <v>10</v>
      </c>
      <c r="SGM28" s="124">
        <v>10</v>
      </c>
      <c r="SGN28" s="124">
        <v>10</v>
      </c>
      <c r="SGO28" s="124">
        <v>10</v>
      </c>
      <c r="SGP28" s="124">
        <v>10</v>
      </c>
      <c r="SGQ28" s="124">
        <v>10</v>
      </c>
      <c r="SGR28" s="124">
        <v>10</v>
      </c>
      <c r="SGS28" s="124">
        <v>10</v>
      </c>
      <c r="SGT28" s="124">
        <v>10</v>
      </c>
      <c r="SGU28" s="124">
        <v>10</v>
      </c>
      <c r="SGV28" s="124">
        <v>10</v>
      </c>
      <c r="SGW28" s="124">
        <v>10</v>
      </c>
      <c r="SGX28" s="124">
        <v>10</v>
      </c>
      <c r="SGY28" s="124">
        <v>10</v>
      </c>
      <c r="SGZ28" s="124">
        <v>10</v>
      </c>
      <c r="SHA28" s="124">
        <v>10</v>
      </c>
      <c r="SHB28" s="124">
        <v>10</v>
      </c>
      <c r="SHC28" s="124">
        <v>10</v>
      </c>
      <c r="SHD28" s="124">
        <v>10</v>
      </c>
      <c r="SHE28" s="124">
        <v>10</v>
      </c>
      <c r="SHF28" s="124">
        <v>10</v>
      </c>
      <c r="SHG28" s="124">
        <v>10</v>
      </c>
      <c r="SHH28" s="124">
        <v>10</v>
      </c>
      <c r="SHI28" s="124">
        <v>10</v>
      </c>
      <c r="SHJ28" s="124">
        <v>10</v>
      </c>
      <c r="SHK28" s="124">
        <v>10</v>
      </c>
      <c r="SHL28" s="124">
        <v>10</v>
      </c>
      <c r="SHM28" s="124">
        <v>10</v>
      </c>
      <c r="SHN28" s="124">
        <v>10</v>
      </c>
      <c r="SHO28" s="124">
        <v>10</v>
      </c>
      <c r="SHP28" s="124">
        <v>10</v>
      </c>
      <c r="SHQ28" s="124">
        <v>10</v>
      </c>
      <c r="SHR28" s="124">
        <v>10</v>
      </c>
      <c r="SHS28" s="124">
        <v>10</v>
      </c>
      <c r="SHT28" s="124">
        <v>10</v>
      </c>
      <c r="SHU28" s="124">
        <v>10</v>
      </c>
      <c r="SHV28" s="124">
        <v>10</v>
      </c>
      <c r="SHW28" s="124">
        <v>10</v>
      </c>
      <c r="SHX28" s="124">
        <v>10</v>
      </c>
      <c r="SHY28" s="124">
        <v>10</v>
      </c>
      <c r="SHZ28" s="124">
        <v>10</v>
      </c>
      <c r="SIA28" s="124">
        <v>10</v>
      </c>
      <c r="SIB28" s="124">
        <v>10</v>
      </c>
      <c r="SIC28" s="124">
        <v>10</v>
      </c>
      <c r="SID28" s="124">
        <v>10</v>
      </c>
      <c r="SIE28" s="124">
        <v>10</v>
      </c>
      <c r="SIF28" s="124">
        <v>10</v>
      </c>
      <c r="SIG28" s="124">
        <v>10</v>
      </c>
      <c r="SIH28" s="124">
        <v>10</v>
      </c>
      <c r="SII28" s="124">
        <v>10</v>
      </c>
      <c r="SIJ28" s="124">
        <v>10</v>
      </c>
      <c r="SIK28" s="124">
        <v>10</v>
      </c>
      <c r="SIL28" s="124">
        <v>10</v>
      </c>
      <c r="SIM28" s="124">
        <v>10</v>
      </c>
      <c r="SIN28" s="124">
        <v>10</v>
      </c>
      <c r="SIO28" s="124">
        <v>10</v>
      </c>
      <c r="SIP28" s="124">
        <v>10</v>
      </c>
      <c r="SIQ28" s="124">
        <v>10</v>
      </c>
      <c r="SIR28" s="124">
        <v>10</v>
      </c>
      <c r="SIS28" s="124">
        <v>10</v>
      </c>
      <c r="SIT28" s="124">
        <v>10</v>
      </c>
      <c r="SIU28" s="124">
        <v>10</v>
      </c>
      <c r="SIV28" s="124">
        <v>10</v>
      </c>
      <c r="SIW28" s="124">
        <v>10</v>
      </c>
      <c r="SIX28" s="124">
        <v>10</v>
      </c>
      <c r="SIY28" s="124">
        <v>10</v>
      </c>
      <c r="SIZ28" s="124">
        <v>10</v>
      </c>
      <c r="SJA28" s="124">
        <v>10</v>
      </c>
      <c r="SJB28" s="124">
        <v>10</v>
      </c>
      <c r="SJC28" s="124">
        <v>10</v>
      </c>
      <c r="SJD28" s="124">
        <v>10</v>
      </c>
      <c r="SJE28" s="124">
        <v>10</v>
      </c>
      <c r="SJF28" s="124">
        <v>10</v>
      </c>
      <c r="SJG28" s="124">
        <v>10</v>
      </c>
      <c r="SJH28" s="124">
        <v>10</v>
      </c>
      <c r="SJI28" s="124">
        <v>10</v>
      </c>
      <c r="SJJ28" s="124">
        <v>10</v>
      </c>
      <c r="SJK28" s="124">
        <v>10</v>
      </c>
      <c r="SJL28" s="124">
        <v>10</v>
      </c>
      <c r="SJM28" s="124">
        <v>10</v>
      </c>
      <c r="SJN28" s="124">
        <v>10</v>
      </c>
      <c r="SJO28" s="124">
        <v>10</v>
      </c>
      <c r="SJP28" s="124">
        <v>10</v>
      </c>
      <c r="SJQ28" s="124">
        <v>10</v>
      </c>
      <c r="SJR28" s="124">
        <v>10</v>
      </c>
      <c r="SJS28" s="124">
        <v>10</v>
      </c>
      <c r="SJT28" s="124">
        <v>10</v>
      </c>
      <c r="SJU28" s="124">
        <v>10</v>
      </c>
      <c r="SJV28" s="124">
        <v>10</v>
      </c>
      <c r="SJW28" s="124">
        <v>10</v>
      </c>
      <c r="SJX28" s="124">
        <v>10</v>
      </c>
      <c r="SJY28" s="124">
        <v>10</v>
      </c>
      <c r="SJZ28" s="124">
        <v>10</v>
      </c>
      <c r="SKA28" s="124">
        <v>10</v>
      </c>
      <c r="SKB28" s="124">
        <v>10</v>
      </c>
      <c r="SKC28" s="124">
        <v>10</v>
      </c>
      <c r="SKD28" s="124">
        <v>10</v>
      </c>
      <c r="SKE28" s="124">
        <v>10</v>
      </c>
      <c r="SKF28" s="124">
        <v>10</v>
      </c>
      <c r="SKG28" s="124">
        <v>10</v>
      </c>
      <c r="SKH28" s="124">
        <v>10</v>
      </c>
      <c r="SKI28" s="124">
        <v>10</v>
      </c>
      <c r="SKJ28" s="124">
        <v>10</v>
      </c>
      <c r="SKK28" s="124">
        <v>10</v>
      </c>
      <c r="SKL28" s="124">
        <v>10</v>
      </c>
      <c r="SKM28" s="124">
        <v>10</v>
      </c>
      <c r="SKN28" s="124">
        <v>10</v>
      </c>
      <c r="SKO28" s="124">
        <v>10</v>
      </c>
      <c r="SKP28" s="124">
        <v>10</v>
      </c>
      <c r="SKQ28" s="124">
        <v>10</v>
      </c>
      <c r="SKR28" s="124">
        <v>10</v>
      </c>
      <c r="SKS28" s="124">
        <v>10</v>
      </c>
      <c r="SKT28" s="124">
        <v>10</v>
      </c>
      <c r="SKU28" s="124">
        <v>10</v>
      </c>
      <c r="SKV28" s="124">
        <v>10</v>
      </c>
      <c r="SKW28" s="124">
        <v>10</v>
      </c>
      <c r="SKX28" s="124">
        <v>10</v>
      </c>
      <c r="SKY28" s="124">
        <v>10</v>
      </c>
      <c r="SKZ28" s="124">
        <v>10</v>
      </c>
      <c r="SLA28" s="124">
        <v>10</v>
      </c>
      <c r="SLB28" s="124">
        <v>10</v>
      </c>
      <c r="SLC28" s="124">
        <v>10</v>
      </c>
      <c r="SLD28" s="124">
        <v>10</v>
      </c>
      <c r="SLE28" s="124">
        <v>10</v>
      </c>
      <c r="SLF28" s="124">
        <v>10</v>
      </c>
      <c r="SLG28" s="124">
        <v>10</v>
      </c>
      <c r="SLH28" s="124">
        <v>10</v>
      </c>
      <c r="SLI28" s="124">
        <v>10</v>
      </c>
      <c r="SLJ28" s="124">
        <v>10</v>
      </c>
      <c r="SLK28" s="124">
        <v>10</v>
      </c>
      <c r="SLL28" s="124">
        <v>10</v>
      </c>
      <c r="SLM28" s="124">
        <v>10</v>
      </c>
      <c r="SLN28" s="124">
        <v>10</v>
      </c>
      <c r="SLO28" s="124">
        <v>10</v>
      </c>
      <c r="SLP28" s="124">
        <v>10</v>
      </c>
      <c r="SLQ28" s="124">
        <v>10</v>
      </c>
      <c r="SLR28" s="124">
        <v>10</v>
      </c>
      <c r="SLS28" s="124">
        <v>10</v>
      </c>
      <c r="SLT28" s="124">
        <v>10</v>
      </c>
      <c r="SLU28" s="124">
        <v>10</v>
      </c>
      <c r="SLV28" s="124">
        <v>10</v>
      </c>
      <c r="SLW28" s="124">
        <v>10</v>
      </c>
      <c r="SLX28" s="124">
        <v>10</v>
      </c>
      <c r="SLY28" s="124">
        <v>10</v>
      </c>
      <c r="SLZ28" s="124">
        <v>10</v>
      </c>
      <c r="SMA28" s="124">
        <v>10</v>
      </c>
      <c r="SMB28" s="124">
        <v>10</v>
      </c>
      <c r="SMC28" s="124">
        <v>10</v>
      </c>
      <c r="SMD28" s="124">
        <v>10</v>
      </c>
      <c r="SME28" s="124">
        <v>10</v>
      </c>
      <c r="SMF28" s="124">
        <v>10</v>
      </c>
      <c r="SMG28" s="124">
        <v>10</v>
      </c>
      <c r="SMH28" s="124">
        <v>10</v>
      </c>
      <c r="SMI28" s="124">
        <v>10</v>
      </c>
      <c r="SMJ28" s="124">
        <v>10</v>
      </c>
      <c r="SMK28" s="124">
        <v>10</v>
      </c>
      <c r="SML28" s="124">
        <v>10</v>
      </c>
      <c r="SMM28" s="124">
        <v>10</v>
      </c>
      <c r="SMN28" s="124">
        <v>10</v>
      </c>
      <c r="SMO28" s="124">
        <v>10</v>
      </c>
      <c r="SMP28" s="124">
        <v>10</v>
      </c>
      <c r="SMQ28" s="124">
        <v>10</v>
      </c>
      <c r="SMR28" s="124">
        <v>10</v>
      </c>
      <c r="SMS28" s="124">
        <v>10</v>
      </c>
      <c r="SMT28" s="124">
        <v>10</v>
      </c>
      <c r="SMU28" s="124">
        <v>10</v>
      </c>
      <c r="SMV28" s="124">
        <v>10</v>
      </c>
      <c r="SMW28" s="124">
        <v>10</v>
      </c>
      <c r="SMX28" s="124">
        <v>10</v>
      </c>
      <c r="SMY28" s="124">
        <v>10</v>
      </c>
      <c r="SMZ28" s="124">
        <v>10</v>
      </c>
      <c r="SNA28" s="124">
        <v>10</v>
      </c>
      <c r="SNB28" s="124">
        <v>10</v>
      </c>
      <c r="SNC28" s="124">
        <v>10</v>
      </c>
      <c r="SND28" s="124">
        <v>10</v>
      </c>
      <c r="SNE28" s="124">
        <v>10</v>
      </c>
      <c r="SNF28" s="124">
        <v>10</v>
      </c>
      <c r="SNG28" s="124">
        <v>10</v>
      </c>
      <c r="SNH28" s="124">
        <v>10</v>
      </c>
      <c r="SNI28" s="124">
        <v>10</v>
      </c>
      <c r="SNJ28" s="124">
        <v>10</v>
      </c>
      <c r="SNK28" s="124">
        <v>10</v>
      </c>
      <c r="SNL28" s="124">
        <v>10</v>
      </c>
      <c r="SNM28" s="124">
        <v>10</v>
      </c>
      <c r="SNN28" s="124">
        <v>10</v>
      </c>
      <c r="SNO28" s="124">
        <v>10</v>
      </c>
      <c r="SNP28" s="124">
        <v>10</v>
      </c>
      <c r="SNQ28" s="124">
        <v>10</v>
      </c>
      <c r="SNR28" s="124">
        <v>10</v>
      </c>
      <c r="SNS28" s="124">
        <v>10</v>
      </c>
      <c r="SNT28" s="124">
        <v>10</v>
      </c>
      <c r="SNU28" s="124">
        <v>10</v>
      </c>
      <c r="SNV28" s="124">
        <v>10</v>
      </c>
      <c r="SNW28" s="124">
        <v>10</v>
      </c>
      <c r="SNX28" s="124">
        <v>10</v>
      </c>
      <c r="SNY28" s="124">
        <v>10</v>
      </c>
      <c r="SNZ28" s="124">
        <v>10</v>
      </c>
      <c r="SOA28" s="124">
        <v>10</v>
      </c>
      <c r="SOB28" s="124">
        <v>10</v>
      </c>
      <c r="SOC28" s="124">
        <v>10</v>
      </c>
      <c r="SOD28" s="124">
        <v>10</v>
      </c>
      <c r="SOE28" s="124">
        <v>10</v>
      </c>
      <c r="SOF28" s="124">
        <v>10</v>
      </c>
      <c r="SOG28" s="124">
        <v>10</v>
      </c>
      <c r="SOH28" s="124">
        <v>10</v>
      </c>
      <c r="SOI28" s="124">
        <v>10</v>
      </c>
      <c r="SOJ28" s="124">
        <v>10</v>
      </c>
      <c r="SOK28" s="124">
        <v>10</v>
      </c>
      <c r="SOL28" s="124">
        <v>10</v>
      </c>
      <c r="SOM28" s="124">
        <v>10</v>
      </c>
      <c r="SON28" s="124">
        <v>10</v>
      </c>
      <c r="SOO28" s="124">
        <v>10</v>
      </c>
      <c r="SOP28" s="124">
        <v>10</v>
      </c>
      <c r="SOQ28" s="124">
        <v>10</v>
      </c>
      <c r="SOR28" s="124">
        <v>10</v>
      </c>
      <c r="SOS28" s="124">
        <v>10</v>
      </c>
      <c r="SOT28" s="124">
        <v>10</v>
      </c>
      <c r="SOU28" s="124">
        <v>10</v>
      </c>
      <c r="SOV28" s="124">
        <v>10</v>
      </c>
      <c r="SOW28" s="124">
        <v>10</v>
      </c>
      <c r="SOX28" s="124">
        <v>10</v>
      </c>
      <c r="SOY28" s="124">
        <v>10</v>
      </c>
      <c r="SOZ28" s="124">
        <v>10</v>
      </c>
      <c r="SPA28" s="124">
        <v>10</v>
      </c>
      <c r="SPB28" s="124">
        <v>10</v>
      </c>
      <c r="SPC28" s="124">
        <v>10</v>
      </c>
      <c r="SPD28" s="124">
        <v>10</v>
      </c>
      <c r="SPE28" s="124">
        <v>10</v>
      </c>
      <c r="SPF28" s="124">
        <v>10</v>
      </c>
      <c r="SPG28" s="124">
        <v>10</v>
      </c>
      <c r="SPH28" s="124">
        <v>10</v>
      </c>
      <c r="SPI28" s="124">
        <v>10</v>
      </c>
      <c r="SPJ28" s="124">
        <v>10</v>
      </c>
      <c r="SPK28" s="124">
        <v>10</v>
      </c>
      <c r="SPL28" s="124">
        <v>10</v>
      </c>
      <c r="SPM28" s="124">
        <v>10</v>
      </c>
      <c r="SPN28" s="124">
        <v>10</v>
      </c>
      <c r="SPO28" s="124">
        <v>10</v>
      </c>
      <c r="SPP28" s="124">
        <v>10</v>
      </c>
      <c r="SPQ28" s="124">
        <v>10</v>
      </c>
      <c r="SPR28" s="124">
        <v>10</v>
      </c>
      <c r="SPS28" s="124">
        <v>10</v>
      </c>
      <c r="SPT28" s="124">
        <v>10</v>
      </c>
      <c r="SPU28" s="124">
        <v>10</v>
      </c>
      <c r="SPV28" s="124">
        <v>10</v>
      </c>
      <c r="SPW28" s="124">
        <v>10</v>
      </c>
      <c r="SPX28" s="124">
        <v>10</v>
      </c>
      <c r="SPY28" s="124">
        <v>10</v>
      </c>
      <c r="SPZ28" s="124">
        <v>10</v>
      </c>
      <c r="SQA28" s="124">
        <v>10</v>
      </c>
      <c r="SQB28" s="124">
        <v>10</v>
      </c>
      <c r="SQC28" s="124">
        <v>10</v>
      </c>
      <c r="SQD28" s="124">
        <v>10</v>
      </c>
      <c r="SQE28" s="124">
        <v>10</v>
      </c>
      <c r="SQF28" s="124">
        <v>10</v>
      </c>
      <c r="SQG28" s="124">
        <v>10</v>
      </c>
      <c r="SQH28" s="124">
        <v>10</v>
      </c>
      <c r="SQI28" s="124">
        <v>10</v>
      </c>
      <c r="SQJ28" s="124">
        <v>10</v>
      </c>
      <c r="SQK28" s="124">
        <v>10</v>
      </c>
      <c r="SQL28" s="124">
        <v>10</v>
      </c>
      <c r="SQM28" s="124">
        <v>10</v>
      </c>
      <c r="SQN28" s="124">
        <v>10</v>
      </c>
      <c r="SQO28" s="124">
        <v>10</v>
      </c>
      <c r="SQP28" s="124">
        <v>10</v>
      </c>
      <c r="SQQ28" s="124">
        <v>10</v>
      </c>
      <c r="SQR28" s="124">
        <v>10</v>
      </c>
      <c r="SQS28" s="124">
        <v>10</v>
      </c>
      <c r="SQT28" s="124">
        <v>10</v>
      </c>
      <c r="SQU28" s="124">
        <v>10</v>
      </c>
      <c r="SQV28" s="124">
        <v>10</v>
      </c>
      <c r="SQW28" s="124">
        <v>10</v>
      </c>
      <c r="SQX28" s="124">
        <v>10</v>
      </c>
      <c r="SQY28" s="124">
        <v>10</v>
      </c>
      <c r="SQZ28" s="124">
        <v>10</v>
      </c>
      <c r="SRA28" s="124">
        <v>10</v>
      </c>
      <c r="SRB28" s="124">
        <v>10</v>
      </c>
      <c r="SRC28" s="124">
        <v>10</v>
      </c>
      <c r="SRD28" s="124">
        <v>10</v>
      </c>
      <c r="SRE28" s="124">
        <v>10</v>
      </c>
      <c r="SRF28" s="124">
        <v>10</v>
      </c>
      <c r="SRG28" s="124">
        <v>10</v>
      </c>
      <c r="SRH28" s="124">
        <v>10</v>
      </c>
      <c r="SRI28" s="124">
        <v>10</v>
      </c>
      <c r="SRJ28" s="124">
        <v>10</v>
      </c>
      <c r="SRK28" s="124">
        <v>10</v>
      </c>
      <c r="SRL28" s="124">
        <v>10</v>
      </c>
      <c r="SRM28" s="124">
        <v>10</v>
      </c>
      <c r="SRN28" s="124">
        <v>10</v>
      </c>
      <c r="SRO28" s="124">
        <v>10</v>
      </c>
      <c r="SRP28" s="124">
        <v>10</v>
      </c>
      <c r="SRQ28" s="124">
        <v>10</v>
      </c>
      <c r="SRR28" s="124">
        <v>10</v>
      </c>
      <c r="SRS28" s="124">
        <v>10</v>
      </c>
      <c r="SRT28" s="124">
        <v>10</v>
      </c>
      <c r="SRU28" s="124">
        <v>10</v>
      </c>
      <c r="SRV28" s="124">
        <v>10</v>
      </c>
      <c r="SRW28" s="124">
        <v>10</v>
      </c>
      <c r="SRX28" s="124">
        <v>10</v>
      </c>
      <c r="SRY28" s="124">
        <v>10</v>
      </c>
      <c r="SRZ28" s="124">
        <v>10</v>
      </c>
      <c r="SSA28" s="124">
        <v>10</v>
      </c>
      <c r="SSB28" s="124">
        <v>10</v>
      </c>
      <c r="SSC28" s="124">
        <v>10</v>
      </c>
      <c r="SSD28" s="124">
        <v>10</v>
      </c>
      <c r="SSE28" s="124">
        <v>10</v>
      </c>
      <c r="SSF28" s="124">
        <v>10</v>
      </c>
      <c r="SSG28" s="124">
        <v>10</v>
      </c>
      <c r="SSH28" s="124">
        <v>10</v>
      </c>
      <c r="SSI28" s="124">
        <v>10</v>
      </c>
      <c r="SSJ28" s="124">
        <v>10</v>
      </c>
      <c r="SSK28" s="124">
        <v>10</v>
      </c>
      <c r="SSL28" s="124">
        <v>10</v>
      </c>
      <c r="SSM28" s="124">
        <v>10</v>
      </c>
      <c r="SSN28" s="124">
        <v>10</v>
      </c>
      <c r="SSO28" s="124">
        <v>10</v>
      </c>
      <c r="SSP28" s="124">
        <v>10</v>
      </c>
      <c r="SSQ28" s="124">
        <v>10</v>
      </c>
      <c r="SSR28" s="124">
        <v>10</v>
      </c>
      <c r="SSS28" s="124">
        <v>10</v>
      </c>
      <c r="SST28" s="124">
        <v>10</v>
      </c>
      <c r="SSU28" s="124">
        <v>10</v>
      </c>
      <c r="SSV28" s="124">
        <v>10</v>
      </c>
      <c r="SSW28" s="124">
        <v>10</v>
      </c>
      <c r="SSX28" s="124">
        <v>10</v>
      </c>
      <c r="SSY28" s="124">
        <v>10</v>
      </c>
      <c r="SSZ28" s="124">
        <v>10</v>
      </c>
      <c r="STA28" s="124">
        <v>10</v>
      </c>
      <c r="STB28" s="124">
        <v>10</v>
      </c>
      <c r="STC28" s="124">
        <v>10</v>
      </c>
      <c r="STD28" s="124">
        <v>10</v>
      </c>
      <c r="STE28" s="124">
        <v>10</v>
      </c>
      <c r="STF28" s="124">
        <v>10</v>
      </c>
      <c r="STG28" s="124">
        <v>10</v>
      </c>
      <c r="STH28" s="124">
        <v>10</v>
      </c>
      <c r="STI28" s="124">
        <v>10</v>
      </c>
      <c r="STJ28" s="124">
        <v>10</v>
      </c>
      <c r="STK28" s="124">
        <v>10</v>
      </c>
      <c r="STL28" s="124">
        <v>10</v>
      </c>
      <c r="STM28" s="124">
        <v>10</v>
      </c>
      <c r="STN28" s="124">
        <v>10</v>
      </c>
      <c r="STO28" s="124">
        <v>10</v>
      </c>
      <c r="STP28" s="124">
        <v>10</v>
      </c>
      <c r="STQ28" s="124">
        <v>10</v>
      </c>
      <c r="STR28" s="124">
        <v>10</v>
      </c>
      <c r="STS28" s="124">
        <v>10</v>
      </c>
      <c r="STT28" s="124">
        <v>10</v>
      </c>
      <c r="STU28" s="124">
        <v>10</v>
      </c>
      <c r="STV28" s="124">
        <v>10</v>
      </c>
      <c r="STW28" s="124">
        <v>10</v>
      </c>
      <c r="STX28" s="124">
        <v>10</v>
      </c>
      <c r="STY28" s="124">
        <v>10</v>
      </c>
      <c r="STZ28" s="124">
        <v>10</v>
      </c>
      <c r="SUA28" s="124">
        <v>10</v>
      </c>
      <c r="SUB28" s="124">
        <v>10</v>
      </c>
      <c r="SUC28" s="124">
        <v>10</v>
      </c>
      <c r="SUD28" s="124">
        <v>10</v>
      </c>
      <c r="SUE28" s="124">
        <v>10</v>
      </c>
      <c r="SUF28" s="124">
        <v>10</v>
      </c>
      <c r="SUG28" s="124">
        <v>10</v>
      </c>
      <c r="SUH28" s="124">
        <v>10</v>
      </c>
      <c r="SUI28" s="124">
        <v>10</v>
      </c>
      <c r="SUJ28" s="124">
        <v>10</v>
      </c>
      <c r="SUK28" s="124">
        <v>10</v>
      </c>
      <c r="SUL28" s="124">
        <v>10</v>
      </c>
      <c r="SUM28" s="124">
        <v>10</v>
      </c>
      <c r="SUN28" s="124">
        <v>10</v>
      </c>
      <c r="SUO28" s="124">
        <v>10</v>
      </c>
      <c r="SUP28" s="124">
        <v>10</v>
      </c>
      <c r="SUQ28" s="124">
        <v>10</v>
      </c>
      <c r="SUR28" s="124">
        <v>10</v>
      </c>
      <c r="SUS28" s="124">
        <v>10</v>
      </c>
      <c r="SUT28" s="124">
        <v>10</v>
      </c>
      <c r="SUU28" s="124">
        <v>10</v>
      </c>
      <c r="SUV28" s="124">
        <v>10</v>
      </c>
      <c r="SUW28" s="124">
        <v>10</v>
      </c>
      <c r="SUX28" s="124">
        <v>10</v>
      </c>
      <c r="SUY28" s="124">
        <v>10</v>
      </c>
      <c r="SUZ28" s="124">
        <v>10</v>
      </c>
      <c r="SVA28" s="124">
        <v>10</v>
      </c>
      <c r="SVB28" s="124">
        <v>10</v>
      </c>
      <c r="SVC28" s="124">
        <v>10</v>
      </c>
      <c r="SVD28" s="124">
        <v>10</v>
      </c>
      <c r="SVE28" s="124">
        <v>10</v>
      </c>
      <c r="SVF28" s="124">
        <v>10</v>
      </c>
      <c r="SVG28" s="124">
        <v>10</v>
      </c>
      <c r="SVH28" s="124">
        <v>10</v>
      </c>
      <c r="SVI28" s="124">
        <v>10</v>
      </c>
      <c r="SVJ28" s="124">
        <v>10</v>
      </c>
      <c r="SVK28" s="124">
        <v>10</v>
      </c>
      <c r="SVL28" s="124">
        <v>10</v>
      </c>
      <c r="SVM28" s="124">
        <v>10</v>
      </c>
      <c r="SVN28" s="124">
        <v>10</v>
      </c>
      <c r="SVO28" s="124">
        <v>10</v>
      </c>
      <c r="SVP28" s="124">
        <v>10</v>
      </c>
      <c r="SVQ28" s="124">
        <v>10</v>
      </c>
      <c r="SVR28" s="124">
        <v>10</v>
      </c>
      <c r="SVS28" s="124">
        <v>10</v>
      </c>
      <c r="SVT28" s="124">
        <v>10</v>
      </c>
      <c r="SVU28" s="124">
        <v>10</v>
      </c>
      <c r="SVV28" s="124">
        <v>10</v>
      </c>
      <c r="SVW28" s="124">
        <v>10</v>
      </c>
      <c r="SVX28" s="124">
        <v>10</v>
      </c>
      <c r="SVY28" s="124">
        <v>10</v>
      </c>
      <c r="SVZ28" s="124">
        <v>10</v>
      </c>
      <c r="SWA28" s="124">
        <v>10</v>
      </c>
      <c r="SWB28" s="124">
        <v>10</v>
      </c>
      <c r="SWC28" s="124">
        <v>10</v>
      </c>
      <c r="SWD28" s="124">
        <v>10</v>
      </c>
      <c r="SWE28" s="124">
        <v>10</v>
      </c>
      <c r="SWF28" s="124">
        <v>10</v>
      </c>
      <c r="SWG28" s="124">
        <v>10</v>
      </c>
      <c r="SWH28" s="124">
        <v>10</v>
      </c>
      <c r="SWI28" s="124">
        <v>10</v>
      </c>
      <c r="SWJ28" s="124">
        <v>10</v>
      </c>
      <c r="SWK28" s="124">
        <v>10</v>
      </c>
      <c r="SWL28" s="124">
        <v>10</v>
      </c>
      <c r="SWM28" s="124">
        <v>10</v>
      </c>
      <c r="SWN28" s="124">
        <v>10</v>
      </c>
      <c r="SWO28" s="124">
        <v>10</v>
      </c>
      <c r="SWP28" s="124">
        <v>10</v>
      </c>
      <c r="SWQ28" s="124">
        <v>10</v>
      </c>
      <c r="SWR28" s="124">
        <v>10</v>
      </c>
      <c r="SWS28" s="124">
        <v>10</v>
      </c>
      <c r="SWT28" s="124">
        <v>10</v>
      </c>
      <c r="SWU28" s="124">
        <v>10</v>
      </c>
      <c r="SWV28" s="124">
        <v>10</v>
      </c>
      <c r="SWW28" s="124">
        <v>10</v>
      </c>
      <c r="SWX28" s="124">
        <v>10</v>
      </c>
      <c r="SWY28" s="124">
        <v>10</v>
      </c>
      <c r="SWZ28" s="124">
        <v>10</v>
      </c>
      <c r="SXA28" s="124">
        <v>10</v>
      </c>
      <c r="SXB28" s="124">
        <v>10</v>
      </c>
      <c r="SXC28" s="124">
        <v>10</v>
      </c>
      <c r="SXD28" s="124">
        <v>10</v>
      </c>
      <c r="SXE28" s="124">
        <v>10</v>
      </c>
      <c r="SXF28" s="124">
        <v>10</v>
      </c>
      <c r="SXG28" s="124">
        <v>10</v>
      </c>
      <c r="SXH28" s="124">
        <v>10</v>
      </c>
      <c r="SXI28" s="124">
        <v>10</v>
      </c>
      <c r="SXJ28" s="124">
        <v>10</v>
      </c>
      <c r="SXK28" s="124">
        <v>10</v>
      </c>
      <c r="SXL28" s="124">
        <v>10</v>
      </c>
      <c r="SXM28" s="124">
        <v>10</v>
      </c>
      <c r="SXN28" s="124">
        <v>10</v>
      </c>
      <c r="SXO28" s="124">
        <v>10</v>
      </c>
      <c r="SXP28" s="124">
        <v>10</v>
      </c>
      <c r="SXQ28" s="124">
        <v>10</v>
      </c>
      <c r="SXR28" s="124">
        <v>10</v>
      </c>
      <c r="SXS28" s="124">
        <v>10</v>
      </c>
      <c r="SXT28" s="124">
        <v>10</v>
      </c>
      <c r="SXU28" s="124">
        <v>10</v>
      </c>
      <c r="SXV28" s="124">
        <v>10</v>
      </c>
      <c r="SXW28" s="124">
        <v>10</v>
      </c>
      <c r="SXX28" s="124">
        <v>10</v>
      </c>
      <c r="SXY28" s="124">
        <v>10</v>
      </c>
      <c r="SXZ28" s="124">
        <v>10</v>
      </c>
      <c r="SYA28" s="124">
        <v>10</v>
      </c>
      <c r="SYB28" s="124">
        <v>10</v>
      </c>
      <c r="SYC28" s="124">
        <v>10</v>
      </c>
      <c r="SYD28" s="124">
        <v>10</v>
      </c>
      <c r="SYE28" s="124">
        <v>10</v>
      </c>
      <c r="SYF28" s="124">
        <v>10</v>
      </c>
      <c r="SYG28" s="124">
        <v>10</v>
      </c>
      <c r="SYH28" s="124">
        <v>10</v>
      </c>
      <c r="SYI28" s="124">
        <v>10</v>
      </c>
      <c r="SYJ28" s="124">
        <v>10</v>
      </c>
      <c r="SYK28" s="124">
        <v>10</v>
      </c>
      <c r="SYL28" s="124">
        <v>10</v>
      </c>
      <c r="SYM28" s="124">
        <v>10</v>
      </c>
      <c r="SYN28" s="124">
        <v>10</v>
      </c>
      <c r="SYO28" s="124">
        <v>10</v>
      </c>
      <c r="SYP28" s="124">
        <v>10</v>
      </c>
      <c r="SYQ28" s="124">
        <v>10</v>
      </c>
      <c r="SYR28" s="124">
        <v>10</v>
      </c>
      <c r="SYS28" s="124">
        <v>10</v>
      </c>
      <c r="SYT28" s="124">
        <v>10</v>
      </c>
      <c r="SYU28" s="124">
        <v>10</v>
      </c>
      <c r="SYV28" s="124">
        <v>10</v>
      </c>
      <c r="SYW28" s="124">
        <v>10</v>
      </c>
      <c r="SYX28" s="124">
        <v>10</v>
      </c>
      <c r="SYY28" s="124">
        <v>10</v>
      </c>
      <c r="SYZ28" s="124">
        <v>10</v>
      </c>
      <c r="SZA28" s="124">
        <v>10</v>
      </c>
      <c r="SZB28" s="124">
        <v>10</v>
      </c>
      <c r="SZC28" s="124">
        <v>10</v>
      </c>
      <c r="SZD28" s="124">
        <v>10</v>
      </c>
      <c r="SZE28" s="124">
        <v>10</v>
      </c>
      <c r="SZF28" s="124">
        <v>10</v>
      </c>
      <c r="SZG28" s="124">
        <v>10</v>
      </c>
      <c r="SZH28" s="124">
        <v>10</v>
      </c>
      <c r="SZI28" s="124">
        <v>10</v>
      </c>
      <c r="SZJ28" s="124">
        <v>10</v>
      </c>
      <c r="SZK28" s="124">
        <v>10</v>
      </c>
      <c r="SZL28" s="124">
        <v>10</v>
      </c>
      <c r="SZM28" s="124">
        <v>10</v>
      </c>
      <c r="SZN28" s="124">
        <v>10</v>
      </c>
      <c r="SZO28" s="124">
        <v>10</v>
      </c>
      <c r="SZP28" s="124">
        <v>10</v>
      </c>
      <c r="SZQ28" s="124">
        <v>10</v>
      </c>
      <c r="SZR28" s="124">
        <v>10</v>
      </c>
      <c r="SZS28" s="124">
        <v>10</v>
      </c>
      <c r="SZT28" s="124">
        <v>10</v>
      </c>
      <c r="SZU28" s="124">
        <v>10</v>
      </c>
      <c r="SZV28" s="124">
        <v>10</v>
      </c>
      <c r="SZW28" s="124">
        <v>10</v>
      </c>
      <c r="SZX28" s="124">
        <v>10</v>
      </c>
      <c r="SZY28" s="124">
        <v>10</v>
      </c>
      <c r="SZZ28" s="124">
        <v>10</v>
      </c>
      <c r="TAA28" s="124">
        <v>10</v>
      </c>
      <c r="TAB28" s="124">
        <v>10</v>
      </c>
      <c r="TAC28" s="124">
        <v>10</v>
      </c>
      <c r="TAD28" s="124">
        <v>10</v>
      </c>
      <c r="TAE28" s="124">
        <v>10</v>
      </c>
      <c r="TAF28" s="124">
        <v>10</v>
      </c>
      <c r="TAG28" s="124">
        <v>10</v>
      </c>
      <c r="TAH28" s="124">
        <v>10</v>
      </c>
      <c r="TAI28" s="124">
        <v>10</v>
      </c>
      <c r="TAJ28" s="124">
        <v>10</v>
      </c>
      <c r="TAK28" s="124">
        <v>10</v>
      </c>
      <c r="TAL28" s="124">
        <v>10</v>
      </c>
      <c r="TAM28" s="124">
        <v>10</v>
      </c>
      <c r="TAN28" s="124">
        <v>10</v>
      </c>
      <c r="TAO28" s="124">
        <v>10</v>
      </c>
      <c r="TAP28" s="124">
        <v>10</v>
      </c>
      <c r="TAQ28" s="124">
        <v>10</v>
      </c>
      <c r="TAR28" s="124">
        <v>10</v>
      </c>
      <c r="TAS28" s="124">
        <v>10</v>
      </c>
      <c r="TAT28" s="124">
        <v>10</v>
      </c>
      <c r="TAU28" s="124">
        <v>10</v>
      </c>
      <c r="TAV28" s="124">
        <v>10</v>
      </c>
      <c r="TAW28" s="124">
        <v>10</v>
      </c>
      <c r="TAX28" s="124">
        <v>10</v>
      </c>
      <c r="TAY28" s="124">
        <v>10</v>
      </c>
      <c r="TAZ28" s="124">
        <v>10</v>
      </c>
      <c r="TBA28" s="124">
        <v>10</v>
      </c>
      <c r="TBB28" s="124">
        <v>10</v>
      </c>
      <c r="TBC28" s="124">
        <v>10</v>
      </c>
      <c r="TBD28" s="124">
        <v>10</v>
      </c>
      <c r="TBE28" s="124">
        <v>10</v>
      </c>
      <c r="TBF28" s="124">
        <v>10</v>
      </c>
      <c r="TBG28" s="124">
        <v>10</v>
      </c>
      <c r="TBH28" s="124">
        <v>10</v>
      </c>
      <c r="TBI28" s="124">
        <v>10</v>
      </c>
      <c r="TBJ28" s="124">
        <v>10</v>
      </c>
      <c r="TBK28" s="124">
        <v>10</v>
      </c>
      <c r="TBL28" s="124">
        <v>10</v>
      </c>
      <c r="TBM28" s="124">
        <v>10</v>
      </c>
      <c r="TBN28" s="124">
        <v>10</v>
      </c>
      <c r="TBO28" s="124">
        <v>10</v>
      </c>
      <c r="TBP28" s="124">
        <v>10</v>
      </c>
      <c r="TBQ28" s="124">
        <v>10</v>
      </c>
      <c r="TBR28" s="124">
        <v>10</v>
      </c>
      <c r="TBS28" s="124">
        <v>10</v>
      </c>
      <c r="TBT28" s="124">
        <v>10</v>
      </c>
      <c r="TBU28" s="124">
        <v>10</v>
      </c>
      <c r="TBV28" s="124">
        <v>10</v>
      </c>
      <c r="TBW28" s="124">
        <v>10</v>
      </c>
      <c r="TBX28" s="124">
        <v>10</v>
      </c>
      <c r="TBY28" s="124">
        <v>10</v>
      </c>
      <c r="TBZ28" s="124">
        <v>10</v>
      </c>
      <c r="TCA28" s="124">
        <v>10</v>
      </c>
      <c r="TCB28" s="124">
        <v>10</v>
      </c>
      <c r="TCC28" s="124">
        <v>10</v>
      </c>
      <c r="TCD28" s="124">
        <v>10</v>
      </c>
      <c r="TCE28" s="124">
        <v>10</v>
      </c>
      <c r="TCF28" s="124">
        <v>10</v>
      </c>
      <c r="TCG28" s="124">
        <v>10</v>
      </c>
      <c r="TCH28" s="124">
        <v>10</v>
      </c>
      <c r="TCI28" s="124">
        <v>10</v>
      </c>
      <c r="TCJ28" s="124">
        <v>10</v>
      </c>
      <c r="TCK28" s="124">
        <v>10</v>
      </c>
      <c r="TCL28" s="124">
        <v>10</v>
      </c>
      <c r="TCM28" s="124">
        <v>10</v>
      </c>
      <c r="TCN28" s="124">
        <v>10</v>
      </c>
      <c r="TCO28" s="124">
        <v>10</v>
      </c>
      <c r="TCP28" s="124">
        <v>10</v>
      </c>
      <c r="TCQ28" s="124">
        <v>10</v>
      </c>
      <c r="TCR28" s="124">
        <v>10</v>
      </c>
      <c r="TCS28" s="124">
        <v>10</v>
      </c>
      <c r="TCT28" s="124">
        <v>10</v>
      </c>
      <c r="TCU28" s="124">
        <v>10</v>
      </c>
      <c r="TCV28" s="124">
        <v>10</v>
      </c>
      <c r="TCW28" s="124">
        <v>10</v>
      </c>
      <c r="TCX28" s="124">
        <v>10</v>
      </c>
      <c r="TCY28" s="124">
        <v>10</v>
      </c>
      <c r="TCZ28" s="124">
        <v>10</v>
      </c>
      <c r="TDA28" s="124">
        <v>10</v>
      </c>
      <c r="TDB28" s="124">
        <v>10</v>
      </c>
      <c r="TDC28" s="124">
        <v>10</v>
      </c>
      <c r="TDD28" s="124">
        <v>10</v>
      </c>
      <c r="TDE28" s="124">
        <v>10</v>
      </c>
      <c r="TDF28" s="124">
        <v>10</v>
      </c>
      <c r="TDG28" s="124">
        <v>10</v>
      </c>
      <c r="TDH28" s="124">
        <v>10</v>
      </c>
      <c r="TDI28" s="124">
        <v>10</v>
      </c>
      <c r="TDJ28" s="124">
        <v>10</v>
      </c>
      <c r="TDK28" s="124">
        <v>10</v>
      </c>
      <c r="TDL28" s="124">
        <v>10</v>
      </c>
      <c r="TDM28" s="124">
        <v>10</v>
      </c>
      <c r="TDN28" s="124">
        <v>10</v>
      </c>
      <c r="TDO28" s="124">
        <v>10</v>
      </c>
      <c r="TDP28" s="124">
        <v>10</v>
      </c>
      <c r="TDQ28" s="124">
        <v>10</v>
      </c>
      <c r="TDR28" s="124">
        <v>10</v>
      </c>
      <c r="TDS28" s="124">
        <v>10</v>
      </c>
      <c r="TDT28" s="124">
        <v>10</v>
      </c>
      <c r="TDU28" s="124">
        <v>10</v>
      </c>
      <c r="TDV28" s="124">
        <v>10</v>
      </c>
      <c r="TDW28" s="124">
        <v>10</v>
      </c>
      <c r="TDX28" s="124">
        <v>10</v>
      </c>
      <c r="TDY28" s="124">
        <v>10</v>
      </c>
      <c r="TDZ28" s="124">
        <v>10</v>
      </c>
      <c r="TEA28" s="124">
        <v>10</v>
      </c>
      <c r="TEB28" s="124">
        <v>10</v>
      </c>
      <c r="TEC28" s="124">
        <v>10</v>
      </c>
      <c r="TED28" s="124">
        <v>10</v>
      </c>
      <c r="TEE28" s="124">
        <v>10</v>
      </c>
      <c r="TEF28" s="124">
        <v>10</v>
      </c>
      <c r="TEG28" s="124">
        <v>10</v>
      </c>
      <c r="TEH28" s="124">
        <v>10</v>
      </c>
      <c r="TEI28" s="124">
        <v>10</v>
      </c>
      <c r="TEJ28" s="124">
        <v>10</v>
      </c>
      <c r="TEK28" s="124">
        <v>10</v>
      </c>
      <c r="TEL28" s="124">
        <v>10</v>
      </c>
      <c r="TEM28" s="124">
        <v>10</v>
      </c>
      <c r="TEN28" s="124">
        <v>10</v>
      </c>
      <c r="TEO28" s="124">
        <v>10</v>
      </c>
      <c r="TEP28" s="124">
        <v>10</v>
      </c>
      <c r="TEQ28" s="124">
        <v>10</v>
      </c>
      <c r="TER28" s="124">
        <v>10</v>
      </c>
      <c r="TES28" s="124">
        <v>10</v>
      </c>
      <c r="TET28" s="124">
        <v>10</v>
      </c>
      <c r="TEU28" s="124">
        <v>10</v>
      </c>
      <c r="TEV28" s="124">
        <v>10</v>
      </c>
      <c r="TEW28" s="124">
        <v>10</v>
      </c>
      <c r="TEX28" s="124">
        <v>10</v>
      </c>
      <c r="TEY28" s="124">
        <v>10</v>
      </c>
      <c r="TEZ28" s="124">
        <v>10</v>
      </c>
      <c r="TFA28" s="124">
        <v>10</v>
      </c>
      <c r="TFB28" s="124">
        <v>10</v>
      </c>
      <c r="TFC28" s="124">
        <v>10</v>
      </c>
      <c r="TFD28" s="124">
        <v>10</v>
      </c>
      <c r="TFE28" s="124">
        <v>10</v>
      </c>
      <c r="TFF28" s="124">
        <v>10</v>
      </c>
      <c r="TFG28" s="124">
        <v>10</v>
      </c>
      <c r="TFH28" s="124">
        <v>10</v>
      </c>
      <c r="TFI28" s="124">
        <v>10</v>
      </c>
      <c r="TFJ28" s="124">
        <v>10</v>
      </c>
      <c r="TFK28" s="124">
        <v>10</v>
      </c>
      <c r="TFL28" s="124">
        <v>10</v>
      </c>
      <c r="TFM28" s="124">
        <v>10</v>
      </c>
      <c r="TFN28" s="124">
        <v>10</v>
      </c>
      <c r="TFO28" s="124">
        <v>10</v>
      </c>
      <c r="TFP28" s="124">
        <v>10</v>
      </c>
      <c r="TFQ28" s="124">
        <v>10</v>
      </c>
      <c r="TFR28" s="124">
        <v>10</v>
      </c>
      <c r="TFS28" s="124">
        <v>10</v>
      </c>
      <c r="TFT28" s="124">
        <v>10</v>
      </c>
      <c r="TFU28" s="124">
        <v>10</v>
      </c>
      <c r="TFV28" s="124">
        <v>10</v>
      </c>
      <c r="TFW28" s="124">
        <v>10</v>
      </c>
      <c r="TFX28" s="124">
        <v>10</v>
      </c>
      <c r="TFY28" s="124">
        <v>10</v>
      </c>
      <c r="TFZ28" s="124">
        <v>10</v>
      </c>
      <c r="TGA28" s="124">
        <v>10</v>
      </c>
      <c r="TGB28" s="124">
        <v>10</v>
      </c>
      <c r="TGC28" s="124">
        <v>10</v>
      </c>
      <c r="TGD28" s="124">
        <v>10</v>
      </c>
      <c r="TGE28" s="124">
        <v>10</v>
      </c>
      <c r="TGF28" s="124">
        <v>10</v>
      </c>
      <c r="TGG28" s="124">
        <v>10</v>
      </c>
      <c r="TGH28" s="124">
        <v>10</v>
      </c>
      <c r="TGI28" s="124">
        <v>10</v>
      </c>
      <c r="TGJ28" s="124">
        <v>10</v>
      </c>
      <c r="TGK28" s="124">
        <v>10</v>
      </c>
      <c r="TGL28" s="124">
        <v>10</v>
      </c>
      <c r="TGM28" s="124">
        <v>10</v>
      </c>
      <c r="TGN28" s="124">
        <v>10</v>
      </c>
      <c r="TGO28" s="124">
        <v>10</v>
      </c>
      <c r="TGP28" s="124">
        <v>10</v>
      </c>
      <c r="TGQ28" s="124">
        <v>10</v>
      </c>
      <c r="TGR28" s="124">
        <v>10</v>
      </c>
      <c r="TGS28" s="124">
        <v>10</v>
      </c>
      <c r="TGT28" s="124">
        <v>10</v>
      </c>
      <c r="TGU28" s="124">
        <v>10</v>
      </c>
      <c r="TGV28" s="124">
        <v>10</v>
      </c>
      <c r="TGW28" s="124">
        <v>10</v>
      </c>
      <c r="TGX28" s="124">
        <v>10</v>
      </c>
      <c r="TGY28" s="124">
        <v>10</v>
      </c>
      <c r="TGZ28" s="124">
        <v>10</v>
      </c>
      <c r="THA28" s="124">
        <v>10</v>
      </c>
      <c r="THB28" s="124">
        <v>10</v>
      </c>
      <c r="THC28" s="124">
        <v>10</v>
      </c>
      <c r="THD28" s="124">
        <v>10</v>
      </c>
      <c r="THE28" s="124">
        <v>10</v>
      </c>
      <c r="THF28" s="124">
        <v>10</v>
      </c>
      <c r="THG28" s="124">
        <v>10</v>
      </c>
      <c r="THH28" s="124">
        <v>10</v>
      </c>
      <c r="THI28" s="124">
        <v>10</v>
      </c>
      <c r="THJ28" s="124">
        <v>10</v>
      </c>
      <c r="THK28" s="124">
        <v>10</v>
      </c>
      <c r="THL28" s="124">
        <v>10</v>
      </c>
      <c r="THM28" s="124">
        <v>10</v>
      </c>
      <c r="THN28" s="124">
        <v>10</v>
      </c>
      <c r="THO28" s="124">
        <v>10</v>
      </c>
      <c r="THP28" s="124">
        <v>10</v>
      </c>
      <c r="THQ28" s="124">
        <v>10</v>
      </c>
      <c r="THR28" s="124">
        <v>10</v>
      </c>
      <c r="THS28" s="124">
        <v>10</v>
      </c>
      <c r="THT28" s="124">
        <v>10</v>
      </c>
      <c r="THU28" s="124">
        <v>10</v>
      </c>
      <c r="THV28" s="124">
        <v>10</v>
      </c>
      <c r="THW28" s="124">
        <v>10</v>
      </c>
      <c r="THX28" s="124">
        <v>10</v>
      </c>
      <c r="THY28" s="124">
        <v>10</v>
      </c>
      <c r="THZ28" s="124">
        <v>10</v>
      </c>
      <c r="TIA28" s="124">
        <v>10</v>
      </c>
      <c r="TIB28" s="124">
        <v>10</v>
      </c>
      <c r="TIC28" s="124">
        <v>10</v>
      </c>
      <c r="TID28" s="124">
        <v>10</v>
      </c>
      <c r="TIE28" s="124">
        <v>10</v>
      </c>
      <c r="TIF28" s="124">
        <v>10</v>
      </c>
      <c r="TIG28" s="124">
        <v>10</v>
      </c>
      <c r="TIH28" s="124">
        <v>10</v>
      </c>
      <c r="TII28" s="124">
        <v>10</v>
      </c>
      <c r="TIJ28" s="124">
        <v>10</v>
      </c>
      <c r="TIK28" s="124">
        <v>10</v>
      </c>
      <c r="TIL28" s="124">
        <v>10</v>
      </c>
      <c r="TIM28" s="124">
        <v>10</v>
      </c>
      <c r="TIN28" s="124">
        <v>10</v>
      </c>
      <c r="TIO28" s="124">
        <v>10</v>
      </c>
      <c r="TIP28" s="124">
        <v>10</v>
      </c>
      <c r="TIQ28" s="124">
        <v>10</v>
      </c>
      <c r="TIR28" s="124">
        <v>10</v>
      </c>
      <c r="TIS28" s="124">
        <v>10</v>
      </c>
      <c r="TIT28" s="124">
        <v>10</v>
      </c>
      <c r="TIU28" s="124">
        <v>10</v>
      </c>
      <c r="TIV28" s="124">
        <v>10</v>
      </c>
      <c r="TIW28" s="124">
        <v>10</v>
      </c>
      <c r="TIX28" s="124">
        <v>10</v>
      </c>
      <c r="TIY28" s="124">
        <v>10</v>
      </c>
      <c r="TIZ28" s="124">
        <v>10</v>
      </c>
      <c r="TJA28" s="124">
        <v>10</v>
      </c>
      <c r="TJB28" s="124">
        <v>10</v>
      </c>
      <c r="TJC28" s="124">
        <v>10</v>
      </c>
      <c r="TJD28" s="124">
        <v>10</v>
      </c>
      <c r="TJE28" s="124">
        <v>10</v>
      </c>
      <c r="TJF28" s="124">
        <v>10</v>
      </c>
      <c r="TJG28" s="124">
        <v>10</v>
      </c>
      <c r="TJH28" s="124">
        <v>10</v>
      </c>
      <c r="TJI28" s="124">
        <v>10</v>
      </c>
      <c r="TJJ28" s="124">
        <v>10</v>
      </c>
      <c r="TJK28" s="124">
        <v>10</v>
      </c>
      <c r="TJL28" s="124">
        <v>10</v>
      </c>
      <c r="TJM28" s="124">
        <v>10</v>
      </c>
      <c r="TJN28" s="124">
        <v>10</v>
      </c>
      <c r="TJO28" s="124">
        <v>10</v>
      </c>
      <c r="TJP28" s="124">
        <v>10</v>
      </c>
      <c r="TJQ28" s="124">
        <v>10</v>
      </c>
      <c r="TJR28" s="124">
        <v>10</v>
      </c>
      <c r="TJS28" s="124">
        <v>10</v>
      </c>
      <c r="TJT28" s="124">
        <v>10</v>
      </c>
      <c r="TJU28" s="124">
        <v>10</v>
      </c>
      <c r="TJV28" s="124">
        <v>10</v>
      </c>
      <c r="TJW28" s="124">
        <v>10</v>
      </c>
      <c r="TJX28" s="124">
        <v>10</v>
      </c>
      <c r="TJY28" s="124">
        <v>10</v>
      </c>
      <c r="TJZ28" s="124">
        <v>10</v>
      </c>
      <c r="TKA28" s="124">
        <v>10</v>
      </c>
      <c r="TKB28" s="124">
        <v>10</v>
      </c>
      <c r="TKC28" s="124">
        <v>10</v>
      </c>
      <c r="TKD28" s="124">
        <v>10</v>
      </c>
      <c r="TKE28" s="124">
        <v>10</v>
      </c>
      <c r="TKF28" s="124">
        <v>10</v>
      </c>
      <c r="TKG28" s="124">
        <v>10</v>
      </c>
      <c r="TKH28" s="124">
        <v>10</v>
      </c>
      <c r="TKI28" s="124">
        <v>10</v>
      </c>
      <c r="TKJ28" s="124">
        <v>10</v>
      </c>
      <c r="TKK28" s="124">
        <v>10</v>
      </c>
      <c r="TKL28" s="124">
        <v>10</v>
      </c>
      <c r="TKM28" s="124">
        <v>10</v>
      </c>
      <c r="TKN28" s="124">
        <v>10</v>
      </c>
      <c r="TKO28" s="124">
        <v>10</v>
      </c>
      <c r="TKP28" s="124">
        <v>10</v>
      </c>
      <c r="TKQ28" s="124">
        <v>10</v>
      </c>
      <c r="TKR28" s="124">
        <v>10</v>
      </c>
      <c r="TKS28" s="124">
        <v>10</v>
      </c>
      <c r="TKT28" s="124">
        <v>10</v>
      </c>
      <c r="TKU28" s="124">
        <v>10</v>
      </c>
      <c r="TKV28" s="124">
        <v>10</v>
      </c>
      <c r="TKW28" s="124">
        <v>10</v>
      </c>
      <c r="TKX28" s="124">
        <v>10</v>
      </c>
      <c r="TKY28" s="124">
        <v>10</v>
      </c>
      <c r="TKZ28" s="124">
        <v>10</v>
      </c>
      <c r="TLA28" s="124">
        <v>10</v>
      </c>
      <c r="TLB28" s="124">
        <v>10</v>
      </c>
      <c r="TLC28" s="124">
        <v>10</v>
      </c>
      <c r="TLD28" s="124">
        <v>10</v>
      </c>
      <c r="TLE28" s="124">
        <v>10</v>
      </c>
      <c r="TLF28" s="124">
        <v>10</v>
      </c>
      <c r="TLG28" s="124">
        <v>10</v>
      </c>
      <c r="TLH28" s="124">
        <v>10</v>
      </c>
      <c r="TLI28" s="124">
        <v>10</v>
      </c>
      <c r="TLJ28" s="124">
        <v>10</v>
      </c>
      <c r="TLK28" s="124">
        <v>10</v>
      </c>
      <c r="TLL28" s="124">
        <v>10</v>
      </c>
      <c r="TLM28" s="124">
        <v>10</v>
      </c>
      <c r="TLN28" s="124">
        <v>10</v>
      </c>
      <c r="TLO28" s="124">
        <v>10</v>
      </c>
      <c r="TLP28" s="124">
        <v>10</v>
      </c>
      <c r="TLQ28" s="124">
        <v>10</v>
      </c>
      <c r="TLR28" s="124">
        <v>10</v>
      </c>
      <c r="TLS28" s="124">
        <v>10</v>
      </c>
      <c r="TLT28" s="124">
        <v>10</v>
      </c>
      <c r="TLU28" s="124">
        <v>10</v>
      </c>
      <c r="TLV28" s="124">
        <v>10</v>
      </c>
      <c r="TLW28" s="124">
        <v>10</v>
      </c>
      <c r="TLX28" s="124">
        <v>10</v>
      </c>
      <c r="TLY28" s="124">
        <v>10</v>
      </c>
      <c r="TLZ28" s="124">
        <v>10</v>
      </c>
      <c r="TMA28" s="124">
        <v>10</v>
      </c>
      <c r="TMB28" s="124">
        <v>10</v>
      </c>
      <c r="TMC28" s="124">
        <v>10</v>
      </c>
      <c r="TMD28" s="124">
        <v>10</v>
      </c>
      <c r="TME28" s="124">
        <v>10</v>
      </c>
      <c r="TMF28" s="124">
        <v>10</v>
      </c>
      <c r="TMG28" s="124">
        <v>10</v>
      </c>
      <c r="TMH28" s="124">
        <v>10</v>
      </c>
      <c r="TMI28" s="124">
        <v>10</v>
      </c>
      <c r="TMJ28" s="124">
        <v>10</v>
      </c>
      <c r="TMK28" s="124">
        <v>10</v>
      </c>
      <c r="TML28" s="124">
        <v>10</v>
      </c>
      <c r="TMM28" s="124">
        <v>10</v>
      </c>
      <c r="TMN28" s="124">
        <v>10</v>
      </c>
      <c r="TMO28" s="124">
        <v>10</v>
      </c>
      <c r="TMP28" s="124">
        <v>10</v>
      </c>
      <c r="TMQ28" s="124">
        <v>10</v>
      </c>
      <c r="TMR28" s="124">
        <v>10</v>
      </c>
      <c r="TMS28" s="124">
        <v>10</v>
      </c>
      <c r="TMT28" s="124">
        <v>10</v>
      </c>
      <c r="TMU28" s="124">
        <v>10</v>
      </c>
      <c r="TMV28" s="124">
        <v>10</v>
      </c>
      <c r="TMW28" s="124">
        <v>10</v>
      </c>
      <c r="TMX28" s="124">
        <v>10</v>
      </c>
      <c r="TMY28" s="124">
        <v>10</v>
      </c>
      <c r="TMZ28" s="124">
        <v>10</v>
      </c>
      <c r="TNA28" s="124">
        <v>10</v>
      </c>
      <c r="TNB28" s="124">
        <v>10</v>
      </c>
      <c r="TNC28" s="124">
        <v>10</v>
      </c>
      <c r="TND28" s="124">
        <v>10</v>
      </c>
      <c r="TNE28" s="124">
        <v>10</v>
      </c>
      <c r="TNF28" s="124">
        <v>10</v>
      </c>
      <c r="TNG28" s="124">
        <v>10</v>
      </c>
      <c r="TNH28" s="124">
        <v>10</v>
      </c>
      <c r="TNI28" s="124">
        <v>10</v>
      </c>
      <c r="TNJ28" s="124">
        <v>10</v>
      </c>
      <c r="TNK28" s="124">
        <v>10</v>
      </c>
      <c r="TNL28" s="124">
        <v>10</v>
      </c>
      <c r="TNM28" s="124">
        <v>10</v>
      </c>
      <c r="TNN28" s="124">
        <v>10</v>
      </c>
      <c r="TNO28" s="124">
        <v>10</v>
      </c>
      <c r="TNP28" s="124">
        <v>10</v>
      </c>
      <c r="TNQ28" s="124">
        <v>10</v>
      </c>
      <c r="TNR28" s="124">
        <v>10</v>
      </c>
      <c r="TNS28" s="124">
        <v>10</v>
      </c>
      <c r="TNT28" s="124">
        <v>10</v>
      </c>
      <c r="TNU28" s="124">
        <v>10</v>
      </c>
      <c r="TNV28" s="124">
        <v>10</v>
      </c>
      <c r="TNW28" s="124">
        <v>10</v>
      </c>
      <c r="TNX28" s="124">
        <v>10</v>
      </c>
      <c r="TNY28" s="124">
        <v>10</v>
      </c>
      <c r="TNZ28" s="124">
        <v>10</v>
      </c>
      <c r="TOA28" s="124">
        <v>10</v>
      </c>
      <c r="TOB28" s="124">
        <v>10</v>
      </c>
      <c r="TOC28" s="124">
        <v>10</v>
      </c>
      <c r="TOD28" s="124">
        <v>10</v>
      </c>
      <c r="TOE28" s="124">
        <v>10</v>
      </c>
      <c r="TOF28" s="124">
        <v>10</v>
      </c>
      <c r="TOG28" s="124">
        <v>10</v>
      </c>
      <c r="TOH28" s="124">
        <v>10</v>
      </c>
      <c r="TOI28" s="124">
        <v>10</v>
      </c>
      <c r="TOJ28" s="124">
        <v>10</v>
      </c>
      <c r="TOK28" s="124">
        <v>10</v>
      </c>
      <c r="TOL28" s="124">
        <v>10</v>
      </c>
      <c r="TOM28" s="124">
        <v>10</v>
      </c>
      <c r="TON28" s="124">
        <v>10</v>
      </c>
      <c r="TOO28" s="124">
        <v>10</v>
      </c>
      <c r="TOP28" s="124">
        <v>10</v>
      </c>
      <c r="TOQ28" s="124">
        <v>10</v>
      </c>
      <c r="TOR28" s="124">
        <v>10</v>
      </c>
      <c r="TOS28" s="124">
        <v>10</v>
      </c>
      <c r="TOT28" s="124">
        <v>10</v>
      </c>
      <c r="TOU28" s="124">
        <v>10</v>
      </c>
      <c r="TOV28" s="124">
        <v>10</v>
      </c>
      <c r="TOW28" s="124">
        <v>10</v>
      </c>
      <c r="TOX28" s="124">
        <v>10</v>
      </c>
      <c r="TOY28" s="124">
        <v>10</v>
      </c>
      <c r="TOZ28" s="124">
        <v>10</v>
      </c>
      <c r="TPA28" s="124">
        <v>10</v>
      </c>
      <c r="TPB28" s="124">
        <v>10</v>
      </c>
      <c r="TPC28" s="124">
        <v>10</v>
      </c>
      <c r="TPD28" s="124">
        <v>10</v>
      </c>
      <c r="TPE28" s="124">
        <v>10</v>
      </c>
      <c r="TPF28" s="124">
        <v>10</v>
      </c>
      <c r="TPG28" s="124">
        <v>10</v>
      </c>
      <c r="TPH28" s="124">
        <v>10</v>
      </c>
      <c r="TPI28" s="124">
        <v>10</v>
      </c>
      <c r="TPJ28" s="124">
        <v>10</v>
      </c>
      <c r="TPK28" s="124">
        <v>10</v>
      </c>
      <c r="TPL28" s="124">
        <v>10</v>
      </c>
      <c r="TPM28" s="124">
        <v>10</v>
      </c>
      <c r="TPN28" s="124">
        <v>10</v>
      </c>
      <c r="TPO28" s="124">
        <v>10</v>
      </c>
      <c r="TPP28" s="124">
        <v>10</v>
      </c>
      <c r="TPQ28" s="124">
        <v>10</v>
      </c>
      <c r="TPR28" s="124">
        <v>10</v>
      </c>
      <c r="TPS28" s="124">
        <v>10</v>
      </c>
      <c r="TPT28" s="124">
        <v>10</v>
      </c>
      <c r="TPU28" s="124">
        <v>10</v>
      </c>
      <c r="TPV28" s="124">
        <v>10</v>
      </c>
      <c r="TPW28" s="124">
        <v>10</v>
      </c>
      <c r="TPX28" s="124">
        <v>10</v>
      </c>
      <c r="TPY28" s="124">
        <v>10</v>
      </c>
      <c r="TPZ28" s="124">
        <v>10</v>
      </c>
      <c r="TQA28" s="124">
        <v>10</v>
      </c>
      <c r="TQB28" s="124">
        <v>10</v>
      </c>
      <c r="TQC28" s="124">
        <v>10</v>
      </c>
      <c r="TQD28" s="124">
        <v>10</v>
      </c>
      <c r="TQE28" s="124">
        <v>10</v>
      </c>
      <c r="TQF28" s="124">
        <v>10</v>
      </c>
      <c r="TQG28" s="124">
        <v>10</v>
      </c>
      <c r="TQH28" s="124">
        <v>10</v>
      </c>
      <c r="TQI28" s="124">
        <v>10</v>
      </c>
      <c r="TQJ28" s="124">
        <v>10</v>
      </c>
      <c r="TQK28" s="124">
        <v>10</v>
      </c>
      <c r="TQL28" s="124">
        <v>10</v>
      </c>
      <c r="TQM28" s="124">
        <v>10</v>
      </c>
      <c r="TQN28" s="124">
        <v>10</v>
      </c>
      <c r="TQO28" s="124">
        <v>10</v>
      </c>
      <c r="TQP28" s="124">
        <v>10</v>
      </c>
      <c r="TQQ28" s="124">
        <v>10</v>
      </c>
      <c r="TQR28" s="124">
        <v>10</v>
      </c>
      <c r="TQS28" s="124">
        <v>10</v>
      </c>
      <c r="TQT28" s="124">
        <v>10</v>
      </c>
      <c r="TQU28" s="124">
        <v>10</v>
      </c>
      <c r="TQV28" s="124">
        <v>10</v>
      </c>
      <c r="TQW28" s="124">
        <v>10</v>
      </c>
      <c r="TQX28" s="124">
        <v>10</v>
      </c>
      <c r="TQY28" s="124">
        <v>10</v>
      </c>
      <c r="TQZ28" s="124">
        <v>10</v>
      </c>
      <c r="TRA28" s="124">
        <v>10</v>
      </c>
      <c r="TRB28" s="124">
        <v>10</v>
      </c>
      <c r="TRC28" s="124">
        <v>10</v>
      </c>
      <c r="TRD28" s="124">
        <v>10</v>
      </c>
      <c r="TRE28" s="124">
        <v>10</v>
      </c>
      <c r="TRF28" s="124">
        <v>10</v>
      </c>
      <c r="TRG28" s="124">
        <v>10</v>
      </c>
      <c r="TRH28" s="124">
        <v>10</v>
      </c>
      <c r="TRI28" s="124">
        <v>10</v>
      </c>
      <c r="TRJ28" s="124">
        <v>10</v>
      </c>
      <c r="TRK28" s="124">
        <v>10</v>
      </c>
      <c r="TRL28" s="124">
        <v>10</v>
      </c>
      <c r="TRM28" s="124">
        <v>10</v>
      </c>
      <c r="TRN28" s="124">
        <v>10</v>
      </c>
      <c r="TRO28" s="124">
        <v>10</v>
      </c>
      <c r="TRP28" s="124">
        <v>10</v>
      </c>
      <c r="TRQ28" s="124">
        <v>10</v>
      </c>
      <c r="TRR28" s="124">
        <v>10</v>
      </c>
      <c r="TRS28" s="124">
        <v>10</v>
      </c>
      <c r="TRT28" s="124">
        <v>10</v>
      </c>
      <c r="TRU28" s="124">
        <v>10</v>
      </c>
      <c r="TRV28" s="124">
        <v>10</v>
      </c>
      <c r="TRW28" s="124">
        <v>10</v>
      </c>
      <c r="TRX28" s="124">
        <v>10</v>
      </c>
      <c r="TRY28" s="124">
        <v>10</v>
      </c>
      <c r="TRZ28" s="124">
        <v>10</v>
      </c>
      <c r="TSA28" s="124">
        <v>10</v>
      </c>
      <c r="TSB28" s="124">
        <v>10</v>
      </c>
      <c r="TSC28" s="124">
        <v>10</v>
      </c>
      <c r="TSD28" s="124">
        <v>10</v>
      </c>
      <c r="TSE28" s="124">
        <v>10</v>
      </c>
      <c r="TSF28" s="124">
        <v>10</v>
      </c>
      <c r="TSG28" s="124">
        <v>10</v>
      </c>
      <c r="TSH28" s="124">
        <v>10</v>
      </c>
      <c r="TSI28" s="124">
        <v>10</v>
      </c>
      <c r="TSJ28" s="124">
        <v>10</v>
      </c>
      <c r="TSK28" s="124">
        <v>10</v>
      </c>
      <c r="TSL28" s="124">
        <v>10</v>
      </c>
      <c r="TSM28" s="124">
        <v>10</v>
      </c>
      <c r="TSN28" s="124">
        <v>10</v>
      </c>
      <c r="TSO28" s="124">
        <v>10</v>
      </c>
      <c r="TSP28" s="124">
        <v>10</v>
      </c>
      <c r="TSQ28" s="124">
        <v>10</v>
      </c>
      <c r="TSR28" s="124">
        <v>10</v>
      </c>
      <c r="TSS28" s="124">
        <v>10</v>
      </c>
      <c r="TST28" s="124">
        <v>10</v>
      </c>
      <c r="TSU28" s="124">
        <v>10</v>
      </c>
      <c r="TSV28" s="124">
        <v>10</v>
      </c>
      <c r="TSW28" s="124">
        <v>10</v>
      </c>
      <c r="TSX28" s="124">
        <v>10</v>
      </c>
      <c r="TSY28" s="124">
        <v>10</v>
      </c>
      <c r="TSZ28" s="124">
        <v>10</v>
      </c>
      <c r="TTA28" s="124">
        <v>10</v>
      </c>
      <c r="TTB28" s="124">
        <v>10</v>
      </c>
      <c r="TTC28" s="124">
        <v>10</v>
      </c>
      <c r="TTD28" s="124">
        <v>10</v>
      </c>
      <c r="TTE28" s="124">
        <v>10</v>
      </c>
      <c r="TTF28" s="124">
        <v>10</v>
      </c>
      <c r="TTG28" s="124">
        <v>10</v>
      </c>
      <c r="TTH28" s="124">
        <v>10</v>
      </c>
      <c r="TTI28" s="124">
        <v>10</v>
      </c>
      <c r="TTJ28" s="124">
        <v>10</v>
      </c>
      <c r="TTK28" s="124">
        <v>10</v>
      </c>
      <c r="TTL28" s="124">
        <v>10</v>
      </c>
      <c r="TTM28" s="124">
        <v>10</v>
      </c>
      <c r="TTN28" s="124">
        <v>10</v>
      </c>
      <c r="TTO28" s="124">
        <v>10</v>
      </c>
      <c r="TTP28" s="124">
        <v>10</v>
      </c>
      <c r="TTQ28" s="124">
        <v>10</v>
      </c>
      <c r="TTR28" s="124">
        <v>10</v>
      </c>
      <c r="TTS28" s="124">
        <v>10</v>
      </c>
      <c r="TTT28" s="124">
        <v>10</v>
      </c>
      <c r="TTU28" s="124">
        <v>10</v>
      </c>
      <c r="TTV28" s="124">
        <v>10</v>
      </c>
      <c r="TTW28" s="124">
        <v>10</v>
      </c>
      <c r="TTX28" s="124">
        <v>10</v>
      </c>
      <c r="TTY28" s="124">
        <v>10</v>
      </c>
      <c r="TTZ28" s="124">
        <v>10</v>
      </c>
      <c r="TUA28" s="124">
        <v>10</v>
      </c>
      <c r="TUB28" s="124">
        <v>10</v>
      </c>
      <c r="TUC28" s="124">
        <v>10</v>
      </c>
      <c r="TUD28" s="124">
        <v>10</v>
      </c>
      <c r="TUE28" s="124">
        <v>10</v>
      </c>
      <c r="TUF28" s="124">
        <v>10</v>
      </c>
      <c r="TUG28" s="124">
        <v>10</v>
      </c>
      <c r="TUH28" s="124">
        <v>10</v>
      </c>
      <c r="TUI28" s="124">
        <v>10</v>
      </c>
      <c r="TUJ28" s="124">
        <v>10</v>
      </c>
      <c r="TUK28" s="124">
        <v>10</v>
      </c>
      <c r="TUL28" s="124">
        <v>10</v>
      </c>
      <c r="TUM28" s="124">
        <v>10</v>
      </c>
      <c r="TUN28" s="124">
        <v>10</v>
      </c>
      <c r="TUO28" s="124">
        <v>10</v>
      </c>
      <c r="TUP28" s="124">
        <v>10</v>
      </c>
      <c r="TUQ28" s="124">
        <v>10</v>
      </c>
      <c r="TUR28" s="124">
        <v>10</v>
      </c>
      <c r="TUS28" s="124">
        <v>10</v>
      </c>
      <c r="TUT28" s="124">
        <v>10</v>
      </c>
      <c r="TUU28" s="124">
        <v>10</v>
      </c>
      <c r="TUV28" s="124">
        <v>10</v>
      </c>
      <c r="TUW28" s="124">
        <v>10</v>
      </c>
      <c r="TUX28" s="124">
        <v>10</v>
      </c>
      <c r="TUY28" s="124">
        <v>10</v>
      </c>
      <c r="TUZ28" s="124">
        <v>10</v>
      </c>
      <c r="TVA28" s="124">
        <v>10</v>
      </c>
      <c r="TVB28" s="124">
        <v>10</v>
      </c>
      <c r="TVC28" s="124">
        <v>10</v>
      </c>
      <c r="TVD28" s="124">
        <v>10</v>
      </c>
      <c r="TVE28" s="124">
        <v>10</v>
      </c>
      <c r="TVF28" s="124">
        <v>10</v>
      </c>
      <c r="TVG28" s="124">
        <v>10</v>
      </c>
      <c r="TVH28" s="124">
        <v>10</v>
      </c>
      <c r="TVI28" s="124">
        <v>10</v>
      </c>
      <c r="TVJ28" s="124">
        <v>10</v>
      </c>
      <c r="TVK28" s="124">
        <v>10</v>
      </c>
      <c r="TVL28" s="124">
        <v>10</v>
      </c>
      <c r="TVM28" s="124">
        <v>10</v>
      </c>
      <c r="TVN28" s="124">
        <v>10</v>
      </c>
      <c r="TVO28" s="124">
        <v>10</v>
      </c>
      <c r="TVP28" s="124">
        <v>10</v>
      </c>
      <c r="TVQ28" s="124">
        <v>10</v>
      </c>
      <c r="TVR28" s="124">
        <v>10</v>
      </c>
      <c r="TVS28" s="124">
        <v>10</v>
      </c>
      <c r="TVT28" s="124">
        <v>10</v>
      </c>
      <c r="TVU28" s="124">
        <v>10</v>
      </c>
      <c r="TVV28" s="124">
        <v>10</v>
      </c>
      <c r="TVW28" s="124">
        <v>10</v>
      </c>
      <c r="TVX28" s="124">
        <v>10</v>
      </c>
      <c r="TVY28" s="124">
        <v>10</v>
      </c>
      <c r="TVZ28" s="124">
        <v>10</v>
      </c>
      <c r="TWA28" s="124">
        <v>10</v>
      </c>
      <c r="TWB28" s="124">
        <v>10</v>
      </c>
      <c r="TWC28" s="124">
        <v>10</v>
      </c>
      <c r="TWD28" s="124">
        <v>10</v>
      </c>
      <c r="TWE28" s="124">
        <v>10</v>
      </c>
      <c r="TWF28" s="124">
        <v>10</v>
      </c>
      <c r="TWG28" s="124">
        <v>10</v>
      </c>
      <c r="TWH28" s="124">
        <v>10</v>
      </c>
      <c r="TWI28" s="124">
        <v>10</v>
      </c>
      <c r="TWJ28" s="124">
        <v>10</v>
      </c>
      <c r="TWK28" s="124">
        <v>10</v>
      </c>
      <c r="TWL28" s="124">
        <v>10</v>
      </c>
      <c r="TWM28" s="124">
        <v>10</v>
      </c>
      <c r="TWN28" s="124">
        <v>10</v>
      </c>
      <c r="TWO28" s="124">
        <v>10</v>
      </c>
      <c r="TWP28" s="124">
        <v>10</v>
      </c>
      <c r="TWQ28" s="124">
        <v>10</v>
      </c>
      <c r="TWR28" s="124">
        <v>10</v>
      </c>
      <c r="TWS28" s="124">
        <v>10</v>
      </c>
      <c r="TWT28" s="124">
        <v>10</v>
      </c>
      <c r="TWU28" s="124">
        <v>10</v>
      </c>
      <c r="TWV28" s="124">
        <v>10</v>
      </c>
      <c r="TWW28" s="124">
        <v>10</v>
      </c>
      <c r="TWX28" s="124">
        <v>10</v>
      </c>
      <c r="TWY28" s="124">
        <v>10</v>
      </c>
      <c r="TWZ28" s="124">
        <v>10</v>
      </c>
      <c r="TXA28" s="124">
        <v>10</v>
      </c>
      <c r="TXB28" s="124">
        <v>10</v>
      </c>
      <c r="TXC28" s="124">
        <v>10</v>
      </c>
      <c r="TXD28" s="124">
        <v>10</v>
      </c>
      <c r="TXE28" s="124">
        <v>10</v>
      </c>
      <c r="TXF28" s="124">
        <v>10</v>
      </c>
      <c r="TXG28" s="124">
        <v>10</v>
      </c>
      <c r="TXH28" s="124">
        <v>10</v>
      </c>
      <c r="TXI28" s="124">
        <v>10</v>
      </c>
      <c r="TXJ28" s="124">
        <v>10</v>
      </c>
      <c r="TXK28" s="124">
        <v>10</v>
      </c>
      <c r="TXL28" s="124">
        <v>10</v>
      </c>
      <c r="TXM28" s="124">
        <v>10</v>
      </c>
      <c r="TXN28" s="124">
        <v>10</v>
      </c>
      <c r="TXO28" s="124">
        <v>10</v>
      </c>
      <c r="TXP28" s="124">
        <v>10</v>
      </c>
      <c r="TXQ28" s="124">
        <v>10</v>
      </c>
      <c r="TXR28" s="124">
        <v>10</v>
      </c>
      <c r="TXS28" s="124">
        <v>10</v>
      </c>
      <c r="TXT28" s="124">
        <v>10</v>
      </c>
      <c r="TXU28" s="124">
        <v>10</v>
      </c>
      <c r="TXV28" s="124">
        <v>10</v>
      </c>
      <c r="TXW28" s="124">
        <v>10</v>
      </c>
      <c r="TXX28" s="124">
        <v>10</v>
      </c>
      <c r="TXY28" s="124">
        <v>10</v>
      </c>
      <c r="TXZ28" s="124">
        <v>10</v>
      </c>
      <c r="TYA28" s="124">
        <v>10</v>
      </c>
      <c r="TYB28" s="124">
        <v>10</v>
      </c>
      <c r="TYC28" s="124">
        <v>10</v>
      </c>
      <c r="TYD28" s="124">
        <v>10</v>
      </c>
      <c r="TYE28" s="124">
        <v>10</v>
      </c>
      <c r="TYF28" s="124">
        <v>10</v>
      </c>
      <c r="TYG28" s="124">
        <v>10</v>
      </c>
      <c r="TYH28" s="124">
        <v>10</v>
      </c>
      <c r="TYI28" s="124">
        <v>10</v>
      </c>
      <c r="TYJ28" s="124">
        <v>10</v>
      </c>
      <c r="TYK28" s="124">
        <v>10</v>
      </c>
      <c r="TYL28" s="124">
        <v>10</v>
      </c>
      <c r="TYM28" s="124">
        <v>10</v>
      </c>
      <c r="TYN28" s="124">
        <v>10</v>
      </c>
      <c r="TYO28" s="124">
        <v>10</v>
      </c>
      <c r="TYP28" s="124">
        <v>10</v>
      </c>
      <c r="TYQ28" s="124">
        <v>10</v>
      </c>
      <c r="TYR28" s="124">
        <v>10</v>
      </c>
      <c r="TYS28" s="124">
        <v>10</v>
      </c>
      <c r="TYT28" s="124">
        <v>10</v>
      </c>
      <c r="TYU28" s="124">
        <v>10</v>
      </c>
      <c r="TYV28" s="124">
        <v>10</v>
      </c>
      <c r="TYW28" s="124">
        <v>10</v>
      </c>
      <c r="TYX28" s="124">
        <v>10</v>
      </c>
      <c r="TYY28" s="124">
        <v>10</v>
      </c>
      <c r="TYZ28" s="124">
        <v>10</v>
      </c>
      <c r="TZA28" s="124">
        <v>10</v>
      </c>
      <c r="TZB28" s="124">
        <v>10</v>
      </c>
      <c r="TZC28" s="124">
        <v>10</v>
      </c>
      <c r="TZD28" s="124">
        <v>10</v>
      </c>
      <c r="TZE28" s="124">
        <v>10</v>
      </c>
      <c r="TZF28" s="124">
        <v>10</v>
      </c>
      <c r="TZG28" s="124">
        <v>10</v>
      </c>
      <c r="TZH28" s="124">
        <v>10</v>
      </c>
      <c r="TZI28" s="124">
        <v>10</v>
      </c>
      <c r="TZJ28" s="124">
        <v>10</v>
      </c>
      <c r="TZK28" s="124">
        <v>10</v>
      </c>
      <c r="TZL28" s="124">
        <v>10</v>
      </c>
      <c r="TZM28" s="124">
        <v>10</v>
      </c>
      <c r="TZN28" s="124">
        <v>10</v>
      </c>
      <c r="TZO28" s="124">
        <v>10</v>
      </c>
      <c r="TZP28" s="124">
        <v>10</v>
      </c>
      <c r="TZQ28" s="124">
        <v>10</v>
      </c>
      <c r="TZR28" s="124">
        <v>10</v>
      </c>
      <c r="TZS28" s="124">
        <v>10</v>
      </c>
      <c r="TZT28" s="124">
        <v>10</v>
      </c>
      <c r="TZU28" s="124">
        <v>10</v>
      </c>
      <c r="TZV28" s="124">
        <v>10</v>
      </c>
      <c r="TZW28" s="124">
        <v>10</v>
      </c>
      <c r="TZX28" s="124">
        <v>10</v>
      </c>
      <c r="TZY28" s="124">
        <v>10</v>
      </c>
      <c r="TZZ28" s="124">
        <v>10</v>
      </c>
      <c r="UAA28" s="124">
        <v>10</v>
      </c>
      <c r="UAB28" s="124">
        <v>10</v>
      </c>
      <c r="UAC28" s="124">
        <v>10</v>
      </c>
      <c r="UAD28" s="124">
        <v>10</v>
      </c>
      <c r="UAE28" s="124">
        <v>10</v>
      </c>
      <c r="UAF28" s="124">
        <v>10</v>
      </c>
      <c r="UAG28" s="124">
        <v>10</v>
      </c>
      <c r="UAH28" s="124">
        <v>10</v>
      </c>
      <c r="UAI28" s="124">
        <v>10</v>
      </c>
      <c r="UAJ28" s="124">
        <v>10</v>
      </c>
      <c r="UAK28" s="124">
        <v>10</v>
      </c>
      <c r="UAL28" s="124">
        <v>10</v>
      </c>
      <c r="UAM28" s="124">
        <v>10</v>
      </c>
      <c r="UAN28" s="124">
        <v>10</v>
      </c>
      <c r="UAO28" s="124">
        <v>10</v>
      </c>
      <c r="UAP28" s="124">
        <v>10</v>
      </c>
      <c r="UAQ28" s="124">
        <v>10</v>
      </c>
      <c r="UAR28" s="124">
        <v>10</v>
      </c>
      <c r="UAS28" s="124">
        <v>10</v>
      </c>
      <c r="UAT28" s="124">
        <v>10</v>
      </c>
      <c r="UAU28" s="124">
        <v>10</v>
      </c>
      <c r="UAV28" s="124">
        <v>10</v>
      </c>
      <c r="UAW28" s="124">
        <v>10</v>
      </c>
      <c r="UAX28" s="124">
        <v>10</v>
      </c>
      <c r="UAY28" s="124">
        <v>10</v>
      </c>
      <c r="UAZ28" s="124">
        <v>10</v>
      </c>
      <c r="UBA28" s="124">
        <v>10</v>
      </c>
      <c r="UBB28" s="124">
        <v>10</v>
      </c>
      <c r="UBC28" s="124">
        <v>10</v>
      </c>
      <c r="UBD28" s="124">
        <v>10</v>
      </c>
      <c r="UBE28" s="124">
        <v>10</v>
      </c>
      <c r="UBF28" s="124">
        <v>10</v>
      </c>
      <c r="UBG28" s="124">
        <v>10</v>
      </c>
      <c r="UBH28" s="124">
        <v>10</v>
      </c>
      <c r="UBI28" s="124">
        <v>10</v>
      </c>
      <c r="UBJ28" s="124">
        <v>10</v>
      </c>
      <c r="UBK28" s="124">
        <v>10</v>
      </c>
      <c r="UBL28" s="124">
        <v>10</v>
      </c>
      <c r="UBM28" s="124">
        <v>10</v>
      </c>
      <c r="UBN28" s="124">
        <v>10</v>
      </c>
      <c r="UBO28" s="124">
        <v>10</v>
      </c>
      <c r="UBP28" s="124">
        <v>10</v>
      </c>
      <c r="UBQ28" s="124">
        <v>10</v>
      </c>
      <c r="UBR28" s="124">
        <v>10</v>
      </c>
      <c r="UBS28" s="124">
        <v>10</v>
      </c>
      <c r="UBT28" s="124">
        <v>10</v>
      </c>
      <c r="UBU28" s="124">
        <v>10</v>
      </c>
      <c r="UBV28" s="124">
        <v>10</v>
      </c>
      <c r="UBW28" s="124">
        <v>10</v>
      </c>
      <c r="UBX28" s="124">
        <v>10</v>
      </c>
      <c r="UBY28" s="124">
        <v>10</v>
      </c>
      <c r="UBZ28" s="124">
        <v>10</v>
      </c>
      <c r="UCA28" s="124">
        <v>10</v>
      </c>
      <c r="UCB28" s="124">
        <v>10</v>
      </c>
      <c r="UCC28" s="124">
        <v>10</v>
      </c>
      <c r="UCD28" s="124">
        <v>10</v>
      </c>
      <c r="UCE28" s="124">
        <v>10</v>
      </c>
      <c r="UCF28" s="124">
        <v>10</v>
      </c>
      <c r="UCG28" s="124">
        <v>10</v>
      </c>
      <c r="UCH28" s="124">
        <v>10</v>
      </c>
      <c r="UCI28" s="124">
        <v>10</v>
      </c>
      <c r="UCJ28" s="124">
        <v>10</v>
      </c>
      <c r="UCK28" s="124">
        <v>10</v>
      </c>
      <c r="UCL28" s="124">
        <v>10</v>
      </c>
      <c r="UCM28" s="124">
        <v>10</v>
      </c>
      <c r="UCN28" s="124">
        <v>10</v>
      </c>
      <c r="UCO28" s="124">
        <v>10</v>
      </c>
      <c r="UCP28" s="124">
        <v>10</v>
      </c>
      <c r="UCQ28" s="124">
        <v>10</v>
      </c>
      <c r="UCR28" s="124">
        <v>10</v>
      </c>
      <c r="UCS28" s="124">
        <v>10</v>
      </c>
      <c r="UCT28" s="124">
        <v>10</v>
      </c>
      <c r="UCU28" s="124">
        <v>10</v>
      </c>
      <c r="UCV28" s="124">
        <v>10</v>
      </c>
      <c r="UCW28" s="124">
        <v>10</v>
      </c>
      <c r="UCX28" s="124">
        <v>10</v>
      </c>
      <c r="UCY28" s="124">
        <v>10</v>
      </c>
      <c r="UCZ28" s="124">
        <v>10</v>
      </c>
      <c r="UDA28" s="124">
        <v>10</v>
      </c>
      <c r="UDB28" s="124">
        <v>10</v>
      </c>
      <c r="UDC28" s="124">
        <v>10</v>
      </c>
      <c r="UDD28" s="124">
        <v>10</v>
      </c>
      <c r="UDE28" s="124">
        <v>10</v>
      </c>
      <c r="UDF28" s="124">
        <v>10</v>
      </c>
      <c r="UDG28" s="124">
        <v>10</v>
      </c>
      <c r="UDH28" s="124">
        <v>10</v>
      </c>
      <c r="UDI28" s="124">
        <v>10</v>
      </c>
      <c r="UDJ28" s="124">
        <v>10</v>
      </c>
      <c r="UDK28" s="124">
        <v>10</v>
      </c>
      <c r="UDL28" s="124">
        <v>10</v>
      </c>
      <c r="UDM28" s="124">
        <v>10</v>
      </c>
      <c r="UDN28" s="124">
        <v>10</v>
      </c>
      <c r="UDO28" s="124">
        <v>10</v>
      </c>
      <c r="UDP28" s="124">
        <v>10</v>
      </c>
      <c r="UDQ28" s="124">
        <v>10</v>
      </c>
      <c r="UDR28" s="124">
        <v>10</v>
      </c>
      <c r="UDS28" s="124">
        <v>10</v>
      </c>
      <c r="UDT28" s="124">
        <v>10</v>
      </c>
      <c r="UDU28" s="124">
        <v>10</v>
      </c>
      <c r="UDV28" s="124">
        <v>10</v>
      </c>
      <c r="UDW28" s="124">
        <v>10</v>
      </c>
      <c r="UDX28" s="124">
        <v>10</v>
      </c>
      <c r="UDY28" s="124">
        <v>10</v>
      </c>
      <c r="UDZ28" s="124">
        <v>10</v>
      </c>
      <c r="UEA28" s="124">
        <v>10</v>
      </c>
      <c r="UEB28" s="124">
        <v>10</v>
      </c>
      <c r="UEC28" s="124">
        <v>10</v>
      </c>
      <c r="UED28" s="124">
        <v>10</v>
      </c>
      <c r="UEE28" s="124">
        <v>10</v>
      </c>
      <c r="UEF28" s="124">
        <v>10</v>
      </c>
      <c r="UEG28" s="124">
        <v>10</v>
      </c>
      <c r="UEH28" s="124">
        <v>10</v>
      </c>
      <c r="UEI28" s="124">
        <v>10</v>
      </c>
      <c r="UEJ28" s="124">
        <v>10</v>
      </c>
      <c r="UEK28" s="124">
        <v>10</v>
      </c>
      <c r="UEL28" s="124">
        <v>10</v>
      </c>
      <c r="UEM28" s="124">
        <v>10</v>
      </c>
      <c r="UEN28" s="124">
        <v>10</v>
      </c>
      <c r="UEO28" s="124">
        <v>10</v>
      </c>
      <c r="UEP28" s="124">
        <v>10</v>
      </c>
      <c r="UEQ28" s="124">
        <v>10</v>
      </c>
      <c r="UER28" s="124">
        <v>10</v>
      </c>
      <c r="UES28" s="124">
        <v>10</v>
      </c>
      <c r="UET28" s="124">
        <v>10</v>
      </c>
      <c r="UEU28" s="124">
        <v>10</v>
      </c>
      <c r="UEV28" s="124">
        <v>10</v>
      </c>
      <c r="UEW28" s="124">
        <v>10</v>
      </c>
      <c r="UEX28" s="124">
        <v>10</v>
      </c>
      <c r="UEY28" s="124">
        <v>10</v>
      </c>
      <c r="UEZ28" s="124">
        <v>10</v>
      </c>
      <c r="UFA28" s="124">
        <v>10</v>
      </c>
      <c r="UFB28" s="124">
        <v>10</v>
      </c>
      <c r="UFC28" s="124">
        <v>10</v>
      </c>
      <c r="UFD28" s="124">
        <v>10</v>
      </c>
      <c r="UFE28" s="124">
        <v>10</v>
      </c>
      <c r="UFF28" s="124">
        <v>10</v>
      </c>
      <c r="UFG28" s="124">
        <v>10</v>
      </c>
      <c r="UFH28" s="124">
        <v>10</v>
      </c>
      <c r="UFI28" s="124">
        <v>10</v>
      </c>
      <c r="UFJ28" s="124">
        <v>10</v>
      </c>
      <c r="UFK28" s="124">
        <v>10</v>
      </c>
      <c r="UFL28" s="124">
        <v>10</v>
      </c>
      <c r="UFM28" s="124">
        <v>10</v>
      </c>
      <c r="UFN28" s="124">
        <v>10</v>
      </c>
      <c r="UFO28" s="124">
        <v>10</v>
      </c>
      <c r="UFP28" s="124">
        <v>10</v>
      </c>
      <c r="UFQ28" s="124">
        <v>10</v>
      </c>
      <c r="UFR28" s="124">
        <v>10</v>
      </c>
      <c r="UFS28" s="124">
        <v>10</v>
      </c>
      <c r="UFT28" s="124">
        <v>10</v>
      </c>
      <c r="UFU28" s="124">
        <v>10</v>
      </c>
      <c r="UFV28" s="124">
        <v>10</v>
      </c>
      <c r="UFW28" s="124">
        <v>10</v>
      </c>
      <c r="UFX28" s="124">
        <v>10</v>
      </c>
      <c r="UFY28" s="124">
        <v>10</v>
      </c>
      <c r="UFZ28" s="124">
        <v>10</v>
      </c>
      <c r="UGA28" s="124">
        <v>10</v>
      </c>
      <c r="UGB28" s="124">
        <v>10</v>
      </c>
      <c r="UGC28" s="124">
        <v>10</v>
      </c>
      <c r="UGD28" s="124">
        <v>10</v>
      </c>
      <c r="UGE28" s="124">
        <v>10</v>
      </c>
      <c r="UGF28" s="124">
        <v>10</v>
      </c>
      <c r="UGG28" s="124">
        <v>10</v>
      </c>
      <c r="UGH28" s="124">
        <v>10</v>
      </c>
      <c r="UGI28" s="124">
        <v>10</v>
      </c>
      <c r="UGJ28" s="124">
        <v>10</v>
      </c>
      <c r="UGK28" s="124">
        <v>10</v>
      </c>
      <c r="UGL28" s="124">
        <v>10</v>
      </c>
      <c r="UGM28" s="124">
        <v>10</v>
      </c>
      <c r="UGN28" s="124">
        <v>10</v>
      </c>
      <c r="UGO28" s="124">
        <v>10</v>
      </c>
      <c r="UGP28" s="124">
        <v>10</v>
      </c>
      <c r="UGQ28" s="124">
        <v>10</v>
      </c>
      <c r="UGR28" s="124">
        <v>10</v>
      </c>
      <c r="UGS28" s="124">
        <v>10</v>
      </c>
      <c r="UGT28" s="124">
        <v>10</v>
      </c>
      <c r="UGU28" s="124">
        <v>10</v>
      </c>
      <c r="UGV28" s="124">
        <v>10</v>
      </c>
      <c r="UGW28" s="124">
        <v>10</v>
      </c>
      <c r="UGX28" s="124">
        <v>10</v>
      </c>
      <c r="UGY28" s="124">
        <v>10</v>
      </c>
      <c r="UGZ28" s="124">
        <v>10</v>
      </c>
      <c r="UHA28" s="124">
        <v>10</v>
      </c>
      <c r="UHB28" s="124">
        <v>10</v>
      </c>
      <c r="UHC28" s="124">
        <v>10</v>
      </c>
      <c r="UHD28" s="124">
        <v>10</v>
      </c>
      <c r="UHE28" s="124">
        <v>10</v>
      </c>
      <c r="UHF28" s="124">
        <v>10</v>
      </c>
      <c r="UHG28" s="124">
        <v>10</v>
      </c>
      <c r="UHH28" s="124">
        <v>10</v>
      </c>
      <c r="UHI28" s="124">
        <v>10</v>
      </c>
      <c r="UHJ28" s="124">
        <v>10</v>
      </c>
      <c r="UHK28" s="124">
        <v>10</v>
      </c>
      <c r="UHL28" s="124">
        <v>10</v>
      </c>
      <c r="UHM28" s="124">
        <v>10</v>
      </c>
      <c r="UHN28" s="124">
        <v>10</v>
      </c>
      <c r="UHO28" s="124">
        <v>10</v>
      </c>
      <c r="UHP28" s="124">
        <v>10</v>
      </c>
      <c r="UHQ28" s="124">
        <v>10</v>
      </c>
      <c r="UHR28" s="124">
        <v>10</v>
      </c>
      <c r="UHS28" s="124">
        <v>10</v>
      </c>
      <c r="UHT28" s="124">
        <v>10</v>
      </c>
      <c r="UHU28" s="124">
        <v>10</v>
      </c>
      <c r="UHV28" s="124">
        <v>10</v>
      </c>
      <c r="UHW28" s="124">
        <v>10</v>
      </c>
      <c r="UHX28" s="124">
        <v>10</v>
      </c>
      <c r="UHY28" s="124">
        <v>10</v>
      </c>
      <c r="UHZ28" s="124">
        <v>10</v>
      </c>
      <c r="UIA28" s="124">
        <v>10</v>
      </c>
      <c r="UIB28" s="124">
        <v>10</v>
      </c>
      <c r="UIC28" s="124">
        <v>10</v>
      </c>
      <c r="UID28" s="124">
        <v>10</v>
      </c>
      <c r="UIE28" s="124">
        <v>10</v>
      </c>
      <c r="UIF28" s="124">
        <v>10</v>
      </c>
      <c r="UIG28" s="124">
        <v>10</v>
      </c>
      <c r="UIH28" s="124">
        <v>10</v>
      </c>
      <c r="UII28" s="124">
        <v>10</v>
      </c>
      <c r="UIJ28" s="124">
        <v>10</v>
      </c>
      <c r="UIK28" s="124">
        <v>10</v>
      </c>
      <c r="UIL28" s="124">
        <v>10</v>
      </c>
      <c r="UIM28" s="124">
        <v>10</v>
      </c>
      <c r="UIN28" s="124">
        <v>10</v>
      </c>
      <c r="UIO28" s="124">
        <v>10</v>
      </c>
      <c r="UIP28" s="124">
        <v>10</v>
      </c>
      <c r="UIQ28" s="124">
        <v>10</v>
      </c>
      <c r="UIR28" s="124">
        <v>10</v>
      </c>
      <c r="UIS28" s="124">
        <v>10</v>
      </c>
      <c r="UIT28" s="124">
        <v>10</v>
      </c>
      <c r="UIU28" s="124">
        <v>10</v>
      </c>
      <c r="UIV28" s="124">
        <v>10</v>
      </c>
      <c r="UIW28" s="124">
        <v>10</v>
      </c>
      <c r="UIX28" s="124">
        <v>10</v>
      </c>
      <c r="UIY28" s="124">
        <v>10</v>
      </c>
      <c r="UIZ28" s="124">
        <v>10</v>
      </c>
      <c r="UJA28" s="124">
        <v>10</v>
      </c>
      <c r="UJB28" s="124">
        <v>10</v>
      </c>
      <c r="UJC28" s="124">
        <v>10</v>
      </c>
      <c r="UJD28" s="124">
        <v>10</v>
      </c>
      <c r="UJE28" s="124">
        <v>10</v>
      </c>
      <c r="UJF28" s="124">
        <v>10</v>
      </c>
      <c r="UJG28" s="124">
        <v>10</v>
      </c>
      <c r="UJH28" s="124">
        <v>10</v>
      </c>
      <c r="UJI28" s="124">
        <v>10</v>
      </c>
      <c r="UJJ28" s="124">
        <v>10</v>
      </c>
      <c r="UJK28" s="124">
        <v>10</v>
      </c>
      <c r="UJL28" s="124">
        <v>10</v>
      </c>
      <c r="UJM28" s="124">
        <v>10</v>
      </c>
      <c r="UJN28" s="124">
        <v>10</v>
      </c>
      <c r="UJO28" s="124">
        <v>10</v>
      </c>
      <c r="UJP28" s="124">
        <v>10</v>
      </c>
      <c r="UJQ28" s="124">
        <v>10</v>
      </c>
      <c r="UJR28" s="124">
        <v>10</v>
      </c>
      <c r="UJS28" s="124">
        <v>10</v>
      </c>
      <c r="UJT28" s="124">
        <v>10</v>
      </c>
      <c r="UJU28" s="124">
        <v>10</v>
      </c>
      <c r="UJV28" s="124">
        <v>10</v>
      </c>
      <c r="UJW28" s="124">
        <v>10</v>
      </c>
      <c r="UJX28" s="124">
        <v>10</v>
      </c>
      <c r="UJY28" s="124">
        <v>10</v>
      </c>
      <c r="UJZ28" s="124">
        <v>10</v>
      </c>
      <c r="UKA28" s="124">
        <v>10</v>
      </c>
      <c r="UKB28" s="124">
        <v>10</v>
      </c>
      <c r="UKC28" s="124">
        <v>10</v>
      </c>
      <c r="UKD28" s="124">
        <v>10</v>
      </c>
      <c r="UKE28" s="124">
        <v>10</v>
      </c>
      <c r="UKF28" s="124">
        <v>10</v>
      </c>
      <c r="UKG28" s="124">
        <v>10</v>
      </c>
      <c r="UKH28" s="124">
        <v>10</v>
      </c>
      <c r="UKI28" s="124">
        <v>10</v>
      </c>
      <c r="UKJ28" s="124">
        <v>10</v>
      </c>
      <c r="UKK28" s="124">
        <v>10</v>
      </c>
      <c r="UKL28" s="124">
        <v>10</v>
      </c>
      <c r="UKM28" s="124">
        <v>10</v>
      </c>
      <c r="UKN28" s="124">
        <v>10</v>
      </c>
      <c r="UKO28" s="124">
        <v>10</v>
      </c>
      <c r="UKP28" s="124">
        <v>10</v>
      </c>
      <c r="UKQ28" s="124">
        <v>10</v>
      </c>
      <c r="UKR28" s="124">
        <v>10</v>
      </c>
      <c r="UKS28" s="124">
        <v>10</v>
      </c>
      <c r="UKT28" s="124">
        <v>10</v>
      </c>
      <c r="UKU28" s="124">
        <v>10</v>
      </c>
      <c r="UKV28" s="124">
        <v>10</v>
      </c>
      <c r="UKW28" s="124">
        <v>10</v>
      </c>
      <c r="UKX28" s="124">
        <v>10</v>
      </c>
      <c r="UKY28" s="124">
        <v>10</v>
      </c>
      <c r="UKZ28" s="124">
        <v>10</v>
      </c>
      <c r="ULA28" s="124">
        <v>10</v>
      </c>
      <c r="ULB28" s="124">
        <v>10</v>
      </c>
      <c r="ULC28" s="124">
        <v>10</v>
      </c>
      <c r="ULD28" s="124">
        <v>10</v>
      </c>
      <c r="ULE28" s="124">
        <v>10</v>
      </c>
      <c r="ULF28" s="124">
        <v>10</v>
      </c>
      <c r="ULG28" s="124">
        <v>10</v>
      </c>
      <c r="ULH28" s="124">
        <v>10</v>
      </c>
      <c r="ULI28" s="124">
        <v>10</v>
      </c>
      <c r="ULJ28" s="124">
        <v>10</v>
      </c>
      <c r="ULK28" s="124">
        <v>10</v>
      </c>
      <c r="ULL28" s="124">
        <v>10</v>
      </c>
      <c r="ULM28" s="124">
        <v>10</v>
      </c>
      <c r="ULN28" s="124">
        <v>10</v>
      </c>
      <c r="ULO28" s="124">
        <v>10</v>
      </c>
      <c r="ULP28" s="124">
        <v>10</v>
      </c>
      <c r="ULQ28" s="124">
        <v>10</v>
      </c>
      <c r="ULR28" s="124">
        <v>10</v>
      </c>
      <c r="ULS28" s="124">
        <v>10</v>
      </c>
      <c r="ULT28" s="124">
        <v>10</v>
      </c>
      <c r="ULU28" s="124">
        <v>10</v>
      </c>
      <c r="ULV28" s="124">
        <v>10</v>
      </c>
      <c r="ULW28" s="124">
        <v>10</v>
      </c>
      <c r="ULX28" s="124">
        <v>10</v>
      </c>
      <c r="ULY28" s="124">
        <v>10</v>
      </c>
      <c r="ULZ28" s="124">
        <v>10</v>
      </c>
      <c r="UMA28" s="124">
        <v>10</v>
      </c>
      <c r="UMB28" s="124">
        <v>10</v>
      </c>
      <c r="UMC28" s="124">
        <v>10</v>
      </c>
      <c r="UMD28" s="124">
        <v>10</v>
      </c>
      <c r="UME28" s="124">
        <v>10</v>
      </c>
      <c r="UMF28" s="124">
        <v>10</v>
      </c>
      <c r="UMG28" s="124">
        <v>10</v>
      </c>
      <c r="UMH28" s="124">
        <v>10</v>
      </c>
      <c r="UMI28" s="124">
        <v>10</v>
      </c>
      <c r="UMJ28" s="124">
        <v>10</v>
      </c>
      <c r="UMK28" s="124">
        <v>10</v>
      </c>
      <c r="UML28" s="124">
        <v>10</v>
      </c>
      <c r="UMM28" s="124">
        <v>10</v>
      </c>
      <c r="UMN28" s="124">
        <v>10</v>
      </c>
      <c r="UMO28" s="124">
        <v>10</v>
      </c>
      <c r="UMP28" s="124">
        <v>10</v>
      </c>
      <c r="UMQ28" s="124">
        <v>10</v>
      </c>
      <c r="UMR28" s="124">
        <v>10</v>
      </c>
      <c r="UMS28" s="124">
        <v>10</v>
      </c>
      <c r="UMT28" s="124">
        <v>10</v>
      </c>
      <c r="UMU28" s="124">
        <v>10</v>
      </c>
      <c r="UMV28" s="124">
        <v>10</v>
      </c>
      <c r="UMW28" s="124">
        <v>10</v>
      </c>
      <c r="UMX28" s="124">
        <v>10</v>
      </c>
      <c r="UMY28" s="124">
        <v>10</v>
      </c>
      <c r="UMZ28" s="124">
        <v>10</v>
      </c>
      <c r="UNA28" s="124">
        <v>10</v>
      </c>
      <c r="UNB28" s="124">
        <v>10</v>
      </c>
      <c r="UNC28" s="124">
        <v>10</v>
      </c>
      <c r="UND28" s="124">
        <v>10</v>
      </c>
      <c r="UNE28" s="124">
        <v>10</v>
      </c>
      <c r="UNF28" s="124">
        <v>10</v>
      </c>
      <c r="UNG28" s="124">
        <v>10</v>
      </c>
      <c r="UNH28" s="124">
        <v>10</v>
      </c>
      <c r="UNI28" s="124">
        <v>10</v>
      </c>
      <c r="UNJ28" s="124">
        <v>10</v>
      </c>
      <c r="UNK28" s="124">
        <v>10</v>
      </c>
      <c r="UNL28" s="124">
        <v>10</v>
      </c>
      <c r="UNM28" s="124">
        <v>10</v>
      </c>
      <c r="UNN28" s="124">
        <v>10</v>
      </c>
      <c r="UNO28" s="124">
        <v>10</v>
      </c>
      <c r="UNP28" s="124">
        <v>10</v>
      </c>
      <c r="UNQ28" s="124">
        <v>10</v>
      </c>
      <c r="UNR28" s="124">
        <v>10</v>
      </c>
      <c r="UNS28" s="124">
        <v>10</v>
      </c>
      <c r="UNT28" s="124">
        <v>10</v>
      </c>
      <c r="UNU28" s="124">
        <v>10</v>
      </c>
      <c r="UNV28" s="124">
        <v>10</v>
      </c>
      <c r="UNW28" s="124">
        <v>10</v>
      </c>
      <c r="UNX28" s="124">
        <v>10</v>
      </c>
      <c r="UNY28" s="124">
        <v>10</v>
      </c>
      <c r="UNZ28" s="124">
        <v>10</v>
      </c>
      <c r="UOA28" s="124">
        <v>10</v>
      </c>
      <c r="UOB28" s="124">
        <v>10</v>
      </c>
      <c r="UOC28" s="124">
        <v>10</v>
      </c>
      <c r="UOD28" s="124">
        <v>10</v>
      </c>
      <c r="UOE28" s="124">
        <v>10</v>
      </c>
      <c r="UOF28" s="124">
        <v>10</v>
      </c>
      <c r="UOG28" s="124">
        <v>10</v>
      </c>
      <c r="UOH28" s="124">
        <v>10</v>
      </c>
      <c r="UOI28" s="124">
        <v>10</v>
      </c>
      <c r="UOJ28" s="124">
        <v>10</v>
      </c>
      <c r="UOK28" s="124">
        <v>10</v>
      </c>
      <c r="UOL28" s="124">
        <v>10</v>
      </c>
      <c r="UOM28" s="124">
        <v>10</v>
      </c>
      <c r="UON28" s="124">
        <v>10</v>
      </c>
      <c r="UOO28" s="124">
        <v>10</v>
      </c>
      <c r="UOP28" s="124">
        <v>10</v>
      </c>
      <c r="UOQ28" s="124">
        <v>10</v>
      </c>
      <c r="UOR28" s="124">
        <v>10</v>
      </c>
      <c r="UOS28" s="124">
        <v>10</v>
      </c>
      <c r="UOT28" s="124">
        <v>10</v>
      </c>
      <c r="UOU28" s="124">
        <v>10</v>
      </c>
      <c r="UOV28" s="124">
        <v>10</v>
      </c>
      <c r="UOW28" s="124">
        <v>10</v>
      </c>
      <c r="UOX28" s="124">
        <v>10</v>
      </c>
      <c r="UOY28" s="124">
        <v>10</v>
      </c>
      <c r="UOZ28" s="124">
        <v>10</v>
      </c>
      <c r="UPA28" s="124">
        <v>10</v>
      </c>
      <c r="UPB28" s="124">
        <v>10</v>
      </c>
      <c r="UPC28" s="124">
        <v>10</v>
      </c>
      <c r="UPD28" s="124">
        <v>10</v>
      </c>
      <c r="UPE28" s="124">
        <v>10</v>
      </c>
      <c r="UPF28" s="124">
        <v>10</v>
      </c>
      <c r="UPG28" s="124">
        <v>10</v>
      </c>
      <c r="UPH28" s="124">
        <v>10</v>
      </c>
      <c r="UPI28" s="124">
        <v>10</v>
      </c>
      <c r="UPJ28" s="124">
        <v>10</v>
      </c>
      <c r="UPK28" s="124">
        <v>10</v>
      </c>
      <c r="UPL28" s="124">
        <v>10</v>
      </c>
      <c r="UPM28" s="124">
        <v>10</v>
      </c>
      <c r="UPN28" s="124">
        <v>10</v>
      </c>
      <c r="UPO28" s="124">
        <v>10</v>
      </c>
      <c r="UPP28" s="124">
        <v>10</v>
      </c>
      <c r="UPQ28" s="124">
        <v>10</v>
      </c>
      <c r="UPR28" s="124">
        <v>10</v>
      </c>
      <c r="UPS28" s="124">
        <v>10</v>
      </c>
      <c r="UPT28" s="124">
        <v>10</v>
      </c>
      <c r="UPU28" s="124">
        <v>10</v>
      </c>
      <c r="UPV28" s="124">
        <v>10</v>
      </c>
      <c r="UPW28" s="124">
        <v>10</v>
      </c>
      <c r="UPX28" s="124">
        <v>10</v>
      </c>
      <c r="UPY28" s="124">
        <v>10</v>
      </c>
      <c r="UPZ28" s="124">
        <v>10</v>
      </c>
      <c r="UQA28" s="124">
        <v>10</v>
      </c>
      <c r="UQB28" s="124">
        <v>10</v>
      </c>
      <c r="UQC28" s="124">
        <v>10</v>
      </c>
      <c r="UQD28" s="124">
        <v>10</v>
      </c>
      <c r="UQE28" s="124">
        <v>10</v>
      </c>
      <c r="UQF28" s="124">
        <v>10</v>
      </c>
      <c r="UQG28" s="124">
        <v>10</v>
      </c>
      <c r="UQH28" s="124">
        <v>10</v>
      </c>
      <c r="UQI28" s="124">
        <v>10</v>
      </c>
      <c r="UQJ28" s="124">
        <v>10</v>
      </c>
      <c r="UQK28" s="124">
        <v>10</v>
      </c>
      <c r="UQL28" s="124">
        <v>10</v>
      </c>
      <c r="UQM28" s="124">
        <v>10</v>
      </c>
      <c r="UQN28" s="124">
        <v>10</v>
      </c>
      <c r="UQO28" s="124">
        <v>10</v>
      </c>
      <c r="UQP28" s="124">
        <v>10</v>
      </c>
      <c r="UQQ28" s="124">
        <v>10</v>
      </c>
      <c r="UQR28" s="124">
        <v>10</v>
      </c>
      <c r="UQS28" s="124">
        <v>10</v>
      </c>
      <c r="UQT28" s="124">
        <v>10</v>
      </c>
      <c r="UQU28" s="124">
        <v>10</v>
      </c>
      <c r="UQV28" s="124">
        <v>10</v>
      </c>
      <c r="UQW28" s="124">
        <v>10</v>
      </c>
      <c r="UQX28" s="124">
        <v>10</v>
      </c>
      <c r="UQY28" s="124">
        <v>10</v>
      </c>
      <c r="UQZ28" s="124">
        <v>10</v>
      </c>
      <c r="URA28" s="124">
        <v>10</v>
      </c>
      <c r="URB28" s="124">
        <v>10</v>
      </c>
      <c r="URC28" s="124">
        <v>10</v>
      </c>
      <c r="URD28" s="124">
        <v>10</v>
      </c>
      <c r="URE28" s="124">
        <v>10</v>
      </c>
      <c r="URF28" s="124">
        <v>10</v>
      </c>
      <c r="URG28" s="124">
        <v>10</v>
      </c>
      <c r="URH28" s="124">
        <v>10</v>
      </c>
      <c r="URI28" s="124">
        <v>10</v>
      </c>
      <c r="URJ28" s="124">
        <v>10</v>
      </c>
      <c r="URK28" s="124">
        <v>10</v>
      </c>
      <c r="URL28" s="124">
        <v>10</v>
      </c>
      <c r="URM28" s="124">
        <v>10</v>
      </c>
      <c r="URN28" s="124">
        <v>10</v>
      </c>
      <c r="URO28" s="124">
        <v>10</v>
      </c>
      <c r="URP28" s="124">
        <v>10</v>
      </c>
      <c r="URQ28" s="124">
        <v>10</v>
      </c>
      <c r="URR28" s="124">
        <v>10</v>
      </c>
      <c r="URS28" s="124">
        <v>10</v>
      </c>
      <c r="URT28" s="124">
        <v>10</v>
      </c>
      <c r="URU28" s="124">
        <v>10</v>
      </c>
      <c r="URV28" s="124">
        <v>10</v>
      </c>
      <c r="URW28" s="124">
        <v>10</v>
      </c>
      <c r="URX28" s="124">
        <v>10</v>
      </c>
      <c r="URY28" s="124">
        <v>10</v>
      </c>
      <c r="URZ28" s="124">
        <v>10</v>
      </c>
      <c r="USA28" s="124">
        <v>10</v>
      </c>
      <c r="USB28" s="124">
        <v>10</v>
      </c>
      <c r="USC28" s="124">
        <v>10</v>
      </c>
      <c r="USD28" s="124">
        <v>10</v>
      </c>
      <c r="USE28" s="124">
        <v>10</v>
      </c>
      <c r="USF28" s="124">
        <v>10</v>
      </c>
      <c r="USG28" s="124">
        <v>10</v>
      </c>
      <c r="USH28" s="124">
        <v>10</v>
      </c>
      <c r="USI28" s="124">
        <v>10</v>
      </c>
      <c r="USJ28" s="124">
        <v>10</v>
      </c>
      <c r="USK28" s="124">
        <v>10</v>
      </c>
      <c r="USL28" s="124">
        <v>10</v>
      </c>
      <c r="USM28" s="124">
        <v>10</v>
      </c>
      <c r="USN28" s="124">
        <v>10</v>
      </c>
      <c r="USO28" s="124">
        <v>10</v>
      </c>
      <c r="USP28" s="124">
        <v>10</v>
      </c>
      <c r="USQ28" s="124">
        <v>10</v>
      </c>
      <c r="USR28" s="124">
        <v>10</v>
      </c>
      <c r="USS28" s="124">
        <v>10</v>
      </c>
      <c r="UST28" s="124">
        <v>10</v>
      </c>
      <c r="USU28" s="124">
        <v>10</v>
      </c>
      <c r="USV28" s="124">
        <v>10</v>
      </c>
      <c r="USW28" s="124">
        <v>10</v>
      </c>
      <c r="USX28" s="124">
        <v>10</v>
      </c>
      <c r="USY28" s="124">
        <v>10</v>
      </c>
      <c r="USZ28" s="124">
        <v>10</v>
      </c>
      <c r="UTA28" s="124">
        <v>10</v>
      </c>
      <c r="UTB28" s="124">
        <v>10</v>
      </c>
      <c r="UTC28" s="124">
        <v>10</v>
      </c>
      <c r="UTD28" s="124">
        <v>10</v>
      </c>
      <c r="UTE28" s="124">
        <v>10</v>
      </c>
      <c r="UTF28" s="124">
        <v>10</v>
      </c>
      <c r="UTG28" s="124">
        <v>10</v>
      </c>
      <c r="UTH28" s="124">
        <v>10</v>
      </c>
      <c r="UTI28" s="124">
        <v>10</v>
      </c>
      <c r="UTJ28" s="124">
        <v>10</v>
      </c>
      <c r="UTK28" s="124">
        <v>10</v>
      </c>
      <c r="UTL28" s="124">
        <v>10</v>
      </c>
      <c r="UTM28" s="124">
        <v>10</v>
      </c>
      <c r="UTN28" s="124">
        <v>10</v>
      </c>
      <c r="UTO28" s="124">
        <v>10</v>
      </c>
      <c r="UTP28" s="124">
        <v>10</v>
      </c>
      <c r="UTQ28" s="124">
        <v>10</v>
      </c>
      <c r="UTR28" s="124">
        <v>10</v>
      </c>
      <c r="UTS28" s="124">
        <v>10</v>
      </c>
      <c r="UTT28" s="124">
        <v>10</v>
      </c>
      <c r="UTU28" s="124">
        <v>10</v>
      </c>
      <c r="UTV28" s="124">
        <v>10</v>
      </c>
      <c r="UTW28" s="124">
        <v>10</v>
      </c>
      <c r="UTX28" s="124">
        <v>10</v>
      </c>
      <c r="UTY28" s="124">
        <v>10</v>
      </c>
      <c r="UTZ28" s="124">
        <v>10</v>
      </c>
      <c r="UUA28" s="124">
        <v>10</v>
      </c>
      <c r="UUB28" s="124">
        <v>10</v>
      </c>
      <c r="UUC28" s="124">
        <v>10</v>
      </c>
      <c r="UUD28" s="124">
        <v>10</v>
      </c>
      <c r="UUE28" s="124">
        <v>10</v>
      </c>
      <c r="UUF28" s="124">
        <v>10</v>
      </c>
      <c r="UUG28" s="124">
        <v>10</v>
      </c>
      <c r="UUH28" s="124">
        <v>10</v>
      </c>
      <c r="UUI28" s="124">
        <v>10</v>
      </c>
      <c r="UUJ28" s="124">
        <v>10</v>
      </c>
      <c r="UUK28" s="124">
        <v>10</v>
      </c>
      <c r="UUL28" s="124">
        <v>10</v>
      </c>
      <c r="UUM28" s="124">
        <v>10</v>
      </c>
      <c r="UUN28" s="124">
        <v>10</v>
      </c>
      <c r="UUO28" s="124">
        <v>10</v>
      </c>
      <c r="UUP28" s="124">
        <v>10</v>
      </c>
      <c r="UUQ28" s="124">
        <v>10</v>
      </c>
      <c r="UUR28" s="124">
        <v>10</v>
      </c>
      <c r="UUS28" s="124">
        <v>10</v>
      </c>
      <c r="UUT28" s="124">
        <v>10</v>
      </c>
      <c r="UUU28" s="124">
        <v>10</v>
      </c>
      <c r="UUV28" s="124">
        <v>10</v>
      </c>
      <c r="UUW28" s="124">
        <v>10</v>
      </c>
      <c r="UUX28" s="124">
        <v>10</v>
      </c>
      <c r="UUY28" s="124">
        <v>10</v>
      </c>
      <c r="UUZ28" s="124">
        <v>10</v>
      </c>
      <c r="UVA28" s="124">
        <v>10</v>
      </c>
      <c r="UVB28" s="124">
        <v>10</v>
      </c>
      <c r="UVC28" s="124">
        <v>10</v>
      </c>
      <c r="UVD28" s="124">
        <v>10</v>
      </c>
      <c r="UVE28" s="124">
        <v>10</v>
      </c>
      <c r="UVF28" s="124">
        <v>10</v>
      </c>
      <c r="UVG28" s="124">
        <v>10</v>
      </c>
      <c r="UVH28" s="124">
        <v>10</v>
      </c>
      <c r="UVI28" s="124">
        <v>10</v>
      </c>
      <c r="UVJ28" s="124">
        <v>10</v>
      </c>
      <c r="UVK28" s="124">
        <v>10</v>
      </c>
      <c r="UVL28" s="124">
        <v>10</v>
      </c>
      <c r="UVM28" s="124">
        <v>10</v>
      </c>
      <c r="UVN28" s="124">
        <v>10</v>
      </c>
      <c r="UVO28" s="124">
        <v>10</v>
      </c>
      <c r="UVP28" s="124">
        <v>10</v>
      </c>
      <c r="UVQ28" s="124">
        <v>10</v>
      </c>
      <c r="UVR28" s="124">
        <v>10</v>
      </c>
      <c r="UVS28" s="124">
        <v>10</v>
      </c>
      <c r="UVT28" s="124">
        <v>10</v>
      </c>
      <c r="UVU28" s="124">
        <v>10</v>
      </c>
      <c r="UVV28" s="124">
        <v>10</v>
      </c>
      <c r="UVW28" s="124">
        <v>10</v>
      </c>
      <c r="UVX28" s="124">
        <v>10</v>
      </c>
      <c r="UVY28" s="124">
        <v>10</v>
      </c>
      <c r="UVZ28" s="124">
        <v>10</v>
      </c>
      <c r="UWA28" s="124">
        <v>10</v>
      </c>
      <c r="UWB28" s="124">
        <v>10</v>
      </c>
      <c r="UWC28" s="124">
        <v>10</v>
      </c>
      <c r="UWD28" s="124">
        <v>10</v>
      </c>
      <c r="UWE28" s="124">
        <v>10</v>
      </c>
      <c r="UWF28" s="124">
        <v>10</v>
      </c>
      <c r="UWG28" s="124">
        <v>10</v>
      </c>
      <c r="UWH28" s="124">
        <v>10</v>
      </c>
      <c r="UWI28" s="124">
        <v>10</v>
      </c>
      <c r="UWJ28" s="124">
        <v>10</v>
      </c>
      <c r="UWK28" s="124">
        <v>10</v>
      </c>
      <c r="UWL28" s="124">
        <v>10</v>
      </c>
      <c r="UWM28" s="124">
        <v>10</v>
      </c>
      <c r="UWN28" s="124">
        <v>10</v>
      </c>
      <c r="UWO28" s="124">
        <v>10</v>
      </c>
      <c r="UWP28" s="124">
        <v>10</v>
      </c>
      <c r="UWQ28" s="124">
        <v>10</v>
      </c>
      <c r="UWR28" s="124">
        <v>10</v>
      </c>
      <c r="UWS28" s="124">
        <v>10</v>
      </c>
      <c r="UWT28" s="124">
        <v>10</v>
      </c>
      <c r="UWU28" s="124">
        <v>10</v>
      </c>
      <c r="UWV28" s="124">
        <v>10</v>
      </c>
      <c r="UWW28" s="124">
        <v>10</v>
      </c>
      <c r="UWX28" s="124">
        <v>10</v>
      </c>
      <c r="UWY28" s="124">
        <v>10</v>
      </c>
      <c r="UWZ28" s="124">
        <v>10</v>
      </c>
      <c r="UXA28" s="124">
        <v>10</v>
      </c>
      <c r="UXB28" s="124">
        <v>10</v>
      </c>
      <c r="UXC28" s="124">
        <v>10</v>
      </c>
      <c r="UXD28" s="124">
        <v>10</v>
      </c>
      <c r="UXE28" s="124">
        <v>10</v>
      </c>
      <c r="UXF28" s="124">
        <v>10</v>
      </c>
      <c r="UXG28" s="124">
        <v>10</v>
      </c>
      <c r="UXH28" s="124">
        <v>10</v>
      </c>
      <c r="UXI28" s="124">
        <v>10</v>
      </c>
      <c r="UXJ28" s="124">
        <v>10</v>
      </c>
      <c r="UXK28" s="124">
        <v>10</v>
      </c>
      <c r="UXL28" s="124">
        <v>10</v>
      </c>
      <c r="UXM28" s="124">
        <v>10</v>
      </c>
      <c r="UXN28" s="124">
        <v>10</v>
      </c>
      <c r="UXO28" s="124">
        <v>10</v>
      </c>
      <c r="UXP28" s="124">
        <v>10</v>
      </c>
      <c r="UXQ28" s="124">
        <v>10</v>
      </c>
      <c r="UXR28" s="124">
        <v>10</v>
      </c>
      <c r="UXS28" s="124">
        <v>10</v>
      </c>
      <c r="UXT28" s="124">
        <v>10</v>
      </c>
      <c r="UXU28" s="124">
        <v>10</v>
      </c>
      <c r="UXV28" s="124">
        <v>10</v>
      </c>
      <c r="UXW28" s="124">
        <v>10</v>
      </c>
      <c r="UXX28" s="124">
        <v>10</v>
      </c>
      <c r="UXY28" s="124">
        <v>10</v>
      </c>
      <c r="UXZ28" s="124">
        <v>10</v>
      </c>
      <c r="UYA28" s="124">
        <v>10</v>
      </c>
      <c r="UYB28" s="124">
        <v>10</v>
      </c>
      <c r="UYC28" s="124">
        <v>10</v>
      </c>
      <c r="UYD28" s="124">
        <v>10</v>
      </c>
      <c r="UYE28" s="124">
        <v>10</v>
      </c>
      <c r="UYF28" s="124">
        <v>10</v>
      </c>
      <c r="UYG28" s="124">
        <v>10</v>
      </c>
      <c r="UYH28" s="124">
        <v>10</v>
      </c>
      <c r="UYI28" s="124">
        <v>10</v>
      </c>
      <c r="UYJ28" s="124">
        <v>10</v>
      </c>
      <c r="UYK28" s="124">
        <v>10</v>
      </c>
      <c r="UYL28" s="124">
        <v>10</v>
      </c>
      <c r="UYM28" s="124">
        <v>10</v>
      </c>
      <c r="UYN28" s="124">
        <v>10</v>
      </c>
      <c r="UYO28" s="124">
        <v>10</v>
      </c>
      <c r="UYP28" s="124">
        <v>10</v>
      </c>
      <c r="UYQ28" s="124">
        <v>10</v>
      </c>
      <c r="UYR28" s="124">
        <v>10</v>
      </c>
      <c r="UYS28" s="124">
        <v>10</v>
      </c>
      <c r="UYT28" s="124">
        <v>10</v>
      </c>
      <c r="UYU28" s="124">
        <v>10</v>
      </c>
      <c r="UYV28" s="124">
        <v>10</v>
      </c>
      <c r="UYW28" s="124">
        <v>10</v>
      </c>
      <c r="UYX28" s="124">
        <v>10</v>
      </c>
      <c r="UYY28" s="124">
        <v>10</v>
      </c>
      <c r="UYZ28" s="124">
        <v>10</v>
      </c>
      <c r="UZA28" s="124">
        <v>10</v>
      </c>
      <c r="UZB28" s="124">
        <v>10</v>
      </c>
      <c r="UZC28" s="124">
        <v>10</v>
      </c>
      <c r="UZD28" s="124">
        <v>10</v>
      </c>
      <c r="UZE28" s="124">
        <v>10</v>
      </c>
      <c r="UZF28" s="124">
        <v>10</v>
      </c>
      <c r="UZG28" s="124">
        <v>10</v>
      </c>
      <c r="UZH28" s="124">
        <v>10</v>
      </c>
      <c r="UZI28" s="124">
        <v>10</v>
      </c>
      <c r="UZJ28" s="124">
        <v>10</v>
      </c>
      <c r="UZK28" s="124">
        <v>10</v>
      </c>
      <c r="UZL28" s="124">
        <v>10</v>
      </c>
      <c r="UZM28" s="124">
        <v>10</v>
      </c>
      <c r="UZN28" s="124">
        <v>10</v>
      </c>
      <c r="UZO28" s="124">
        <v>10</v>
      </c>
      <c r="UZP28" s="124">
        <v>10</v>
      </c>
      <c r="UZQ28" s="124">
        <v>10</v>
      </c>
      <c r="UZR28" s="124">
        <v>10</v>
      </c>
      <c r="UZS28" s="124">
        <v>10</v>
      </c>
      <c r="UZT28" s="124">
        <v>10</v>
      </c>
      <c r="UZU28" s="124">
        <v>10</v>
      </c>
      <c r="UZV28" s="124">
        <v>10</v>
      </c>
      <c r="UZW28" s="124">
        <v>10</v>
      </c>
      <c r="UZX28" s="124">
        <v>10</v>
      </c>
      <c r="UZY28" s="124">
        <v>10</v>
      </c>
      <c r="UZZ28" s="124">
        <v>10</v>
      </c>
      <c r="VAA28" s="124">
        <v>10</v>
      </c>
      <c r="VAB28" s="124">
        <v>10</v>
      </c>
      <c r="VAC28" s="124">
        <v>10</v>
      </c>
      <c r="VAD28" s="124">
        <v>10</v>
      </c>
      <c r="VAE28" s="124">
        <v>10</v>
      </c>
      <c r="VAF28" s="124">
        <v>10</v>
      </c>
      <c r="VAG28" s="124">
        <v>10</v>
      </c>
      <c r="VAH28" s="124">
        <v>10</v>
      </c>
      <c r="VAI28" s="124">
        <v>10</v>
      </c>
      <c r="VAJ28" s="124">
        <v>10</v>
      </c>
      <c r="VAK28" s="124">
        <v>10</v>
      </c>
      <c r="VAL28" s="124">
        <v>10</v>
      </c>
      <c r="VAM28" s="124">
        <v>10</v>
      </c>
      <c r="VAN28" s="124">
        <v>10</v>
      </c>
      <c r="VAO28" s="124">
        <v>10</v>
      </c>
      <c r="VAP28" s="124">
        <v>10</v>
      </c>
      <c r="VAQ28" s="124">
        <v>10</v>
      </c>
      <c r="VAR28" s="124">
        <v>10</v>
      </c>
      <c r="VAS28" s="124">
        <v>10</v>
      </c>
      <c r="VAT28" s="124">
        <v>10</v>
      </c>
      <c r="VAU28" s="124">
        <v>10</v>
      </c>
      <c r="VAV28" s="124">
        <v>10</v>
      </c>
      <c r="VAW28" s="124">
        <v>10</v>
      </c>
      <c r="VAX28" s="124">
        <v>10</v>
      </c>
      <c r="VAY28" s="124">
        <v>10</v>
      </c>
      <c r="VAZ28" s="124">
        <v>10</v>
      </c>
      <c r="VBA28" s="124">
        <v>10</v>
      </c>
      <c r="VBB28" s="124">
        <v>10</v>
      </c>
      <c r="VBC28" s="124">
        <v>10</v>
      </c>
      <c r="VBD28" s="124">
        <v>10</v>
      </c>
      <c r="VBE28" s="124">
        <v>10</v>
      </c>
      <c r="VBF28" s="124">
        <v>10</v>
      </c>
      <c r="VBG28" s="124">
        <v>10</v>
      </c>
      <c r="VBH28" s="124">
        <v>10</v>
      </c>
      <c r="VBI28" s="124">
        <v>10</v>
      </c>
      <c r="VBJ28" s="124">
        <v>10</v>
      </c>
      <c r="VBK28" s="124">
        <v>10</v>
      </c>
      <c r="VBL28" s="124">
        <v>10</v>
      </c>
      <c r="VBM28" s="124">
        <v>10</v>
      </c>
      <c r="VBN28" s="124">
        <v>10</v>
      </c>
      <c r="VBO28" s="124">
        <v>10</v>
      </c>
      <c r="VBP28" s="124">
        <v>10</v>
      </c>
      <c r="VBQ28" s="124">
        <v>10</v>
      </c>
      <c r="VBR28" s="124">
        <v>10</v>
      </c>
      <c r="VBS28" s="124">
        <v>10</v>
      </c>
      <c r="VBT28" s="124">
        <v>10</v>
      </c>
      <c r="VBU28" s="124">
        <v>10</v>
      </c>
      <c r="VBV28" s="124">
        <v>10</v>
      </c>
      <c r="VBW28" s="124">
        <v>10</v>
      </c>
      <c r="VBX28" s="124">
        <v>10</v>
      </c>
      <c r="VBY28" s="124">
        <v>10</v>
      </c>
      <c r="VBZ28" s="124">
        <v>10</v>
      </c>
      <c r="VCA28" s="124">
        <v>10</v>
      </c>
      <c r="VCB28" s="124">
        <v>10</v>
      </c>
      <c r="VCC28" s="124">
        <v>10</v>
      </c>
      <c r="VCD28" s="124">
        <v>10</v>
      </c>
      <c r="VCE28" s="124">
        <v>10</v>
      </c>
      <c r="VCF28" s="124">
        <v>10</v>
      </c>
      <c r="VCG28" s="124">
        <v>10</v>
      </c>
      <c r="VCH28" s="124">
        <v>10</v>
      </c>
      <c r="VCI28" s="124">
        <v>10</v>
      </c>
      <c r="VCJ28" s="124">
        <v>10</v>
      </c>
      <c r="VCK28" s="124">
        <v>10</v>
      </c>
      <c r="VCL28" s="124">
        <v>10</v>
      </c>
      <c r="VCM28" s="124">
        <v>10</v>
      </c>
      <c r="VCN28" s="124">
        <v>10</v>
      </c>
      <c r="VCO28" s="124">
        <v>10</v>
      </c>
      <c r="VCP28" s="124">
        <v>10</v>
      </c>
      <c r="VCQ28" s="124">
        <v>10</v>
      </c>
      <c r="VCR28" s="124">
        <v>10</v>
      </c>
      <c r="VCS28" s="124">
        <v>10</v>
      </c>
      <c r="VCT28" s="124">
        <v>10</v>
      </c>
      <c r="VCU28" s="124">
        <v>10</v>
      </c>
      <c r="VCV28" s="124">
        <v>10</v>
      </c>
      <c r="VCW28" s="124">
        <v>10</v>
      </c>
      <c r="VCX28" s="124">
        <v>10</v>
      </c>
      <c r="VCY28" s="124">
        <v>10</v>
      </c>
      <c r="VCZ28" s="124">
        <v>10</v>
      </c>
      <c r="VDA28" s="124">
        <v>10</v>
      </c>
      <c r="VDB28" s="124">
        <v>10</v>
      </c>
      <c r="VDC28" s="124">
        <v>10</v>
      </c>
      <c r="VDD28" s="124">
        <v>10</v>
      </c>
      <c r="VDE28" s="124">
        <v>10</v>
      </c>
      <c r="VDF28" s="124">
        <v>10</v>
      </c>
      <c r="VDG28" s="124">
        <v>10</v>
      </c>
      <c r="VDH28" s="124">
        <v>10</v>
      </c>
      <c r="VDI28" s="124">
        <v>10</v>
      </c>
      <c r="VDJ28" s="124">
        <v>10</v>
      </c>
      <c r="VDK28" s="124">
        <v>10</v>
      </c>
      <c r="VDL28" s="124">
        <v>10</v>
      </c>
      <c r="VDM28" s="124">
        <v>10</v>
      </c>
      <c r="VDN28" s="124">
        <v>10</v>
      </c>
      <c r="VDO28" s="124">
        <v>10</v>
      </c>
      <c r="VDP28" s="124">
        <v>10</v>
      </c>
      <c r="VDQ28" s="124">
        <v>10</v>
      </c>
      <c r="VDR28" s="124">
        <v>10</v>
      </c>
      <c r="VDS28" s="124">
        <v>10</v>
      </c>
      <c r="VDT28" s="124">
        <v>10</v>
      </c>
      <c r="VDU28" s="124">
        <v>10</v>
      </c>
      <c r="VDV28" s="124">
        <v>10</v>
      </c>
      <c r="VDW28" s="124">
        <v>10</v>
      </c>
      <c r="VDX28" s="124">
        <v>10</v>
      </c>
      <c r="VDY28" s="124">
        <v>10</v>
      </c>
      <c r="VDZ28" s="124">
        <v>10</v>
      </c>
      <c r="VEA28" s="124">
        <v>10</v>
      </c>
      <c r="VEB28" s="124">
        <v>10</v>
      </c>
      <c r="VEC28" s="124">
        <v>10</v>
      </c>
      <c r="VED28" s="124">
        <v>10</v>
      </c>
      <c r="VEE28" s="124">
        <v>10</v>
      </c>
      <c r="VEF28" s="124">
        <v>10</v>
      </c>
      <c r="VEG28" s="124">
        <v>10</v>
      </c>
      <c r="VEH28" s="124">
        <v>10</v>
      </c>
      <c r="VEI28" s="124">
        <v>10</v>
      </c>
      <c r="VEJ28" s="124">
        <v>10</v>
      </c>
      <c r="VEK28" s="124">
        <v>10</v>
      </c>
      <c r="VEL28" s="124">
        <v>10</v>
      </c>
      <c r="VEM28" s="124">
        <v>10</v>
      </c>
      <c r="VEN28" s="124">
        <v>10</v>
      </c>
      <c r="VEO28" s="124">
        <v>10</v>
      </c>
      <c r="VEP28" s="124">
        <v>10</v>
      </c>
      <c r="VEQ28" s="124">
        <v>10</v>
      </c>
      <c r="VER28" s="124">
        <v>10</v>
      </c>
      <c r="VES28" s="124">
        <v>10</v>
      </c>
      <c r="VET28" s="124">
        <v>10</v>
      </c>
      <c r="VEU28" s="124">
        <v>10</v>
      </c>
      <c r="VEV28" s="124">
        <v>10</v>
      </c>
      <c r="VEW28" s="124">
        <v>10</v>
      </c>
      <c r="VEX28" s="124">
        <v>10</v>
      </c>
      <c r="VEY28" s="124">
        <v>10</v>
      </c>
      <c r="VEZ28" s="124">
        <v>10</v>
      </c>
      <c r="VFA28" s="124">
        <v>10</v>
      </c>
      <c r="VFB28" s="124">
        <v>10</v>
      </c>
      <c r="VFC28" s="124">
        <v>10</v>
      </c>
      <c r="VFD28" s="124">
        <v>10</v>
      </c>
      <c r="VFE28" s="124">
        <v>10</v>
      </c>
      <c r="VFF28" s="124">
        <v>10</v>
      </c>
      <c r="VFG28" s="124">
        <v>10</v>
      </c>
      <c r="VFH28" s="124">
        <v>10</v>
      </c>
      <c r="VFI28" s="124">
        <v>10</v>
      </c>
      <c r="VFJ28" s="124">
        <v>10</v>
      </c>
      <c r="VFK28" s="124">
        <v>10</v>
      </c>
      <c r="VFL28" s="124">
        <v>10</v>
      </c>
      <c r="VFM28" s="124">
        <v>10</v>
      </c>
      <c r="VFN28" s="124">
        <v>10</v>
      </c>
      <c r="VFO28" s="124">
        <v>10</v>
      </c>
      <c r="VFP28" s="124">
        <v>10</v>
      </c>
      <c r="VFQ28" s="124">
        <v>10</v>
      </c>
      <c r="VFR28" s="124">
        <v>10</v>
      </c>
      <c r="VFS28" s="124">
        <v>10</v>
      </c>
      <c r="VFT28" s="124">
        <v>10</v>
      </c>
      <c r="VFU28" s="124">
        <v>10</v>
      </c>
      <c r="VFV28" s="124">
        <v>10</v>
      </c>
      <c r="VFW28" s="124">
        <v>10</v>
      </c>
      <c r="VFX28" s="124">
        <v>10</v>
      </c>
      <c r="VFY28" s="124">
        <v>10</v>
      </c>
      <c r="VFZ28" s="124">
        <v>10</v>
      </c>
      <c r="VGA28" s="124">
        <v>10</v>
      </c>
      <c r="VGB28" s="124">
        <v>10</v>
      </c>
      <c r="VGC28" s="124">
        <v>10</v>
      </c>
      <c r="VGD28" s="124">
        <v>10</v>
      </c>
      <c r="VGE28" s="124">
        <v>10</v>
      </c>
      <c r="VGF28" s="124">
        <v>10</v>
      </c>
      <c r="VGG28" s="124">
        <v>10</v>
      </c>
      <c r="VGH28" s="124">
        <v>10</v>
      </c>
      <c r="VGI28" s="124">
        <v>10</v>
      </c>
      <c r="VGJ28" s="124">
        <v>10</v>
      </c>
      <c r="VGK28" s="124">
        <v>10</v>
      </c>
      <c r="VGL28" s="124">
        <v>10</v>
      </c>
      <c r="VGM28" s="124">
        <v>10</v>
      </c>
      <c r="VGN28" s="124">
        <v>10</v>
      </c>
      <c r="VGO28" s="124">
        <v>10</v>
      </c>
      <c r="VGP28" s="124">
        <v>10</v>
      </c>
      <c r="VGQ28" s="124">
        <v>10</v>
      </c>
      <c r="VGR28" s="124">
        <v>10</v>
      </c>
      <c r="VGS28" s="124">
        <v>10</v>
      </c>
      <c r="VGT28" s="124">
        <v>10</v>
      </c>
      <c r="VGU28" s="124">
        <v>10</v>
      </c>
      <c r="VGV28" s="124">
        <v>10</v>
      </c>
      <c r="VGW28" s="124">
        <v>10</v>
      </c>
      <c r="VGX28" s="124">
        <v>10</v>
      </c>
      <c r="VGY28" s="124">
        <v>10</v>
      </c>
      <c r="VGZ28" s="124">
        <v>10</v>
      </c>
      <c r="VHA28" s="124">
        <v>10</v>
      </c>
      <c r="VHB28" s="124">
        <v>10</v>
      </c>
      <c r="VHC28" s="124">
        <v>10</v>
      </c>
      <c r="VHD28" s="124">
        <v>10</v>
      </c>
      <c r="VHE28" s="124">
        <v>10</v>
      </c>
      <c r="VHF28" s="124">
        <v>10</v>
      </c>
      <c r="VHG28" s="124">
        <v>10</v>
      </c>
      <c r="VHH28" s="124">
        <v>10</v>
      </c>
      <c r="VHI28" s="124">
        <v>10</v>
      </c>
      <c r="VHJ28" s="124">
        <v>10</v>
      </c>
      <c r="VHK28" s="124">
        <v>10</v>
      </c>
      <c r="VHL28" s="124">
        <v>10</v>
      </c>
      <c r="VHM28" s="124">
        <v>10</v>
      </c>
      <c r="VHN28" s="124">
        <v>10</v>
      </c>
      <c r="VHO28" s="124">
        <v>10</v>
      </c>
      <c r="VHP28" s="124">
        <v>10</v>
      </c>
      <c r="VHQ28" s="124">
        <v>10</v>
      </c>
      <c r="VHR28" s="124">
        <v>10</v>
      </c>
      <c r="VHS28" s="124">
        <v>10</v>
      </c>
      <c r="VHT28" s="124">
        <v>10</v>
      </c>
      <c r="VHU28" s="124">
        <v>10</v>
      </c>
      <c r="VHV28" s="124">
        <v>10</v>
      </c>
      <c r="VHW28" s="124">
        <v>10</v>
      </c>
      <c r="VHX28" s="124">
        <v>10</v>
      </c>
      <c r="VHY28" s="124">
        <v>10</v>
      </c>
      <c r="VHZ28" s="124">
        <v>10</v>
      </c>
      <c r="VIA28" s="124">
        <v>10</v>
      </c>
      <c r="VIB28" s="124">
        <v>10</v>
      </c>
      <c r="VIC28" s="124">
        <v>10</v>
      </c>
      <c r="VID28" s="124">
        <v>10</v>
      </c>
      <c r="VIE28" s="124">
        <v>10</v>
      </c>
      <c r="VIF28" s="124">
        <v>10</v>
      </c>
      <c r="VIG28" s="124">
        <v>10</v>
      </c>
      <c r="VIH28" s="124">
        <v>10</v>
      </c>
      <c r="VII28" s="124">
        <v>10</v>
      </c>
      <c r="VIJ28" s="124">
        <v>10</v>
      </c>
      <c r="VIK28" s="124">
        <v>10</v>
      </c>
      <c r="VIL28" s="124">
        <v>10</v>
      </c>
      <c r="VIM28" s="124">
        <v>10</v>
      </c>
      <c r="VIN28" s="124">
        <v>10</v>
      </c>
      <c r="VIO28" s="124">
        <v>10</v>
      </c>
      <c r="VIP28" s="124">
        <v>10</v>
      </c>
      <c r="VIQ28" s="124">
        <v>10</v>
      </c>
      <c r="VIR28" s="124">
        <v>10</v>
      </c>
      <c r="VIS28" s="124">
        <v>10</v>
      </c>
      <c r="VIT28" s="124">
        <v>10</v>
      </c>
      <c r="VIU28" s="124">
        <v>10</v>
      </c>
      <c r="VIV28" s="124">
        <v>10</v>
      </c>
      <c r="VIW28" s="124">
        <v>10</v>
      </c>
      <c r="VIX28" s="124">
        <v>10</v>
      </c>
      <c r="VIY28" s="124">
        <v>10</v>
      </c>
      <c r="VIZ28" s="124">
        <v>10</v>
      </c>
      <c r="VJA28" s="124">
        <v>10</v>
      </c>
      <c r="VJB28" s="124">
        <v>10</v>
      </c>
      <c r="VJC28" s="124">
        <v>10</v>
      </c>
      <c r="VJD28" s="124">
        <v>10</v>
      </c>
      <c r="VJE28" s="124">
        <v>10</v>
      </c>
      <c r="VJF28" s="124">
        <v>10</v>
      </c>
      <c r="VJG28" s="124">
        <v>10</v>
      </c>
      <c r="VJH28" s="124">
        <v>10</v>
      </c>
      <c r="VJI28" s="124">
        <v>10</v>
      </c>
      <c r="VJJ28" s="124">
        <v>10</v>
      </c>
      <c r="VJK28" s="124">
        <v>10</v>
      </c>
      <c r="VJL28" s="124">
        <v>10</v>
      </c>
      <c r="VJM28" s="124">
        <v>10</v>
      </c>
      <c r="VJN28" s="124">
        <v>10</v>
      </c>
      <c r="VJO28" s="124">
        <v>10</v>
      </c>
      <c r="VJP28" s="124">
        <v>10</v>
      </c>
      <c r="VJQ28" s="124">
        <v>10</v>
      </c>
      <c r="VJR28" s="124">
        <v>10</v>
      </c>
      <c r="VJS28" s="124">
        <v>10</v>
      </c>
      <c r="VJT28" s="124">
        <v>10</v>
      </c>
      <c r="VJU28" s="124">
        <v>10</v>
      </c>
      <c r="VJV28" s="124">
        <v>10</v>
      </c>
      <c r="VJW28" s="124">
        <v>10</v>
      </c>
      <c r="VJX28" s="124">
        <v>10</v>
      </c>
      <c r="VJY28" s="124">
        <v>10</v>
      </c>
      <c r="VJZ28" s="124">
        <v>10</v>
      </c>
      <c r="VKA28" s="124">
        <v>10</v>
      </c>
      <c r="VKB28" s="124">
        <v>10</v>
      </c>
      <c r="VKC28" s="124">
        <v>10</v>
      </c>
      <c r="VKD28" s="124">
        <v>10</v>
      </c>
      <c r="VKE28" s="124">
        <v>10</v>
      </c>
      <c r="VKF28" s="124">
        <v>10</v>
      </c>
      <c r="VKG28" s="124">
        <v>10</v>
      </c>
      <c r="VKH28" s="124">
        <v>10</v>
      </c>
      <c r="VKI28" s="124">
        <v>10</v>
      </c>
      <c r="VKJ28" s="124">
        <v>10</v>
      </c>
      <c r="VKK28" s="124">
        <v>10</v>
      </c>
      <c r="VKL28" s="124">
        <v>10</v>
      </c>
      <c r="VKM28" s="124">
        <v>10</v>
      </c>
      <c r="VKN28" s="124">
        <v>10</v>
      </c>
      <c r="VKO28" s="124">
        <v>10</v>
      </c>
      <c r="VKP28" s="124">
        <v>10</v>
      </c>
      <c r="VKQ28" s="124">
        <v>10</v>
      </c>
      <c r="VKR28" s="124">
        <v>10</v>
      </c>
      <c r="VKS28" s="124">
        <v>10</v>
      </c>
      <c r="VKT28" s="124">
        <v>10</v>
      </c>
      <c r="VKU28" s="124">
        <v>10</v>
      </c>
      <c r="VKV28" s="124">
        <v>10</v>
      </c>
      <c r="VKW28" s="124">
        <v>10</v>
      </c>
      <c r="VKX28" s="124">
        <v>10</v>
      </c>
      <c r="VKY28" s="124">
        <v>10</v>
      </c>
      <c r="VKZ28" s="124">
        <v>10</v>
      </c>
      <c r="VLA28" s="124">
        <v>10</v>
      </c>
      <c r="VLB28" s="124">
        <v>10</v>
      </c>
      <c r="VLC28" s="124">
        <v>10</v>
      </c>
      <c r="VLD28" s="124">
        <v>10</v>
      </c>
      <c r="VLE28" s="124">
        <v>10</v>
      </c>
      <c r="VLF28" s="124">
        <v>10</v>
      </c>
      <c r="VLG28" s="124">
        <v>10</v>
      </c>
      <c r="VLH28" s="124">
        <v>10</v>
      </c>
      <c r="VLI28" s="124">
        <v>10</v>
      </c>
      <c r="VLJ28" s="124">
        <v>10</v>
      </c>
      <c r="VLK28" s="124">
        <v>10</v>
      </c>
      <c r="VLL28" s="124">
        <v>10</v>
      </c>
      <c r="VLM28" s="124">
        <v>10</v>
      </c>
      <c r="VLN28" s="124">
        <v>10</v>
      </c>
      <c r="VLO28" s="124">
        <v>10</v>
      </c>
      <c r="VLP28" s="124">
        <v>10</v>
      </c>
      <c r="VLQ28" s="124">
        <v>10</v>
      </c>
      <c r="VLR28" s="124">
        <v>10</v>
      </c>
      <c r="VLS28" s="124">
        <v>10</v>
      </c>
      <c r="VLT28" s="124">
        <v>10</v>
      </c>
      <c r="VLU28" s="124">
        <v>10</v>
      </c>
      <c r="VLV28" s="124">
        <v>10</v>
      </c>
      <c r="VLW28" s="124">
        <v>10</v>
      </c>
      <c r="VLX28" s="124">
        <v>10</v>
      </c>
      <c r="VLY28" s="124">
        <v>10</v>
      </c>
      <c r="VLZ28" s="124">
        <v>10</v>
      </c>
      <c r="VMA28" s="124">
        <v>10</v>
      </c>
      <c r="VMB28" s="124">
        <v>10</v>
      </c>
      <c r="VMC28" s="124">
        <v>10</v>
      </c>
      <c r="VMD28" s="124">
        <v>10</v>
      </c>
      <c r="VME28" s="124">
        <v>10</v>
      </c>
      <c r="VMF28" s="124">
        <v>10</v>
      </c>
      <c r="VMG28" s="124">
        <v>10</v>
      </c>
      <c r="VMH28" s="124">
        <v>10</v>
      </c>
      <c r="VMI28" s="124">
        <v>10</v>
      </c>
      <c r="VMJ28" s="124">
        <v>10</v>
      </c>
      <c r="VMK28" s="124">
        <v>10</v>
      </c>
      <c r="VML28" s="124">
        <v>10</v>
      </c>
      <c r="VMM28" s="124">
        <v>10</v>
      </c>
      <c r="VMN28" s="124">
        <v>10</v>
      </c>
      <c r="VMO28" s="124">
        <v>10</v>
      </c>
      <c r="VMP28" s="124">
        <v>10</v>
      </c>
      <c r="VMQ28" s="124">
        <v>10</v>
      </c>
      <c r="VMR28" s="124">
        <v>10</v>
      </c>
      <c r="VMS28" s="124">
        <v>10</v>
      </c>
      <c r="VMT28" s="124">
        <v>10</v>
      </c>
      <c r="VMU28" s="124">
        <v>10</v>
      </c>
      <c r="VMV28" s="124">
        <v>10</v>
      </c>
      <c r="VMW28" s="124">
        <v>10</v>
      </c>
      <c r="VMX28" s="124">
        <v>10</v>
      </c>
      <c r="VMY28" s="124">
        <v>10</v>
      </c>
      <c r="VMZ28" s="124">
        <v>10</v>
      </c>
      <c r="VNA28" s="124">
        <v>10</v>
      </c>
      <c r="VNB28" s="124">
        <v>10</v>
      </c>
      <c r="VNC28" s="124">
        <v>10</v>
      </c>
      <c r="VND28" s="124">
        <v>10</v>
      </c>
      <c r="VNE28" s="124">
        <v>10</v>
      </c>
      <c r="VNF28" s="124">
        <v>10</v>
      </c>
      <c r="VNG28" s="124">
        <v>10</v>
      </c>
      <c r="VNH28" s="124">
        <v>10</v>
      </c>
      <c r="VNI28" s="124">
        <v>10</v>
      </c>
      <c r="VNJ28" s="124">
        <v>10</v>
      </c>
      <c r="VNK28" s="124">
        <v>10</v>
      </c>
      <c r="VNL28" s="124">
        <v>10</v>
      </c>
      <c r="VNM28" s="124">
        <v>10</v>
      </c>
      <c r="VNN28" s="124">
        <v>10</v>
      </c>
      <c r="VNO28" s="124">
        <v>10</v>
      </c>
      <c r="VNP28" s="124">
        <v>10</v>
      </c>
      <c r="VNQ28" s="124">
        <v>10</v>
      </c>
      <c r="VNR28" s="124">
        <v>10</v>
      </c>
      <c r="VNS28" s="124">
        <v>10</v>
      </c>
      <c r="VNT28" s="124">
        <v>10</v>
      </c>
      <c r="VNU28" s="124">
        <v>10</v>
      </c>
      <c r="VNV28" s="124">
        <v>10</v>
      </c>
      <c r="VNW28" s="124">
        <v>10</v>
      </c>
      <c r="VNX28" s="124">
        <v>10</v>
      </c>
      <c r="VNY28" s="124">
        <v>10</v>
      </c>
      <c r="VNZ28" s="124">
        <v>10</v>
      </c>
      <c r="VOA28" s="124">
        <v>10</v>
      </c>
      <c r="VOB28" s="124">
        <v>10</v>
      </c>
      <c r="VOC28" s="124">
        <v>10</v>
      </c>
      <c r="VOD28" s="124">
        <v>10</v>
      </c>
      <c r="VOE28" s="124">
        <v>10</v>
      </c>
      <c r="VOF28" s="124">
        <v>10</v>
      </c>
      <c r="VOG28" s="124">
        <v>10</v>
      </c>
      <c r="VOH28" s="124">
        <v>10</v>
      </c>
      <c r="VOI28" s="124">
        <v>10</v>
      </c>
      <c r="VOJ28" s="124">
        <v>10</v>
      </c>
      <c r="VOK28" s="124">
        <v>10</v>
      </c>
      <c r="VOL28" s="124">
        <v>10</v>
      </c>
      <c r="VOM28" s="124">
        <v>10</v>
      </c>
      <c r="VON28" s="124">
        <v>10</v>
      </c>
      <c r="VOO28" s="124">
        <v>10</v>
      </c>
      <c r="VOP28" s="124">
        <v>10</v>
      </c>
      <c r="VOQ28" s="124">
        <v>10</v>
      </c>
      <c r="VOR28" s="124">
        <v>10</v>
      </c>
      <c r="VOS28" s="124">
        <v>10</v>
      </c>
      <c r="VOT28" s="124">
        <v>10</v>
      </c>
      <c r="VOU28" s="124">
        <v>10</v>
      </c>
      <c r="VOV28" s="124">
        <v>10</v>
      </c>
      <c r="VOW28" s="124">
        <v>10</v>
      </c>
      <c r="VOX28" s="124">
        <v>10</v>
      </c>
      <c r="VOY28" s="124">
        <v>10</v>
      </c>
      <c r="VOZ28" s="124">
        <v>10</v>
      </c>
      <c r="VPA28" s="124">
        <v>10</v>
      </c>
      <c r="VPB28" s="124">
        <v>10</v>
      </c>
      <c r="VPC28" s="124">
        <v>10</v>
      </c>
      <c r="VPD28" s="124">
        <v>10</v>
      </c>
      <c r="VPE28" s="124">
        <v>10</v>
      </c>
      <c r="VPF28" s="124">
        <v>10</v>
      </c>
      <c r="VPG28" s="124">
        <v>10</v>
      </c>
      <c r="VPH28" s="124">
        <v>10</v>
      </c>
      <c r="VPI28" s="124">
        <v>10</v>
      </c>
      <c r="VPJ28" s="124">
        <v>10</v>
      </c>
      <c r="VPK28" s="124">
        <v>10</v>
      </c>
      <c r="VPL28" s="124">
        <v>10</v>
      </c>
      <c r="VPM28" s="124">
        <v>10</v>
      </c>
      <c r="VPN28" s="124">
        <v>10</v>
      </c>
      <c r="VPO28" s="124">
        <v>10</v>
      </c>
      <c r="VPP28" s="124">
        <v>10</v>
      </c>
      <c r="VPQ28" s="124">
        <v>10</v>
      </c>
      <c r="VPR28" s="124">
        <v>10</v>
      </c>
      <c r="VPS28" s="124">
        <v>10</v>
      </c>
      <c r="VPT28" s="124">
        <v>10</v>
      </c>
      <c r="VPU28" s="124">
        <v>10</v>
      </c>
      <c r="VPV28" s="124">
        <v>10</v>
      </c>
      <c r="VPW28" s="124">
        <v>10</v>
      </c>
      <c r="VPX28" s="124">
        <v>10</v>
      </c>
      <c r="VPY28" s="124">
        <v>10</v>
      </c>
      <c r="VPZ28" s="124">
        <v>10</v>
      </c>
      <c r="VQA28" s="124">
        <v>10</v>
      </c>
      <c r="VQB28" s="124">
        <v>10</v>
      </c>
      <c r="VQC28" s="124">
        <v>10</v>
      </c>
      <c r="VQD28" s="124">
        <v>10</v>
      </c>
      <c r="VQE28" s="124">
        <v>10</v>
      </c>
      <c r="VQF28" s="124">
        <v>10</v>
      </c>
      <c r="VQG28" s="124">
        <v>10</v>
      </c>
      <c r="VQH28" s="124">
        <v>10</v>
      </c>
      <c r="VQI28" s="124">
        <v>10</v>
      </c>
      <c r="VQJ28" s="124">
        <v>10</v>
      </c>
      <c r="VQK28" s="124">
        <v>10</v>
      </c>
      <c r="VQL28" s="124">
        <v>10</v>
      </c>
      <c r="VQM28" s="124">
        <v>10</v>
      </c>
      <c r="VQN28" s="124">
        <v>10</v>
      </c>
      <c r="VQO28" s="124">
        <v>10</v>
      </c>
      <c r="VQP28" s="124">
        <v>10</v>
      </c>
      <c r="VQQ28" s="124">
        <v>10</v>
      </c>
      <c r="VQR28" s="124">
        <v>10</v>
      </c>
      <c r="VQS28" s="124">
        <v>10</v>
      </c>
      <c r="VQT28" s="124">
        <v>10</v>
      </c>
      <c r="VQU28" s="124">
        <v>10</v>
      </c>
      <c r="VQV28" s="124">
        <v>10</v>
      </c>
      <c r="VQW28" s="124">
        <v>10</v>
      </c>
      <c r="VQX28" s="124">
        <v>10</v>
      </c>
      <c r="VQY28" s="124">
        <v>10</v>
      </c>
      <c r="VQZ28" s="124">
        <v>10</v>
      </c>
      <c r="VRA28" s="124">
        <v>10</v>
      </c>
      <c r="VRB28" s="124">
        <v>10</v>
      </c>
      <c r="VRC28" s="124">
        <v>10</v>
      </c>
      <c r="VRD28" s="124">
        <v>10</v>
      </c>
      <c r="VRE28" s="124">
        <v>10</v>
      </c>
      <c r="VRF28" s="124">
        <v>10</v>
      </c>
      <c r="VRG28" s="124">
        <v>10</v>
      </c>
      <c r="VRH28" s="124">
        <v>10</v>
      </c>
      <c r="VRI28" s="124">
        <v>10</v>
      </c>
      <c r="VRJ28" s="124">
        <v>10</v>
      </c>
      <c r="VRK28" s="124">
        <v>10</v>
      </c>
      <c r="VRL28" s="124">
        <v>10</v>
      </c>
      <c r="VRM28" s="124">
        <v>10</v>
      </c>
      <c r="VRN28" s="124">
        <v>10</v>
      </c>
      <c r="VRO28" s="124">
        <v>10</v>
      </c>
      <c r="VRP28" s="124">
        <v>10</v>
      </c>
      <c r="VRQ28" s="124">
        <v>10</v>
      </c>
      <c r="VRR28" s="124">
        <v>10</v>
      </c>
      <c r="VRS28" s="124">
        <v>10</v>
      </c>
      <c r="VRT28" s="124">
        <v>10</v>
      </c>
      <c r="VRU28" s="124">
        <v>10</v>
      </c>
      <c r="VRV28" s="124">
        <v>10</v>
      </c>
      <c r="VRW28" s="124">
        <v>10</v>
      </c>
      <c r="VRX28" s="124">
        <v>10</v>
      </c>
      <c r="VRY28" s="124">
        <v>10</v>
      </c>
      <c r="VRZ28" s="124">
        <v>10</v>
      </c>
      <c r="VSA28" s="124">
        <v>10</v>
      </c>
      <c r="VSB28" s="124">
        <v>10</v>
      </c>
      <c r="VSC28" s="124">
        <v>10</v>
      </c>
      <c r="VSD28" s="124">
        <v>10</v>
      </c>
      <c r="VSE28" s="124">
        <v>10</v>
      </c>
      <c r="VSF28" s="124">
        <v>10</v>
      </c>
      <c r="VSG28" s="124">
        <v>10</v>
      </c>
      <c r="VSH28" s="124">
        <v>10</v>
      </c>
      <c r="VSI28" s="124">
        <v>10</v>
      </c>
      <c r="VSJ28" s="124">
        <v>10</v>
      </c>
      <c r="VSK28" s="124">
        <v>10</v>
      </c>
      <c r="VSL28" s="124">
        <v>10</v>
      </c>
      <c r="VSM28" s="124">
        <v>10</v>
      </c>
      <c r="VSN28" s="124">
        <v>10</v>
      </c>
      <c r="VSO28" s="124">
        <v>10</v>
      </c>
      <c r="VSP28" s="124">
        <v>10</v>
      </c>
      <c r="VSQ28" s="124">
        <v>10</v>
      </c>
      <c r="VSR28" s="124">
        <v>10</v>
      </c>
      <c r="VSS28" s="124">
        <v>10</v>
      </c>
      <c r="VST28" s="124">
        <v>10</v>
      </c>
      <c r="VSU28" s="124">
        <v>10</v>
      </c>
      <c r="VSV28" s="124">
        <v>10</v>
      </c>
      <c r="VSW28" s="124">
        <v>10</v>
      </c>
      <c r="VSX28" s="124">
        <v>10</v>
      </c>
      <c r="VSY28" s="124">
        <v>10</v>
      </c>
      <c r="VSZ28" s="124">
        <v>10</v>
      </c>
      <c r="VTA28" s="124">
        <v>10</v>
      </c>
      <c r="VTB28" s="124">
        <v>10</v>
      </c>
      <c r="VTC28" s="124">
        <v>10</v>
      </c>
      <c r="VTD28" s="124">
        <v>10</v>
      </c>
      <c r="VTE28" s="124">
        <v>10</v>
      </c>
      <c r="VTF28" s="124">
        <v>10</v>
      </c>
      <c r="VTG28" s="124">
        <v>10</v>
      </c>
      <c r="VTH28" s="124">
        <v>10</v>
      </c>
      <c r="VTI28" s="124">
        <v>10</v>
      </c>
      <c r="VTJ28" s="124">
        <v>10</v>
      </c>
      <c r="VTK28" s="124">
        <v>10</v>
      </c>
      <c r="VTL28" s="124">
        <v>10</v>
      </c>
      <c r="VTM28" s="124">
        <v>10</v>
      </c>
      <c r="VTN28" s="124">
        <v>10</v>
      </c>
      <c r="VTO28" s="124">
        <v>10</v>
      </c>
      <c r="VTP28" s="124">
        <v>10</v>
      </c>
      <c r="VTQ28" s="124">
        <v>10</v>
      </c>
      <c r="VTR28" s="124">
        <v>10</v>
      </c>
      <c r="VTS28" s="124">
        <v>10</v>
      </c>
      <c r="VTT28" s="124">
        <v>10</v>
      </c>
      <c r="VTU28" s="124">
        <v>10</v>
      </c>
      <c r="VTV28" s="124">
        <v>10</v>
      </c>
      <c r="VTW28" s="124">
        <v>10</v>
      </c>
      <c r="VTX28" s="124">
        <v>10</v>
      </c>
      <c r="VTY28" s="124">
        <v>10</v>
      </c>
      <c r="VTZ28" s="124">
        <v>10</v>
      </c>
      <c r="VUA28" s="124">
        <v>10</v>
      </c>
      <c r="VUB28" s="124">
        <v>10</v>
      </c>
      <c r="VUC28" s="124">
        <v>10</v>
      </c>
      <c r="VUD28" s="124">
        <v>10</v>
      </c>
      <c r="VUE28" s="124">
        <v>10</v>
      </c>
      <c r="VUF28" s="124">
        <v>10</v>
      </c>
      <c r="VUG28" s="124">
        <v>10</v>
      </c>
      <c r="VUH28" s="124">
        <v>10</v>
      </c>
      <c r="VUI28" s="124">
        <v>10</v>
      </c>
      <c r="VUJ28" s="124">
        <v>10</v>
      </c>
      <c r="VUK28" s="124">
        <v>10</v>
      </c>
      <c r="VUL28" s="124">
        <v>10</v>
      </c>
      <c r="VUM28" s="124">
        <v>10</v>
      </c>
      <c r="VUN28" s="124">
        <v>10</v>
      </c>
      <c r="VUO28" s="124">
        <v>10</v>
      </c>
      <c r="VUP28" s="124">
        <v>10</v>
      </c>
      <c r="VUQ28" s="124">
        <v>10</v>
      </c>
      <c r="VUR28" s="124">
        <v>10</v>
      </c>
      <c r="VUS28" s="124">
        <v>10</v>
      </c>
      <c r="VUT28" s="124">
        <v>10</v>
      </c>
      <c r="VUU28" s="124">
        <v>10</v>
      </c>
      <c r="VUV28" s="124">
        <v>10</v>
      </c>
      <c r="VUW28" s="124">
        <v>10</v>
      </c>
      <c r="VUX28" s="124">
        <v>10</v>
      </c>
      <c r="VUY28" s="124">
        <v>10</v>
      </c>
      <c r="VUZ28" s="124">
        <v>10</v>
      </c>
      <c r="VVA28" s="124">
        <v>10</v>
      </c>
      <c r="VVB28" s="124">
        <v>10</v>
      </c>
      <c r="VVC28" s="124">
        <v>10</v>
      </c>
      <c r="VVD28" s="124">
        <v>10</v>
      </c>
      <c r="VVE28" s="124">
        <v>10</v>
      </c>
      <c r="VVF28" s="124">
        <v>10</v>
      </c>
      <c r="VVG28" s="124">
        <v>10</v>
      </c>
      <c r="VVH28" s="124">
        <v>10</v>
      </c>
      <c r="VVI28" s="124">
        <v>10</v>
      </c>
      <c r="VVJ28" s="124">
        <v>10</v>
      </c>
      <c r="VVK28" s="124">
        <v>10</v>
      </c>
      <c r="VVL28" s="124">
        <v>10</v>
      </c>
      <c r="VVM28" s="124">
        <v>10</v>
      </c>
      <c r="VVN28" s="124">
        <v>10</v>
      </c>
      <c r="VVO28" s="124">
        <v>10</v>
      </c>
      <c r="VVP28" s="124">
        <v>10</v>
      </c>
      <c r="VVQ28" s="124">
        <v>10</v>
      </c>
      <c r="VVR28" s="124">
        <v>10</v>
      </c>
      <c r="VVS28" s="124">
        <v>10</v>
      </c>
      <c r="VVT28" s="124">
        <v>10</v>
      </c>
      <c r="VVU28" s="124">
        <v>10</v>
      </c>
      <c r="VVV28" s="124">
        <v>10</v>
      </c>
      <c r="VVW28" s="124">
        <v>10</v>
      </c>
      <c r="VVX28" s="124">
        <v>10</v>
      </c>
      <c r="VVY28" s="124">
        <v>10</v>
      </c>
      <c r="VVZ28" s="124">
        <v>10</v>
      </c>
      <c r="VWA28" s="124">
        <v>10</v>
      </c>
      <c r="VWB28" s="124">
        <v>10</v>
      </c>
      <c r="VWC28" s="124">
        <v>10</v>
      </c>
      <c r="VWD28" s="124">
        <v>10</v>
      </c>
      <c r="VWE28" s="124">
        <v>10</v>
      </c>
      <c r="VWF28" s="124">
        <v>10</v>
      </c>
      <c r="VWG28" s="124">
        <v>10</v>
      </c>
      <c r="VWH28" s="124">
        <v>10</v>
      </c>
      <c r="VWI28" s="124">
        <v>10</v>
      </c>
      <c r="VWJ28" s="124">
        <v>10</v>
      </c>
      <c r="VWK28" s="124">
        <v>10</v>
      </c>
      <c r="VWL28" s="124">
        <v>10</v>
      </c>
      <c r="VWM28" s="124">
        <v>10</v>
      </c>
      <c r="VWN28" s="124">
        <v>10</v>
      </c>
      <c r="VWO28" s="124">
        <v>10</v>
      </c>
      <c r="VWP28" s="124">
        <v>10</v>
      </c>
      <c r="VWQ28" s="124">
        <v>10</v>
      </c>
      <c r="VWR28" s="124">
        <v>10</v>
      </c>
      <c r="VWS28" s="124">
        <v>10</v>
      </c>
      <c r="VWT28" s="124">
        <v>10</v>
      </c>
      <c r="VWU28" s="124">
        <v>10</v>
      </c>
      <c r="VWV28" s="124">
        <v>10</v>
      </c>
      <c r="VWW28" s="124">
        <v>10</v>
      </c>
      <c r="VWX28" s="124">
        <v>10</v>
      </c>
      <c r="VWY28" s="124">
        <v>10</v>
      </c>
      <c r="VWZ28" s="124">
        <v>10</v>
      </c>
      <c r="VXA28" s="124">
        <v>10</v>
      </c>
      <c r="VXB28" s="124">
        <v>10</v>
      </c>
      <c r="VXC28" s="124">
        <v>10</v>
      </c>
      <c r="VXD28" s="124">
        <v>10</v>
      </c>
      <c r="VXE28" s="124">
        <v>10</v>
      </c>
      <c r="VXF28" s="124">
        <v>10</v>
      </c>
      <c r="VXG28" s="124">
        <v>10</v>
      </c>
      <c r="VXH28" s="124">
        <v>10</v>
      </c>
      <c r="VXI28" s="124">
        <v>10</v>
      </c>
      <c r="VXJ28" s="124">
        <v>10</v>
      </c>
      <c r="VXK28" s="124">
        <v>10</v>
      </c>
      <c r="VXL28" s="124">
        <v>10</v>
      </c>
      <c r="VXM28" s="124">
        <v>10</v>
      </c>
      <c r="VXN28" s="124">
        <v>10</v>
      </c>
      <c r="VXO28" s="124">
        <v>10</v>
      </c>
      <c r="VXP28" s="124">
        <v>10</v>
      </c>
      <c r="VXQ28" s="124">
        <v>10</v>
      </c>
      <c r="VXR28" s="124">
        <v>10</v>
      </c>
      <c r="VXS28" s="124">
        <v>10</v>
      </c>
      <c r="VXT28" s="124">
        <v>10</v>
      </c>
      <c r="VXU28" s="124">
        <v>10</v>
      </c>
      <c r="VXV28" s="124">
        <v>10</v>
      </c>
      <c r="VXW28" s="124">
        <v>10</v>
      </c>
      <c r="VXX28" s="124">
        <v>10</v>
      </c>
      <c r="VXY28" s="124">
        <v>10</v>
      </c>
      <c r="VXZ28" s="124">
        <v>10</v>
      </c>
      <c r="VYA28" s="124">
        <v>10</v>
      </c>
      <c r="VYB28" s="124">
        <v>10</v>
      </c>
      <c r="VYC28" s="124">
        <v>10</v>
      </c>
      <c r="VYD28" s="124">
        <v>10</v>
      </c>
      <c r="VYE28" s="124">
        <v>10</v>
      </c>
      <c r="VYF28" s="124">
        <v>10</v>
      </c>
      <c r="VYG28" s="124">
        <v>10</v>
      </c>
      <c r="VYH28" s="124">
        <v>10</v>
      </c>
      <c r="VYI28" s="124">
        <v>10</v>
      </c>
      <c r="VYJ28" s="124">
        <v>10</v>
      </c>
      <c r="VYK28" s="124">
        <v>10</v>
      </c>
      <c r="VYL28" s="124">
        <v>10</v>
      </c>
      <c r="VYM28" s="124">
        <v>10</v>
      </c>
      <c r="VYN28" s="124">
        <v>10</v>
      </c>
      <c r="VYO28" s="124">
        <v>10</v>
      </c>
      <c r="VYP28" s="124">
        <v>10</v>
      </c>
      <c r="VYQ28" s="124">
        <v>10</v>
      </c>
      <c r="VYR28" s="124">
        <v>10</v>
      </c>
      <c r="VYS28" s="124">
        <v>10</v>
      </c>
      <c r="VYT28" s="124">
        <v>10</v>
      </c>
      <c r="VYU28" s="124">
        <v>10</v>
      </c>
      <c r="VYV28" s="124">
        <v>10</v>
      </c>
      <c r="VYW28" s="124">
        <v>10</v>
      </c>
      <c r="VYX28" s="124">
        <v>10</v>
      </c>
      <c r="VYY28" s="124">
        <v>10</v>
      </c>
      <c r="VYZ28" s="124">
        <v>10</v>
      </c>
      <c r="VZA28" s="124">
        <v>10</v>
      </c>
      <c r="VZB28" s="124">
        <v>10</v>
      </c>
      <c r="VZC28" s="124">
        <v>10</v>
      </c>
      <c r="VZD28" s="124">
        <v>10</v>
      </c>
      <c r="VZE28" s="124">
        <v>10</v>
      </c>
      <c r="VZF28" s="124">
        <v>10</v>
      </c>
      <c r="VZG28" s="124">
        <v>10</v>
      </c>
      <c r="VZH28" s="124">
        <v>10</v>
      </c>
      <c r="VZI28" s="124">
        <v>10</v>
      </c>
      <c r="VZJ28" s="124">
        <v>10</v>
      </c>
      <c r="VZK28" s="124">
        <v>10</v>
      </c>
      <c r="VZL28" s="124">
        <v>10</v>
      </c>
      <c r="VZM28" s="124">
        <v>10</v>
      </c>
      <c r="VZN28" s="124">
        <v>10</v>
      </c>
      <c r="VZO28" s="124">
        <v>10</v>
      </c>
      <c r="VZP28" s="124">
        <v>10</v>
      </c>
      <c r="VZQ28" s="124">
        <v>10</v>
      </c>
      <c r="VZR28" s="124">
        <v>10</v>
      </c>
      <c r="VZS28" s="124">
        <v>10</v>
      </c>
      <c r="VZT28" s="124">
        <v>10</v>
      </c>
      <c r="VZU28" s="124">
        <v>10</v>
      </c>
      <c r="VZV28" s="124">
        <v>10</v>
      </c>
      <c r="VZW28" s="124">
        <v>10</v>
      </c>
      <c r="VZX28" s="124">
        <v>10</v>
      </c>
      <c r="VZY28" s="124">
        <v>10</v>
      </c>
      <c r="VZZ28" s="124">
        <v>10</v>
      </c>
      <c r="WAA28" s="124">
        <v>10</v>
      </c>
      <c r="WAB28" s="124">
        <v>10</v>
      </c>
      <c r="WAC28" s="124">
        <v>10</v>
      </c>
      <c r="WAD28" s="124">
        <v>10</v>
      </c>
      <c r="WAE28" s="124">
        <v>10</v>
      </c>
      <c r="WAF28" s="124">
        <v>10</v>
      </c>
      <c r="WAG28" s="124">
        <v>10</v>
      </c>
      <c r="WAH28" s="124">
        <v>10</v>
      </c>
      <c r="WAI28" s="124">
        <v>10</v>
      </c>
      <c r="WAJ28" s="124">
        <v>10</v>
      </c>
      <c r="WAK28" s="124">
        <v>10</v>
      </c>
      <c r="WAL28" s="124">
        <v>10</v>
      </c>
      <c r="WAM28" s="124">
        <v>10</v>
      </c>
      <c r="WAN28" s="124">
        <v>10</v>
      </c>
      <c r="WAO28" s="124">
        <v>10</v>
      </c>
      <c r="WAP28" s="124">
        <v>10</v>
      </c>
      <c r="WAQ28" s="124">
        <v>10</v>
      </c>
      <c r="WAR28" s="124">
        <v>10</v>
      </c>
      <c r="WAS28" s="124">
        <v>10</v>
      </c>
      <c r="WAT28" s="124">
        <v>10</v>
      </c>
      <c r="WAU28" s="124">
        <v>10</v>
      </c>
      <c r="WAV28" s="124">
        <v>10</v>
      </c>
      <c r="WAW28" s="124">
        <v>10</v>
      </c>
      <c r="WAX28" s="124">
        <v>10</v>
      </c>
      <c r="WAY28" s="124">
        <v>10</v>
      </c>
      <c r="WAZ28" s="124">
        <v>10</v>
      </c>
      <c r="WBA28" s="124">
        <v>10</v>
      </c>
      <c r="WBB28" s="124">
        <v>10</v>
      </c>
      <c r="WBC28" s="124">
        <v>10</v>
      </c>
      <c r="WBD28" s="124">
        <v>10</v>
      </c>
      <c r="WBE28" s="124">
        <v>10</v>
      </c>
      <c r="WBF28" s="124">
        <v>10</v>
      </c>
      <c r="WBG28" s="124">
        <v>10</v>
      </c>
      <c r="WBH28" s="124">
        <v>10</v>
      </c>
      <c r="WBI28" s="124">
        <v>10</v>
      </c>
      <c r="WBJ28" s="124">
        <v>10</v>
      </c>
      <c r="WBK28" s="124">
        <v>10</v>
      </c>
      <c r="WBL28" s="124">
        <v>10</v>
      </c>
      <c r="WBM28" s="124">
        <v>10</v>
      </c>
      <c r="WBN28" s="124">
        <v>10</v>
      </c>
      <c r="WBO28" s="124">
        <v>10</v>
      </c>
      <c r="WBP28" s="124">
        <v>10</v>
      </c>
      <c r="WBQ28" s="124">
        <v>10</v>
      </c>
      <c r="WBR28" s="124">
        <v>10</v>
      </c>
      <c r="WBS28" s="124">
        <v>10</v>
      </c>
      <c r="WBT28" s="124">
        <v>10</v>
      </c>
      <c r="WBU28" s="124">
        <v>10</v>
      </c>
      <c r="WBV28" s="124">
        <v>10</v>
      </c>
      <c r="WBW28" s="124">
        <v>10</v>
      </c>
      <c r="WBX28" s="124">
        <v>10</v>
      </c>
      <c r="WBY28" s="124">
        <v>10</v>
      </c>
      <c r="WBZ28" s="124">
        <v>10</v>
      </c>
      <c r="WCA28" s="124">
        <v>10</v>
      </c>
      <c r="WCB28" s="124">
        <v>10</v>
      </c>
      <c r="WCC28" s="124">
        <v>10</v>
      </c>
      <c r="WCD28" s="124">
        <v>10</v>
      </c>
      <c r="WCE28" s="124">
        <v>10</v>
      </c>
      <c r="WCF28" s="124">
        <v>10</v>
      </c>
      <c r="WCG28" s="124">
        <v>10</v>
      </c>
      <c r="WCH28" s="124">
        <v>10</v>
      </c>
      <c r="WCI28" s="124">
        <v>10</v>
      </c>
      <c r="WCJ28" s="124">
        <v>10</v>
      </c>
      <c r="WCK28" s="124">
        <v>10</v>
      </c>
      <c r="WCL28" s="124">
        <v>10</v>
      </c>
      <c r="WCM28" s="124">
        <v>10</v>
      </c>
      <c r="WCN28" s="124">
        <v>10</v>
      </c>
      <c r="WCO28" s="124">
        <v>10</v>
      </c>
      <c r="WCP28" s="124">
        <v>10</v>
      </c>
      <c r="WCQ28" s="124">
        <v>10</v>
      </c>
      <c r="WCR28" s="124">
        <v>10</v>
      </c>
      <c r="WCS28" s="124">
        <v>10</v>
      </c>
      <c r="WCT28" s="124">
        <v>10</v>
      </c>
      <c r="WCU28" s="124">
        <v>10</v>
      </c>
      <c r="WCV28" s="124">
        <v>10</v>
      </c>
      <c r="WCW28" s="124">
        <v>10</v>
      </c>
      <c r="WCX28" s="124">
        <v>10</v>
      </c>
      <c r="WCY28" s="124">
        <v>10</v>
      </c>
      <c r="WCZ28" s="124">
        <v>10</v>
      </c>
      <c r="WDA28" s="124">
        <v>10</v>
      </c>
      <c r="WDB28" s="124">
        <v>10</v>
      </c>
      <c r="WDC28" s="124">
        <v>10</v>
      </c>
      <c r="WDD28" s="124">
        <v>10</v>
      </c>
      <c r="WDE28" s="124">
        <v>10</v>
      </c>
      <c r="WDF28" s="124">
        <v>10</v>
      </c>
      <c r="WDG28" s="124">
        <v>10</v>
      </c>
      <c r="WDH28" s="124">
        <v>10</v>
      </c>
      <c r="WDI28" s="124">
        <v>10</v>
      </c>
      <c r="WDJ28" s="124">
        <v>10</v>
      </c>
      <c r="WDK28" s="124">
        <v>10</v>
      </c>
      <c r="WDL28" s="124">
        <v>10</v>
      </c>
      <c r="WDM28" s="124">
        <v>10</v>
      </c>
      <c r="WDN28" s="124">
        <v>10</v>
      </c>
      <c r="WDO28" s="124">
        <v>10</v>
      </c>
      <c r="WDP28" s="124">
        <v>10</v>
      </c>
      <c r="WDQ28" s="124">
        <v>10</v>
      </c>
      <c r="WDR28" s="124">
        <v>10</v>
      </c>
      <c r="WDS28" s="124">
        <v>10</v>
      </c>
      <c r="WDT28" s="124">
        <v>10</v>
      </c>
      <c r="WDU28" s="124">
        <v>10</v>
      </c>
      <c r="WDV28" s="124">
        <v>10</v>
      </c>
      <c r="WDW28" s="124">
        <v>10</v>
      </c>
      <c r="WDX28" s="124">
        <v>10</v>
      </c>
      <c r="WDY28" s="124">
        <v>10</v>
      </c>
      <c r="WDZ28" s="124">
        <v>10</v>
      </c>
      <c r="WEA28" s="124">
        <v>10</v>
      </c>
      <c r="WEB28" s="124">
        <v>10</v>
      </c>
      <c r="WEC28" s="124">
        <v>10</v>
      </c>
      <c r="WED28" s="124">
        <v>10</v>
      </c>
      <c r="WEE28" s="124">
        <v>10</v>
      </c>
      <c r="WEF28" s="124">
        <v>10</v>
      </c>
      <c r="WEG28" s="124">
        <v>10</v>
      </c>
      <c r="WEH28" s="124">
        <v>10</v>
      </c>
      <c r="WEI28" s="124">
        <v>10</v>
      </c>
      <c r="WEJ28" s="124">
        <v>10</v>
      </c>
      <c r="WEK28" s="124">
        <v>10</v>
      </c>
      <c r="WEL28" s="124">
        <v>10</v>
      </c>
      <c r="WEM28" s="124">
        <v>10</v>
      </c>
      <c r="WEN28" s="124">
        <v>10</v>
      </c>
      <c r="WEO28" s="124">
        <v>10</v>
      </c>
      <c r="WEP28" s="124">
        <v>10</v>
      </c>
      <c r="WEQ28" s="124">
        <v>10</v>
      </c>
      <c r="WER28" s="124">
        <v>10</v>
      </c>
      <c r="WES28" s="124">
        <v>10</v>
      </c>
      <c r="WET28" s="124">
        <v>10</v>
      </c>
      <c r="WEU28" s="124">
        <v>10</v>
      </c>
      <c r="WEV28" s="124">
        <v>10</v>
      </c>
      <c r="WEW28" s="124">
        <v>10</v>
      </c>
      <c r="WEX28" s="124">
        <v>10</v>
      </c>
      <c r="WEY28" s="124">
        <v>10</v>
      </c>
      <c r="WEZ28" s="124">
        <v>10</v>
      </c>
      <c r="WFA28" s="124">
        <v>10</v>
      </c>
      <c r="WFB28" s="124">
        <v>10</v>
      </c>
      <c r="WFC28" s="124">
        <v>10</v>
      </c>
      <c r="WFD28" s="124">
        <v>10</v>
      </c>
      <c r="WFE28" s="124">
        <v>10</v>
      </c>
      <c r="WFF28" s="124">
        <v>10</v>
      </c>
      <c r="WFG28" s="124">
        <v>10</v>
      </c>
      <c r="WFH28" s="124">
        <v>10</v>
      </c>
      <c r="WFI28" s="124">
        <v>10</v>
      </c>
      <c r="WFJ28" s="124">
        <v>10</v>
      </c>
      <c r="WFK28" s="124">
        <v>10</v>
      </c>
      <c r="WFL28" s="124">
        <v>10</v>
      </c>
      <c r="WFM28" s="124">
        <v>10</v>
      </c>
      <c r="WFN28" s="124">
        <v>10</v>
      </c>
      <c r="WFO28" s="124">
        <v>10</v>
      </c>
      <c r="WFP28" s="124">
        <v>10</v>
      </c>
      <c r="WFQ28" s="124">
        <v>10</v>
      </c>
      <c r="WFR28" s="124">
        <v>10</v>
      </c>
      <c r="WFS28" s="124">
        <v>10</v>
      </c>
      <c r="WFT28" s="124">
        <v>10</v>
      </c>
      <c r="WFU28" s="124">
        <v>10</v>
      </c>
      <c r="WFV28" s="124">
        <v>10</v>
      </c>
      <c r="WFW28" s="124">
        <v>10</v>
      </c>
      <c r="WFX28" s="124">
        <v>10</v>
      </c>
      <c r="WFY28" s="124">
        <v>10</v>
      </c>
      <c r="WFZ28" s="124">
        <v>10</v>
      </c>
      <c r="WGA28" s="124">
        <v>10</v>
      </c>
      <c r="WGB28" s="124">
        <v>10</v>
      </c>
      <c r="WGC28" s="124">
        <v>10</v>
      </c>
      <c r="WGD28" s="124">
        <v>10</v>
      </c>
      <c r="WGE28" s="124">
        <v>10</v>
      </c>
      <c r="WGF28" s="124">
        <v>10</v>
      </c>
      <c r="WGG28" s="124">
        <v>10</v>
      </c>
      <c r="WGH28" s="124">
        <v>10</v>
      </c>
      <c r="WGI28" s="124">
        <v>10</v>
      </c>
      <c r="WGJ28" s="124">
        <v>10</v>
      </c>
      <c r="WGK28" s="124">
        <v>10</v>
      </c>
      <c r="WGL28" s="124">
        <v>10</v>
      </c>
      <c r="WGM28" s="124">
        <v>10</v>
      </c>
      <c r="WGN28" s="124">
        <v>10</v>
      </c>
      <c r="WGO28" s="124">
        <v>10</v>
      </c>
      <c r="WGP28" s="124">
        <v>10</v>
      </c>
      <c r="WGQ28" s="124">
        <v>10</v>
      </c>
      <c r="WGR28" s="124">
        <v>10</v>
      </c>
      <c r="WGS28" s="124">
        <v>10</v>
      </c>
      <c r="WGT28" s="124">
        <v>10</v>
      </c>
      <c r="WGU28" s="124">
        <v>10</v>
      </c>
      <c r="WGV28" s="124">
        <v>10</v>
      </c>
      <c r="WGW28" s="124">
        <v>10</v>
      </c>
      <c r="WGX28" s="124">
        <v>10</v>
      </c>
      <c r="WGY28" s="124">
        <v>10</v>
      </c>
      <c r="WGZ28" s="124">
        <v>10</v>
      </c>
      <c r="WHA28" s="124">
        <v>10</v>
      </c>
      <c r="WHB28" s="124">
        <v>10</v>
      </c>
      <c r="WHC28" s="124">
        <v>10</v>
      </c>
      <c r="WHD28" s="124">
        <v>10</v>
      </c>
      <c r="WHE28" s="124">
        <v>10</v>
      </c>
      <c r="WHF28" s="124">
        <v>10</v>
      </c>
      <c r="WHG28" s="124">
        <v>10</v>
      </c>
      <c r="WHH28" s="124">
        <v>10</v>
      </c>
      <c r="WHI28" s="124">
        <v>10</v>
      </c>
      <c r="WHJ28" s="124">
        <v>10</v>
      </c>
      <c r="WHK28" s="124">
        <v>10</v>
      </c>
      <c r="WHL28" s="124">
        <v>10</v>
      </c>
      <c r="WHM28" s="124">
        <v>10</v>
      </c>
      <c r="WHN28" s="124">
        <v>10</v>
      </c>
      <c r="WHO28" s="124">
        <v>10</v>
      </c>
      <c r="WHP28" s="124">
        <v>10</v>
      </c>
      <c r="WHQ28" s="124">
        <v>10</v>
      </c>
      <c r="WHR28" s="124">
        <v>10</v>
      </c>
      <c r="WHS28" s="124">
        <v>10</v>
      </c>
      <c r="WHT28" s="124">
        <v>10</v>
      </c>
      <c r="WHU28" s="124">
        <v>10</v>
      </c>
      <c r="WHV28" s="124">
        <v>10</v>
      </c>
      <c r="WHW28" s="124">
        <v>10</v>
      </c>
      <c r="WHX28" s="124">
        <v>10</v>
      </c>
      <c r="WHY28" s="124">
        <v>10</v>
      </c>
      <c r="WHZ28" s="124">
        <v>10</v>
      </c>
      <c r="WIA28" s="124">
        <v>10</v>
      </c>
      <c r="WIB28" s="124">
        <v>10</v>
      </c>
      <c r="WIC28" s="124">
        <v>10</v>
      </c>
      <c r="WID28" s="124">
        <v>10</v>
      </c>
      <c r="WIE28" s="124">
        <v>10</v>
      </c>
      <c r="WIF28" s="124">
        <v>10</v>
      </c>
      <c r="WIG28" s="124">
        <v>10</v>
      </c>
      <c r="WIH28" s="124">
        <v>10</v>
      </c>
      <c r="WII28" s="124">
        <v>10</v>
      </c>
      <c r="WIJ28" s="124">
        <v>10</v>
      </c>
      <c r="WIK28" s="124">
        <v>10</v>
      </c>
      <c r="WIL28" s="124">
        <v>10</v>
      </c>
      <c r="WIM28" s="124">
        <v>10</v>
      </c>
      <c r="WIN28" s="124">
        <v>10</v>
      </c>
      <c r="WIO28" s="124">
        <v>10</v>
      </c>
      <c r="WIP28" s="124">
        <v>10</v>
      </c>
      <c r="WIQ28" s="124">
        <v>10</v>
      </c>
      <c r="WIR28" s="124">
        <v>10</v>
      </c>
      <c r="WIS28" s="124">
        <v>10</v>
      </c>
      <c r="WIT28" s="124">
        <v>10</v>
      </c>
      <c r="WIU28" s="124">
        <v>10</v>
      </c>
      <c r="WIV28" s="124">
        <v>10</v>
      </c>
      <c r="WIW28" s="124">
        <v>10</v>
      </c>
      <c r="WIX28" s="124">
        <v>10</v>
      </c>
      <c r="WIY28" s="124">
        <v>10</v>
      </c>
      <c r="WIZ28" s="124">
        <v>10</v>
      </c>
      <c r="WJA28" s="124">
        <v>10</v>
      </c>
      <c r="WJB28" s="124">
        <v>10</v>
      </c>
      <c r="WJC28" s="124">
        <v>10</v>
      </c>
      <c r="WJD28" s="124">
        <v>10</v>
      </c>
      <c r="WJE28" s="124">
        <v>10</v>
      </c>
      <c r="WJF28" s="124">
        <v>10</v>
      </c>
      <c r="WJG28" s="124">
        <v>10</v>
      </c>
      <c r="WJH28" s="124">
        <v>10</v>
      </c>
      <c r="WJI28" s="124">
        <v>10</v>
      </c>
      <c r="WJJ28" s="124">
        <v>10</v>
      </c>
      <c r="WJK28" s="124">
        <v>10</v>
      </c>
      <c r="WJL28" s="124">
        <v>10</v>
      </c>
      <c r="WJM28" s="124">
        <v>10</v>
      </c>
      <c r="WJN28" s="124">
        <v>10</v>
      </c>
      <c r="WJO28" s="124">
        <v>10</v>
      </c>
      <c r="WJP28" s="124">
        <v>10</v>
      </c>
      <c r="WJQ28" s="124">
        <v>10</v>
      </c>
      <c r="WJR28" s="124">
        <v>10</v>
      </c>
      <c r="WJS28" s="124">
        <v>10</v>
      </c>
      <c r="WJT28" s="124">
        <v>10</v>
      </c>
      <c r="WJU28" s="124">
        <v>10</v>
      </c>
      <c r="WJV28" s="124">
        <v>10</v>
      </c>
      <c r="WJW28" s="124">
        <v>10</v>
      </c>
      <c r="WJX28" s="124">
        <v>10</v>
      </c>
      <c r="WJY28" s="124">
        <v>10</v>
      </c>
      <c r="WJZ28" s="124">
        <v>10</v>
      </c>
      <c r="WKA28" s="124">
        <v>10</v>
      </c>
      <c r="WKB28" s="124">
        <v>10</v>
      </c>
      <c r="WKC28" s="124">
        <v>10</v>
      </c>
      <c r="WKD28" s="124">
        <v>10</v>
      </c>
      <c r="WKE28" s="124">
        <v>10</v>
      </c>
      <c r="WKF28" s="124">
        <v>10</v>
      </c>
      <c r="WKG28" s="124">
        <v>10</v>
      </c>
      <c r="WKH28" s="124">
        <v>10</v>
      </c>
      <c r="WKI28" s="124">
        <v>10</v>
      </c>
      <c r="WKJ28" s="124">
        <v>10</v>
      </c>
      <c r="WKK28" s="124">
        <v>10</v>
      </c>
      <c r="WKL28" s="124">
        <v>10</v>
      </c>
      <c r="WKM28" s="124">
        <v>10</v>
      </c>
      <c r="WKN28" s="124">
        <v>10</v>
      </c>
      <c r="WKO28" s="124">
        <v>10</v>
      </c>
      <c r="WKP28" s="124">
        <v>10</v>
      </c>
      <c r="WKQ28" s="124">
        <v>10</v>
      </c>
      <c r="WKR28" s="124">
        <v>10</v>
      </c>
      <c r="WKS28" s="124">
        <v>10</v>
      </c>
      <c r="WKT28" s="124">
        <v>10</v>
      </c>
      <c r="WKU28" s="124">
        <v>10</v>
      </c>
      <c r="WKV28" s="124">
        <v>10</v>
      </c>
      <c r="WKW28" s="124">
        <v>10</v>
      </c>
      <c r="WKX28" s="124">
        <v>10</v>
      </c>
      <c r="WKY28" s="124">
        <v>10</v>
      </c>
      <c r="WKZ28" s="124">
        <v>10</v>
      </c>
      <c r="WLA28" s="124">
        <v>10</v>
      </c>
      <c r="WLB28" s="124">
        <v>10</v>
      </c>
      <c r="WLC28" s="124">
        <v>10</v>
      </c>
      <c r="WLD28" s="124">
        <v>10</v>
      </c>
      <c r="WLE28" s="124">
        <v>10</v>
      </c>
      <c r="WLF28" s="124">
        <v>10</v>
      </c>
      <c r="WLG28" s="124">
        <v>10</v>
      </c>
      <c r="WLH28" s="124">
        <v>10</v>
      </c>
      <c r="WLI28" s="124">
        <v>10</v>
      </c>
      <c r="WLJ28" s="124">
        <v>10</v>
      </c>
      <c r="WLK28" s="124">
        <v>10</v>
      </c>
      <c r="WLL28" s="124">
        <v>10</v>
      </c>
      <c r="WLM28" s="124">
        <v>10</v>
      </c>
      <c r="WLN28" s="124">
        <v>10</v>
      </c>
      <c r="WLO28" s="124">
        <v>10</v>
      </c>
      <c r="WLP28" s="124">
        <v>10</v>
      </c>
      <c r="WLQ28" s="124">
        <v>10</v>
      </c>
      <c r="WLR28" s="124">
        <v>10</v>
      </c>
      <c r="WLS28" s="124">
        <v>10</v>
      </c>
      <c r="WLT28" s="124">
        <v>10</v>
      </c>
      <c r="WLU28" s="124">
        <v>10</v>
      </c>
      <c r="WLV28" s="124">
        <v>10</v>
      </c>
      <c r="WLW28" s="124">
        <v>10</v>
      </c>
      <c r="WLX28" s="124">
        <v>10</v>
      </c>
      <c r="WLY28" s="124">
        <v>10</v>
      </c>
      <c r="WLZ28" s="124">
        <v>10</v>
      </c>
      <c r="WMA28" s="124">
        <v>10</v>
      </c>
      <c r="WMB28" s="124">
        <v>10</v>
      </c>
      <c r="WMC28" s="124">
        <v>10</v>
      </c>
      <c r="WMD28" s="124">
        <v>10</v>
      </c>
      <c r="WME28" s="124">
        <v>10</v>
      </c>
      <c r="WMF28" s="124">
        <v>10</v>
      </c>
      <c r="WMG28" s="124">
        <v>10</v>
      </c>
      <c r="WMH28" s="124">
        <v>10</v>
      </c>
      <c r="WMI28" s="124">
        <v>10</v>
      </c>
      <c r="WMJ28" s="124">
        <v>10</v>
      </c>
      <c r="WMK28" s="124">
        <v>10</v>
      </c>
      <c r="WML28" s="124">
        <v>10</v>
      </c>
      <c r="WMM28" s="124">
        <v>10</v>
      </c>
      <c r="WMN28" s="124">
        <v>10</v>
      </c>
      <c r="WMO28" s="124">
        <v>10</v>
      </c>
      <c r="WMP28" s="124">
        <v>10</v>
      </c>
      <c r="WMQ28" s="124">
        <v>10</v>
      </c>
      <c r="WMR28" s="124">
        <v>10</v>
      </c>
      <c r="WMS28" s="124">
        <v>10</v>
      </c>
      <c r="WMT28" s="124">
        <v>10</v>
      </c>
      <c r="WMU28" s="124">
        <v>10</v>
      </c>
      <c r="WMV28" s="124">
        <v>10</v>
      </c>
      <c r="WMW28" s="124">
        <v>10</v>
      </c>
      <c r="WMX28" s="124">
        <v>10</v>
      </c>
      <c r="WMY28" s="124">
        <v>10</v>
      </c>
      <c r="WMZ28" s="124">
        <v>10</v>
      </c>
      <c r="WNA28" s="124">
        <v>10</v>
      </c>
      <c r="WNB28" s="124">
        <v>10</v>
      </c>
      <c r="WNC28" s="124">
        <v>10</v>
      </c>
      <c r="WND28" s="124">
        <v>10</v>
      </c>
      <c r="WNE28" s="124">
        <v>10</v>
      </c>
      <c r="WNF28" s="124">
        <v>10</v>
      </c>
      <c r="WNG28" s="124">
        <v>10</v>
      </c>
      <c r="WNH28" s="124">
        <v>10</v>
      </c>
      <c r="WNI28" s="124">
        <v>10</v>
      </c>
      <c r="WNJ28" s="124">
        <v>10</v>
      </c>
      <c r="WNK28" s="124">
        <v>10</v>
      </c>
      <c r="WNL28" s="124">
        <v>10</v>
      </c>
      <c r="WNM28" s="124">
        <v>10</v>
      </c>
      <c r="WNN28" s="124">
        <v>10</v>
      </c>
      <c r="WNO28" s="124">
        <v>10</v>
      </c>
      <c r="WNP28" s="124">
        <v>10</v>
      </c>
      <c r="WNQ28" s="124">
        <v>10</v>
      </c>
      <c r="WNR28" s="124">
        <v>10</v>
      </c>
      <c r="WNS28" s="124">
        <v>10</v>
      </c>
      <c r="WNT28" s="124">
        <v>10</v>
      </c>
      <c r="WNU28" s="124">
        <v>10</v>
      </c>
      <c r="WNV28" s="124">
        <v>10</v>
      </c>
      <c r="WNW28" s="124">
        <v>10</v>
      </c>
      <c r="WNX28" s="124">
        <v>10</v>
      </c>
      <c r="WNY28" s="124">
        <v>10</v>
      </c>
      <c r="WNZ28" s="124">
        <v>10</v>
      </c>
      <c r="WOA28" s="124">
        <v>10</v>
      </c>
      <c r="WOB28" s="124">
        <v>10</v>
      </c>
      <c r="WOC28" s="124">
        <v>10</v>
      </c>
      <c r="WOD28" s="124">
        <v>10</v>
      </c>
      <c r="WOE28" s="124">
        <v>10</v>
      </c>
      <c r="WOF28" s="124">
        <v>10</v>
      </c>
      <c r="WOG28" s="124">
        <v>10</v>
      </c>
      <c r="WOH28" s="124">
        <v>10</v>
      </c>
      <c r="WOI28" s="124">
        <v>10</v>
      </c>
      <c r="WOJ28" s="124">
        <v>10</v>
      </c>
      <c r="WOK28" s="124">
        <v>10</v>
      </c>
      <c r="WOL28" s="124">
        <v>10</v>
      </c>
      <c r="WOM28" s="124">
        <v>10</v>
      </c>
      <c r="WON28" s="124">
        <v>10</v>
      </c>
      <c r="WOO28" s="124">
        <v>10</v>
      </c>
      <c r="WOP28" s="124">
        <v>10</v>
      </c>
      <c r="WOQ28" s="124">
        <v>10</v>
      </c>
      <c r="WOR28" s="124">
        <v>10</v>
      </c>
      <c r="WOS28" s="124">
        <v>10</v>
      </c>
      <c r="WOT28" s="124">
        <v>10</v>
      </c>
      <c r="WOU28" s="124">
        <v>10</v>
      </c>
      <c r="WOV28" s="124">
        <v>10</v>
      </c>
      <c r="WOW28" s="124">
        <v>10</v>
      </c>
      <c r="WOX28" s="124">
        <v>10</v>
      </c>
      <c r="WOY28" s="124">
        <v>10</v>
      </c>
      <c r="WOZ28" s="124">
        <v>10</v>
      </c>
      <c r="WPA28" s="124">
        <v>10</v>
      </c>
      <c r="WPB28" s="124">
        <v>10</v>
      </c>
      <c r="WPC28" s="124">
        <v>10</v>
      </c>
      <c r="WPD28" s="124">
        <v>10</v>
      </c>
      <c r="WPE28" s="124">
        <v>10</v>
      </c>
      <c r="WPF28" s="124">
        <v>10</v>
      </c>
      <c r="WPG28" s="124">
        <v>10</v>
      </c>
      <c r="WPH28" s="124">
        <v>10</v>
      </c>
      <c r="WPI28" s="124">
        <v>10</v>
      </c>
      <c r="WPJ28" s="124">
        <v>10</v>
      </c>
      <c r="WPK28" s="124">
        <v>10</v>
      </c>
      <c r="WPL28" s="124">
        <v>10</v>
      </c>
      <c r="WPM28" s="124">
        <v>10</v>
      </c>
      <c r="WPN28" s="124">
        <v>10</v>
      </c>
      <c r="WPO28" s="124">
        <v>10</v>
      </c>
      <c r="WPP28" s="124">
        <v>10</v>
      </c>
      <c r="WPQ28" s="124">
        <v>10</v>
      </c>
      <c r="WPR28" s="124">
        <v>10</v>
      </c>
      <c r="WPS28" s="124">
        <v>10</v>
      </c>
      <c r="WPT28" s="124">
        <v>10</v>
      </c>
      <c r="WPU28" s="124">
        <v>10</v>
      </c>
      <c r="WPV28" s="124">
        <v>10</v>
      </c>
      <c r="WPW28" s="124">
        <v>10</v>
      </c>
      <c r="WPX28" s="124">
        <v>10</v>
      </c>
      <c r="WPY28" s="124">
        <v>10</v>
      </c>
      <c r="WPZ28" s="124">
        <v>10</v>
      </c>
      <c r="WQA28" s="124">
        <v>10</v>
      </c>
      <c r="WQB28" s="124">
        <v>10</v>
      </c>
      <c r="WQC28" s="124">
        <v>10</v>
      </c>
      <c r="WQD28" s="124">
        <v>10</v>
      </c>
      <c r="WQE28" s="124">
        <v>10</v>
      </c>
      <c r="WQF28" s="124">
        <v>10</v>
      </c>
      <c r="WQG28" s="124">
        <v>10</v>
      </c>
      <c r="WQH28" s="124">
        <v>10</v>
      </c>
      <c r="WQI28" s="124">
        <v>10</v>
      </c>
      <c r="WQJ28" s="124">
        <v>10</v>
      </c>
      <c r="WQK28" s="124">
        <v>10</v>
      </c>
      <c r="WQL28" s="124">
        <v>10</v>
      </c>
      <c r="WQM28" s="124">
        <v>10</v>
      </c>
      <c r="WQN28" s="124">
        <v>10</v>
      </c>
      <c r="WQO28" s="124">
        <v>10</v>
      </c>
      <c r="WQP28" s="124">
        <v>10</v>
      </c>
      <c r="WQQ28" s="124">
        <v>10</v>
      </c>
      <c r="WQR28" s="124">
        <v>10</v>
      </c>
      <c r="WQS28" s="124">
        <v>10</v>
      </c>
      <c r="WQT28" s="124">
        <v>10</v>
      </c>
      <c r="WQU28" s="124">
        <v>10</v>
      </c>
      <c r="WQV28" s="124">
        <v>10</v>
      </c>
      <c r="WQW28" s="124">
        <v>10</v>
      </c>
      <c r="WQX28" s="124">
        <v>10</v>
      </c>
      <c r="WQY28" s="124">
        <v>10</v>
      </c>
      <c r="WQZ28" s="124">
        <v>10</v>
      </c>
      <c r="WRA28" s="124">
        <v>10</v>
      </c>
      <c r="WRB28" s="124">
        <v>10</v>
      </c>
      <c r="WRC28" s="124">
        <v>10</v>
      </c>
      <c r="WRD28" s="124">
        <v>10</v>
      </c>
      <c r="WRE28" s="124">
        <v>10</v>
      </c>
      <c r="WRF28" s="124">
        <v>10</v>
      </c>
      <c r="WRG28" s="124">
        <v>10</v>
      </c>
      <c r="WRH28" s="124">
        <v>10</v>
      </c>
      <c r="WRI28" s="124">
        <v>10</v>
      </c>
      <c r="WRJ28" s="124">
        <v>10</v>
      </c>
      <c r="WRK28" s="124">
        <v>10</v>
      </c>
      <c r="WRL28" s="124">
        <v>10</v>
      </c>
      <c r="WRM28" s="124">
        <v>10</v>
      </c>
      <c r="WRN28" s="124">
        <v>10</v>
      </c>
      <c r="WRO28" s="124">
        <v>10</v>
      </c>
      <c r="WRP28" s="124">
        <v>10</v>
      </c>
      <c r="WRQ28" s="124">
        <v>10</v>
      </c>
      <c r="WRR28" s="124">
        <v>10</v>
      </c>
      <c r="WRS28" s="124">
        <v>10</v>
      </c>
      <c r="WRT28" s="124">
        <v>10</v>
      </c>
      <c r="WRU28" s="124">
        <v>10</v>
      </c>
      <c r="WRV28" s="124">
        <v>10</v>
      </c>
      <c r="WRW28" s="124">
        <v>10</v>
      </c>
      <c r="WRX28" s="124">
        <v>10</v>
      </c>
      <c r="WRY28" s="124">
        <v>10</v>
      </c>
      <c r="WRZ28" s="124">
        <v>10</v>
      </c>
      <c r="WSA28" s="124">
        <v>10</v>
      </c>
      <c r="WSB28" s="124">
        <v>10</v>
      </c>
      <c r="WSC28" s="124">
        <v>10</v>
      </c>
      <c r="WSD28" s="124">
        <v>10</v>
      </c>
      <c r="WSE28" s="124">
        <v>10</v>
      </c>
      <c r="WSF28" s="124">
        <v>10</v>
      </c>
      <c r="WSG28" s="124">
        <v>10</v>
      </c>
      <c r="WSH28" s="124">
        <v>10</v>
      </c>
      <c r="WSI28" s="124">
        <v>10</v>
      </c>
      <c r="WSJ28" s="124">
        <v>10</v>
      </c>
      <c r="WSK28" s="124">
        <v>10</v>
      </c>
      <c r="WSL28" s="124">
        <v>10</v>
      </c>
      <c r="WSM28" s="124">
        <v>10</v>
      </c>
      <c r="WSN28" s="124">
        <v>10</v>
      </c>
      <c r="WSO28" s="124">
        <v>10</v>
      </c>
      <c r="WSP28" s="124">
        <v>10</v>
      </c>
      <c r="WSQ28" s="124">
        <v>10</v>
      </c>
      <c r="WSR28" s="124">
        <v>10</v>
      </c>
      <c r="WSS28" s="124">
        <v>10</v>
      </c>
      <c r="WST28" s="124">
        <v>10</v>
      </c>
      <c r="WSU28" s="124">
        <v>10</v>
      </c>
      <c r="WSV28" s="124">
        <v>10</v>
      </c>
      <c r="WSW28" s="124">
        <v>10</v>
      </c>
      <c r="WSX28" s="124">
        <v>10</v>
      </c>
      <c r="WSY28" s="124">
        <v>10</v>
      </c>
      <c r="WSZ28" s="124">
        <v>10</v>
      </c>
      <c r="WTA28" s="124">
        <v>10</v>
      </c>
      <c r="WTB28" s="124">
        <v>10</v>
      </c>
      <c r="WTC28" s="124">
        <v>10</v>
      </c>
      <c r="WTD28" s="124">
        <v>10</v>
      </c>
      <c r="WTE28" s="124">
        <v>10</v>
      </c>
      <c r="WTF28" s="124">
        <v>10</v>
      </c>
      <c r="WTG28" s="124">
        <v>10</v>
      </c>
      <c r="WTH28" s="124">
        <v>10</v>
      </c>
      <c r="WTI28" s="124">
        <v>10</v>
      </c>
      <c r="WTJ28" s="124">
        <v>10</v>
      </c>
      <c r="WTK28" s="124">
        <v>10</v>
      </c>
      <c r="WTL28" s="124">
        <v>10</v>
      </c>
      <c r="WTM28" s="124">
        <v>10</v>
      </c>
      <c r="WTN28" s="124">
        <v>10</v>
      </c>
      <c r="WTO28" s="124">
        <v>10</v>
      </c>
      <c r="WTP28" s="124">
        <v>10</v>
      </c>
      <c r="WTQ28" s="124">
        <v>10</v>
      </c>
      <c r="WTR28" s="124">
        <v>10</v>
      </c>
      <c r="WTS28" s="124">
        <v>10</v>
      </c>
      <c r="WTT28" s="124">
        <v>10</v>
      </c>
      <c r="WTU28" s="124">
        <v>10</v>
      </c>
      <c r="WTV28" s="124">
        <v>10</v>
      </c>
      <c r="WTW28" s="124">
        <v>10</v>
      </c>
      <c r="WTX28" s="124">
        <v>10</v>
      </c>
      <c r="WTY28" s="124">
        <v>10</v>
      </c>
      <c r="WTZ28" s="124">
        <v>10</v>
      </c>
      <c r="WUA28" s="124">
        <v>10</v>
      </c>
      <c r="WUB28" s="124">
        <v>10</v>
      </c>
      <c r="WUC28" s="124">
        <v>10</v>
      </c>
      <c r="WUD28" s="124">
        <v>10</v>
      </c>
      <c r="WUE28" s="124">
        <v>10</v>
      </c>
      <c r="WUF28" s="124">
        <v>10</v>
      </c>
      <c r="WUG28" s="124">
        <v>10</v>
      </c>
      <c r="WUH28" s="124">
        <v>10</v>
      </c>
      <c r="WUI28" s="124">
        <v>10</v>
      </c>
      <c r="WUJ28" s="124">
        <v>10</v>
      </c>
      <c r="WUK28" s="124">
        <v>10</v>
      </c>
      <c r="WUL28" s="124">
        <v>10</v>
      </c>
      <c r="WUM28" s="124">
        <v>10</v>
      </c>
      <c r="WUN28" s="124">
        <v>10</v>
      </c>
      <c r="WUO28" s="124">
        <v>10</v>
      </c>
      <c r="WUP28" s="124">
        <v>10</v>
      </c>
      <c r="WUQ28" s="124">
        <v>10</v>
      </c>
      <c r="WUR28" s="124">
        <v>10</v>
      </c>
      <c r="WUS28" s="124">
        <v>10</v>
      </c>
      <c r="WUT28" s="124">
        <v>10</v>
      </c>
      <c r="WUU28" s="124">
        <v>10</v>
      </c>
      <c r="WUV28" s="124">
        <v>10</v>
      </c>
      <c r="WUW28" s="124">
        <v>10</v>
      </c>
      <c r="WUX28" s="124">
        <v>10</v>
      </c>
      <c r="WUY28" s="124">
        <v>10</v>
      </c>
      <c r="WUZ28" s="124">
        <v>10</v>
      </c>
      <c r="WVA28" s="124">
        <v>10</v>
      </c>
      <c r="WVB28" s="124">
        <v>10</v>
      </c>
      <c r="WVC28" s="124">
        <v>10</v>
      </c>
      <c r="WVD28" s="124">
        <v>10</v>
      </c>
      <c r="WVE28" s="124">
        <v>10</v>
      </c>
      <c r="WVF28" s="124">
        <v>10</v>
      </c>
      <c r="WVG28" s="124">
        <v>10</v>
      </c>
      <c r="WVH28" s="124">
        <v>10</v>
      </c>
      <c r="WVI28" s="124">
        <v>10</v>
      </c>
      <c r="WVJ28" s="124">
        <v>10</v>
      </c>
      <c r="WVK28" s="124">
        <v>10</v>
      </c>
      <c r="WVL28" s="124">
        <v>10</v>
      </c>
      <c r="WVM28" s="124">
        <v>10</v>
      </c>
      <c r="WVN28" s="124">
        <v>10</v>
      </c>
      <c r="WVO28" s="124">
        <v>10</v>
      </c>
      <c r="WVP28" s="124">
        <v>10</v>
      </c>
      <c r="WVQ28" s="124">
        <v>10</v>
      </c>
      <c r="WVR28" s="124">
        <v>10</v>
      </c>
      <c r="WVS28" s="124">
        <v>10</v>
      </c>
      <c r="WVT28" s="124">
        <v>10</v>
      </c>
      <c r="WVU28" s="124">
        <v>10</v>
      </c>
      <c r="WVV28" s="124">
        <v>10</v>
      </c>
      <c r="WVW28" s="124">
        <v>10</v>
      </c>
      <c r="WVX28" s="124">
        <v>10</v>
      </c>
      <c r="WVY28" s="124">
        <v>10</v>
      </c>
      <c r="WVZ28" s="124">
        <v>10</v>
      </c>
      <c r="WWA28" s="124">
        <v>10</v>
      </c>
      <c r="WWB28" s="124">
        <v>10</v>
      </c>
      <c r="WWC28" s="124">
        <v>10</v>
      </c>
      <c r="WWD28" s="124">
        <v>10</v>
      </c>
      <c r="WWE28" s="124">
        <v>10</v>
      </c>
      <c r="WWF28" s="124">
        <v>10</v>
      </c>
      <c r="WWG28" s="124">
        <v>10</v>
      </c>
      <c r="WWH28" s="124">
        <v>10</v>
      </c>
      <c r="WWI28" s="124">
        <v>10</v>
      </c>
      <c r="WWJ28" s="124">
        <v>10</v>
      </c>
      <c r="WWK28" s="124">
        <v>10</v>
      </c>
      <c r="WWL28" s="124">
        <v>10</v>
      </c>
      <c r="WWM28" s="124">
        <v>10</v>
      </c>
      <c r="WWN28" s="124">
        <v>10</v>
      </c>
      <c r="WWO28" s="124">
        <v>10</v>
      </c>
      <c r="WWP28" s="124">
        <v>10</v>
      </c>
      <c r="WWQ28" s="124">
        <v>10</v>
      </c>
      <c r="WWR28" s="124">
        <v>10</v>
      </c>
      <c r="WWS28" s="124">
        <v>10</v>
      </c>
      <c r="WWT28" s="124">
        <v>10</v>
      </c>
      <c r="WWU28" s="124">
        <v>10</v>
      </c>
      <c r="WWV28" s="124">
        <v>10</v>
      </c>
      <c r="WWW28" s="124">
        <v>10</v>
      </c>
      <c r="WWX28" s="124">
        <v>10</v>
      </c>
      <c r="WWY28" s="124">
        <v>10</v>
      </c>
      <c r="WWZ28" s="124">
        <v>10</v>
      </c>
      <c r="WXA28" s="124">
        <v>10</v>
      </c>
      <c r="WXB28" s="124">
        <v>10</v>
      </c>
      <c r="WXC28" s="124">
        <v>10</v>
      </c>
      <c r="WXD28" s="124">
        <v>10</v>
      </c>
      <c r="WXE28" s="124">
        <v>10</v>
      </c>
      <c r="WXF28" s="124">
        <v>10</v>
      </c>
      <c r="WXG28" s="124">
        <v>10</v>
      </c>
      <c r="WXH28" s="124">
        <v>10</v>
      </c>
      <c r="WXI28" s="124">
        <v>10</v>
      </c>
      <c r="WXJ28" s="124">
        <v>10</v>
      </c>
      <c r="WXK28" s="124">
        <v>10</v>
      </c>
      <c r="WXL28" s="124">
        <v>10</v>
      </c>
      <c r="WXM28" s="124">
        <v>10</v>
      </c>
      <c r="WXN28" s="124">
        <v>10</v>
      </c>
      <c r="WXO28" s="124">
        <v>10</v>
      </c>
      <c r="WXP28" s="124">
        <v>10</v>
      </c>
      <c r="WXQ28" s="124">
        <v>10</v>
      </c>
      <c r="WXR28" s="124">
        <v>10</v>
      </c>
      <c r="WXS28" s="124">
        <v>10</v>
      </c>
      <c r="WXT28" s="124">
        <v>10</v>
      </c>
      <c r="WXU28" s="124">
        <v>10</v>
      </c>
      <c r="WXV28" s="124">
        <v>10</v>
      </c>
      <c r="WXW28" s="124">
        <v>10</v>
      </c>
      <c r="WXX28" s="124">
        <v>10</v>
      </c>
      <c r="WXY28" s="124">
        <v>10</v>
      </c>
      <c r="WXZ28" s="124">
        <v>10</v>
      </c>
      <c r="WYA28" s="124">
        <v>10</v>
      </c>
      <c r="WYB28" s="124">
        <v>10</v>
      </c>
      <c r="WYC28" s="124">
        <v>10</v>
      </c>
      <c r="WYD28" s="124">
        <v>10</v>
      </c>
      <c r="WYE28" s="124">
        <v>10</v>
      </c>
      <c r="WYF28" s="124">
        <v>10</v>
      </c>
      <c r="WYG28" s="124">
        <v>10</v>
      </c>
      <c r="WYH28" s="124">
        <v>10</v>
      </c>
      <c r="WYI28" s="124">
        <v>10</v>
      </c>
      <c r="WYJ28" s="124">
        <v>10</v>
      </c>
      <c r="WYK28" s="124">
        <v>10</v>
      </c>
      <c r="WYL28" s="124">
        <v>10</v>
      </c>
      <c r="WYM28" s="124">
        <v>10</v>
      </c>
      <c r="WYN28" s="124">
        <v>10</v>
      </c>
      <c r="WYO28" s="124">
        <v>10</v>
      </c>
      <c r="WYP28" s="124">
        <v>10</v>
      </c>
      <c r="WYQ28" s="124">
        <v>10</v>
      </c>
      <c r="WYR28" s="124">
        <v>10</v>
      </c>
      <c r="WYS28" s="124">
        <v>10</v>
      </c>
      <c r="WYT28" s="124">
        <v>10</v>
      </c>
      <c r="WYU28" s="124">
        <v>10</v>
      </c>
      <c r="WYV28" s="124">
        <v>10</v>
      </c>
      <c r="WYW28" s="124">
        <v>10</v>
      </c>
      <c r="WYX28" s="124">
        <v>10</v>
      </c>
      <c r="WYY28" s="124">
        <v>10</v>
      </c>
      <c r="WYZ28" s="124">
        <v>10</v>
      </c>
      <c r="WZA28" s="124">
        <v>10</v>
      </c>
      <c r="WZB28" s="124">
        <v>10</v>
      </c>
      <c r="WZC28" s="124">
        <v>10</v>
      </c>
      <c r="WZD28" s="124">
        <v>10</v>
      </c>
      <c r="WZE28" s="124">
        <v>10</v>
      </c>
      <c r="WZF28" s="124">
        <v>10</v>
      </c>
      <c r="WZG28" s="124">
        <v>10</v>
      </c>
      <c r="WZH28" s="124">
        <v>10</v>
      </c>
      <c r="WZI28" s="124">
        <v>10</v>
      </c>
      <c r="WZJ28" s="124">
        <v>10</v>
      </c>
      <c r="WZK28" s="124">
        <v>10</v>
      </c>
      <c r="WZL28" s="124">
        <v>10</v>
      </c>
      <c r="WZM28" s="124">
        <v>10</v>
      </c>
      <c r="WZN28" s="124">
        <v>10</v>
      </c>
      <c r="WZO28" s="124">
        <v>10</v>
      </c>
      <c r="WZP28" s="124">
        <v>10</v>
      </c>
      <c r="WZQ28" s="124">
        <v>10</v>
      </c>
      <c r="WZR28" s="124">
        <v>10</v>
      </c>
      <c r="WZS28" s="124">
        <v>10</v>
      </c>
      <c r="WZT28" s="124">
        <v>10</v>
      </c>
      <c r="WZU28" s="124">
        <v>10</v>
      </c>
      <c r="WZV28" s="124">
        <v>10</v>
      </c>
      <c r="WZW28" s="124">
        <v>10</v>
      </c>
      <c r="WZX28" s="124">
        <v>10</v>
      </c>
      <c r="WZY28" s="124">
        <v>10</v>
      </c>
      <c r="WZZ28" s="124">
        <v>10</v>
      </c>
      <c r="XAA28" s="124">
        <v>10</v>
      </c>
      <c r="XAB28" s="124">
        <v>10</v>
      </c>
      <c r="XAC28" s="124">
        <v>10</v>
      </c>
      <c r="XAD28" s="124">
        <v>10</v>
      </c>
      <c r="XAE28" s="124">
        <v>10</v>
      </c>
      <c r="XAF28" s="124">
        <v>10</v>
      </c>
      <c r="XAG28" s="124">
        <v>10</v>
      </c>
      <c r="XAH28" s="124">
        <v>10</v>
      </c>
      <c r="XAI28" s="124">
        <v>10</v>
      </c>
      <c r="XAJ28" s="124">
        <v>10</v>
      </c>
      <c r="XAK28" s="124">
        <v>10</v>
      </c>
      <c r="XAL28" s="124">
        <v>10</v>
      </c>
      <c r="XAM28" s="124">
        <v>10</v>
      </c>
      <c r="XAN28" s="124">
        <v>10</v>
      </c>
      <c r="XAO28" s="124">
        <v>10</v>
      </c>
      <c r="XAP28" s="124">
        <v>10</v>
      </c>
      <c r="XAQ28" s="124">
        <v>10</v>
      </c>
      <c r="XAR28" s="124">
        <v>10</v>
      </c>
      <c r="XAS28" s="124">
        <v>10</v>
      </c>
      <c r="XAT28" s="124">
        <v>10</v>
      </c>
      <c r="XAU28" s="124">
        <v>10</v>
      </c>
      <c r="XAV28" s="124">
        <v>10</v>
      </c>
      <c r="XAW28" s="124">
        <v>10</v>
      </c>
      <c r="XAX28" s="124">
        <v>10</v>
      </c>
      <c r="XAY28" s="124">
        <v>10</v>
      </c>
      <c r="XAZ28" s="124">
        <v>10</v>
      </c>
      <c r="XBA28" s="124">
        <v>10</v>
      </c>
      <c r="XBB28" s="124">
        <v>10</v>
      </c>
      <c r="XBC28" s="124">
        <v>10</v>
      </c>
      <c r="XBD28" s="124">
        <v>10</v>
      </c>
      <c r="XBE28" s="124">
        <v>10</v>
      </c>
      <c r="XBF28" s="124">
        <v>10</v>
      </c>
      <c r="XBG28" s="124">
        <v>10</v>
      </c>
      <c r="XBH28" s="124">
        <v>10</v>
      </c>
      <c r="XBI28" s="124">
        <v>10</v>
      </c>
      <c r="XBJ28" s="124">
        <v>10</v>
      </c>
      <c r="XBK28" s="124">
        <v>10</v>
      </c>
      <c r="XBL28" s="124">
        <v>10</v>
      </c>
      <c r="XBM28" s="124">
        <v>10</v>
      </c>
      <c r="XBN28" s="124">
        <v>10</v>
      </c>
      <c r="XBO28" s="124">
        <v>10</v>
      </c>
      <c r="XBP28" s="124">
        <v>10</v>
      </c>
      <c r="XBQ28" s="124">
        <v>10</v>
      </c>
      <c r="XBR28" s="124">
        <v>10</v>
      </c>
      <c r="XBS28" s="124">
        <v>10</v>
      </c>
      <c r="XBT28" s="124">
        <v>10</v>
      </c>
      <c r="XBU28" s="124">
        <v>10</v>
      </c>
      <c r="XBV28" s="124">
        <v>10</v>
      </c>
      <c r="XBW28" s="124">
        <v>10</v>
      </c>
      <c r="XBX28" s="124">
        <v>10</v>
      </c>
      <c r="XBY28" s="124">
        <v>10</v>
      </c>
      <c r="XBZ28" s="124">
        <v>10</v>
      </c>
      <c r="XCA28" s="124">
        <v>10</v>
      </c>
      <c r="XCB28" s="124">
        <v>10</v>
      </c>
      <c r="XCC28" s="124">
        <v>10</v>
      </c>
      <c r="XCD28" s="124">
        <v>10</v>
      </c>
      <c r="XCE28" s="124">
        <v>10</v>
      </c>
      <c r="XCF28" s="124">
        <v>10</v>
      </c>
      <c r="XCG28" s="124">
        <v>10</v>
      </c>
      <c r="XCH28" s="124">
        <v>10</v>
      </c>
      <c r="XCI28" s="124">
        <v>10</v>
      </c>
      <c r="XCJ28" s="124">
        <v>10</v>
      </c>
      <c r="XCK28" s="124">
        <v>10</v>
      </c>
      <c r="XCL28" s="124">
        <v>10</v>
      </c>
      <c r="XCM28" s="124">
        <v>10</v>
      </c>
      <c r="XCN28" s="124">
        <v>10</v>
      </c>
      <c r="XCO28" s="124">
        <v>10</v>
      </c>
      <c r="XCP28" s="124">
        <v>10</v>
      </c>
      <c r="XCQ28" s="124">
        <v>10</v>
      </c>
      <c r="XCR28" s="124">
        <v>10</v>
      </c>
      <c r="XCS28" s="124">
        <v>10</v>
      </c>
      <c r="XCT28" s="124">
        <v>10</v>
      </c>
      <c r="XCU28" s="124">
        <v>10</v>
      </c>
      <c r="XCV28" s="124">
        <v>10</v>
      </c>
      <c r="XCW28" s="124">
        <v>10</v>
      </c>
      <c r="XCX28" s="124">
        <v>10</v>
      </c>
      <c r="XCY28" s="124">
        <v>10</v>
      </c>
      <c r="XCZ28" s="124">
        <v>10</v>
      </c>
      <c r="XDA28" s="124">
        <v>10</v>
      </c>
      <c r="XDB28" s="124">
        <v>10</v>
      </c>
      <c r="XDC28" s="124">
        <v>10</v>
      </c>
      <c r="XDD28" s="124">
        <v>10</v>
      </c>
      <c r="XDE28" s="124">
        <v>10</v>
      </c>
      <c r="XDF28" s="124">
        <v>10</v>
      </c>
      <c r="XDG28" s="124">
        <v>10</v>
      </c>
      <c r="XDH28" s="124">
        <v>10</v>
      </c>
      <c r="XDI28" s="124">
        <v>10</v>
      </c>
      <c r="XDJ28" s="124">
        <v>10</v>
      </c>
      <c r="XDK28" s="124">
        <v>10</v>
      </c>
      <c r="XDL28" s="124">
        <v>10</v>
      </c>
      <c r="XDM28" s="124">
        <v>10</v>
      </c>
      <c r="XDN28" s="124">
        <v>10</v>
      </c>
      <c r="XDO28" s="124">
        <v>10</v>
      </c>
      <c r="XDP28" s="124">
        <v>10</v>
      </c>
      <c r="XDQ28" s="124">
        <v>10</v>
      </c>
      <c r="XDR28" s="124">
        <v>10</v>
      </c>
      <c r="XDS28" s="124">
        <v>10</v>
      </c>
      <c r="XDT28" s="124">
        <v>10</v>
      </c>
      <c r="XDU28" s="124">
        <v>10</v>
      </c>
      <c r="XDV28" s="124">
        <v>10</v>
      </c>
      <c r="XDW28" s="124">
        <v>10</v>
      </c>
      <c r="XDX28" s="124">
        <v>10</v>
      </c>
      <c r="XDY28" s="124">
        <v>10</v>
      </c>
      <c r="XDZ28" s="124">
        <v>10</v>
      </c>
      <c r="XEA28" s="124">
        <v>10</v>
      </c>
      <c r="XEB28" s="124">
        <v>10</v>
      </c>
      <c r="XEC28" s="124">
        <v>10</v>
      </c>
      <c r="XED28" s="124">
        <v>10</v>
      </c>
      <c r="XEE28" s="124">
        <v>10</v>
      </c>
      <c r="XEF28" s="124">
        <v>10</v>
      </c>
      <c r="XEG28" s="124">
        <v>10</v>
      </c>
      <c r="XEH28" s="124">
        <v>10</v>
      </c>
      <c r="XEI28" s="124">
        <v>10</v>
      </c>
      <c r="XEJ28" s="124">
        <v>10</v>
      </c>
      <c r="XEK28" s="124">
        <v>10</v>
      </c>
      <c r="XEL28" s="124">
        <v>10</v>
      </c>
      <c r="XEM28" s="124">
        <v>10</v>
      </c>
      <c r="XEN28" s="124">
        <v>10</v>
      </c>
      <c r="XEO28" s="124">
        <v>10</v>
      </c>
      <c r="XEP28" s="124">
        <v>10</v>
      </c>
      <c r="XEQ28" s="124">
        <v>10</v>
      </c>
      <c r="XER28" s="124">
        <v>10</v>
      </c>
      <c r="XES28" s="124">
        <v>10</v>
      </c>
      <c r="XET28" s="124">
        <v>10</v>
      </c>
      <c r="XEU28" s="124">
        <v>10</v>
      </c>
      <c r="XEV28" s="124">
        <v>10</v>
      </c>
      <c r="XEW28" s="124">
        <v>10</v>
      </c>
      <c r="XEX28" s="124">
        <v>10</v>
      </c>
      <c r="XEY28" s="124">
        <v>10</v>
      </c>
      <c r="XEZ28" s="124">
        <v>10</v>
      </c>
      <c r="XFA28" s="124">
        <v>10</v>
      </c>
      <c r="XFB28" s="124">
        <v>10</v>
      </c>
      <c r="XFC28" s="124">
        <v>10</v>
      </c>
      <c r="XFD28" s="124">
        <v>10</v>
      </c>
    </row>
    <row r="29" spans="1:16384" s="194" customFormat="1" ht="26.25" customHeight="1" x14ac:dyDescent="0.2">
      <c r="A29" s="281"/>
      <c r="B29" s="269" t="s">
        <v>32</v>
      </c>
      <c r="C29" s="127" t="s">
        <v>141</v>
      </c>
      <c r="D29" s="275"/>
      <c r="E29" s="1040"/>
      <c r="F29" s="1045"/>
      <c r="G29" s="1045"/>
      <c r="H29" s="1045"/>
      <c r="I29" s="1046"/>
      <c r="J29" s="1046"/>
      <c r="K29" s="1046"/>
      <c r="L29" s="1046"/>
      <c r="M29" s="1046"/>
      <c r="N29" s="1046"/>
      <c r="O29" s="1040"/>
      <c r="P29" s="1045"/>
      <c r="Q29" s="1045"/>
      <c r="R29" s="1045"/>
      <c r="S29" s="1045"/>
      <c r="T29" s="1045"/>
      <c r="U29" s="1045"/>
      <c r="V29" s="1045"/>
      <c r="W29" s="1045"/>
      <c r="X29" s="1045"/>
      <c r="Y29" s="1045"/>
      <c r="Z29" s="1045"/>
      <c r="AA29" s="1046"/>
      <c r="AB29" s="1046"/>
      <c r="AC29" s="1046"/>
    </row>
    <row r="30" spans="1:16384" s="194" customFormat="1" ht="26.25" customHeight="1" x14ac:dyDescent="0.2">
      <c r="A30" s="281"/>
      <c r="B30" s="269" t="s">
        <v>33</v>
      </c>
      <c r="C30" s="127" t="s">
        <v>35</v>
      </c>
      <c r="D30" s="275"/>
      <c r="E30" s="1040"/>
      <c r="F30" s="1040"/>
      <c r="G30" s="1040"/>
      <c r="H30" s="1040"/>
      <c r="I30" s="1041"/>
      <c r="J30" s="1041"/>
      <c r="K30" s="1041"/>
      <c r="L30" s="1041"/>
      <c r="M30" s="1041"/>
      <c r="N30" s="1041"/>
      <c r="O30" s="1040"/>
      <c r="P30" s="1040"/>
      <c r="Q30" s="1040"/>
      <c r="R30" s="1040"/>
      <c r="S30" s="1040"/>
      <c r="T30" s="1040"/>
      <c r="U30" s="1040"/>
      <c r="V30" s="1040"/>
      <c r="W30" s="1040"/>
      <c r="X30" s="1040"/>
      <c r="Y30" s="1040"/>
      <c r="Z30" s="1040"/>
      <c r="AA30" s="1041"/>
      <c r="AB30" s="1041"/>
      <c r="AC30" s="1041"/>
    </row>
    <row r="31" spans="1:16384" s="194" customFormat="1" ht="26.25" customHeight="1" x14ac:dyDescent="0.2">
      <c r="A31" s="281"/>
      <c r="B31" s="266" t="s">
        <v>34</v>
      </c>
      <c r="C31" s="267" t="s">
        <v>156</v>
      </c>
      <c r="D31" s="275"/>
      <c r="E31" s="125">
        <f t="shared" ref="E31:N31" si="14">SUM(E28:E30)</f>
        <v>10</v>
      </c>
      <c r="F31" s="125">
        <f t="shared" si="14"/>
        <v>10</v>
      </c>
      <c r="G31" s="125">
        <f t="shared" si="14"/>
        <v>10</v>
      </c>
      <c r="H31" s="125">
        <f t="shared" si="14"/>
        <v>10</v>
      </c>
      <c r="I31" s="126">
        <f t="shared" si="14"/>
        <v>10</v>
      </c>
      <c r="J31" s="126">
        <f t="shared" si="14"/>
        <v>10</v>
      </c>
      <c r="K31" s="126">
        <f t="shared" si="14"/>
        <v>10</v>
      </c>
      <c r="L31" s="126">
        <f t="shared" si="14"/>
        <v>10</v>
      </c>
      <c r="M31" s="126">
        <f t="shared" si="14"/>
        <v>10</v>
      </c>
      <c r="N31" s="126">
        <f t="shared" si="14"/>
        <v>10</v>
      </c>
      <c r="O31" s="125">
        <f>SUM(O28:O30)</f>
        <v>10</v>
      </c>
      <c r="P31" s="125">
        <f t="shared" ref="P31:AC31" si="15">SUM(P28:P30)</f>
        <v>10</v>
      </c>
      <c r="Q31" s="1047">
        <f t="shared" si="15"/>
        <v>10</v>
      </c>
      <c r="R31" s="1047">
        <f t="shared" si="15"/>
        <v>10</v>
      </c>
      <c r="S31" s="1047">
        <f t="shared" si="15"/>
        <v>10</v>
      </c>
      <c r="T31" s="1047">
        <f t="shared" si="15"/>
        <v>10</v>
      </c>
      <c r="U31" s="1047">
        <f t="shared" si="15"/>
        <v>10</v>
      </c>
      <c r="V31" s="1047">
        <f t="shared" si="15"/>
        <v>10</v>
      </c>
      <c r="W31" s="1047">
        <f t="shared" si="15"/>
        <v>10</v>
      </c>
      <c r="X31" s="1047">
        <f t="shared" si="15"/>
        <v>10</v>
      </c>
      <c r="Y31" s="1047">
        <f t="shared" si="15"/>
        <v>10</v>
      </c>
      <c r="Z31" s="1047">
        <f t="shared" si="15"/>
        <v>10</v>
      </c>
      <c r="AA31" s="1047">
        <f t="shared" si="15"/>
        <v>10</v>
      </c>
      <c r="AB31" s="1047">
        <f t="shared" si="15"/>
        <v>10</v>
      </c>
      <c r="AC31" s="1047">
        <f t="shared" si="15"/>
        <v>10</v>
      </c>
    </row>
    <row r="32" spans="1:16384" s="194" customFormat="1" ht="26.25" customHeight="1" x14ac:dyDescent="0.2">
      <c r="A32" s="281"/>
      <c r="B32" s="266" t="s">
        <v>19</v>
      </c>
      <c r="C32" s="267" t="s">
        <v>157</v>
      </c>
      <c r="D32" s="275"/>
      <c r="E32" s="125">
        <f t="shared" ref="E32:N32" si="16">SUM(E33:E41)</f>
        <v>0</v>
      </c>
      <c r="F32" s="125">
        <f t="shared" si="16"/>
        <v>0</v>
      </c>
      <c r="G32" s="125">
        <f t="shared" si="16"/>
        <v>0</v>
      </c>
      <c r="H32" s="125">
        <f t="shared" si="16"/>
        <v>0</v>
      </c>
      <c r="I32" s="126">
        <f t="shared" si="16"/>
        <v>0</v>
      </c>
      <c r="J32" s="126">
        <f t="shared" si="16"/>
        <v>0</v>
      </c>
      <c r="K32" s="126">
        <f t="shared" si="16"/>
        <v>0</v>
      </c>
      <c r="L32" s="126">
        <f t="shared" si="16"/>
        <v>0</v>
      </c>
      <c r="M32" s="126">
        <f t="shared" si="16"/>
        <v>0</v>
      </c>
      <c r="N32" s="126">
        <f t="shared" si="16"/>
        <v>0</v>
      </c>
      <c r="O32" s="125">
        <f t="shared" ref="O32:AC32" si="17">SUM(O33:O41)</f>
        <v>0</v>
      </c>
      <c r="P32" s="125">
        <f t="shared" si="17"/>
        <v>0</v>
      </c>
      <c r="Q32" s="125"/>
      <c r="R32" s="125"/>
      <c r="S32" s="125"/>
      <c r="T32" s="125"/>
      <c r="U32" s="125">
        <f t="shared" si="17"/>
        <v>0</v>
      </c>
      <c r="V32" s="125"/>
      <c r="W32" s="125"/>
      <c r="X32" s="125"/>
      <c r="Y32" s="125"/>
      <c r="Z32" s="125">
        <f t="shared" si="17"/>
        <v>0</v>
      </c>
      <c r="AA32" s="126">
        <f t="shared" si="17"/>
        <v>0</v>
      </c>
      <c r="AB32" s="126">
        <f t="shared" si="17"/>
        <v>0</v>
      </c>
      <c r="AC32" s="126">
        <f t="shared" si="17"/>
        <v>0</v>
      </c>
    </row>
    <row r="33" spans="1:29" s="194" customFormat="1" ht="26.25" customHeight="1" x14ac:dyDescent="0.2">
      <c r="A33" s="281"/>
      <c r="B33" s="269" t="s">
        <v>158</v>
      </c>
      <c r="C33" s="127" t="s">
        <v>159</v>
      </c>
      <c r="D33" s="275"/>
      <c r="E33" s="1045"/>
      <c r="F33" s="1045"/>
      <c r="G33" s="1045"/>
      <c r="H33" s="1045"/>
      <c r="I33" s="1045"/>
      <c r="J33" s="1045"/>
      <c r="K33" s="1045"/>
      <c r="L33" s="1045"/>
      <c r="M33" s="1045"/>
      <c r="N33" s="1045"/>
      <c r="O33" s="1045"/>
      <c r="P33" s="1045"/>
      <c r="Q33" s="1045"/>
      <c r="R33" s="1045"/>
      <c r="S33" s="1045"/>
      <c r="T33" s="1045"/>
      <c r="U33" s="1045"/>
      <c r="V33" s="1045"/>
      <c r="W33" s="1045"/>
      <c r="X33" s="1045"/>
      <c r="Y33" s="1045"/>
      <c r="Z33" s="1045"/>
      <c r="AA33" s="1045"/>
      <c r="AB33" s="1045"/>
      <c r="AC33" s="1045"/>
    </row>
    <row r="34" spans="1:29" s="194" customFormat="1" ht="26.25" customHeight="1" x14ac:dyDescent="0.2">
      <c r="A34" s="281"/>
      <c r="B34" s="269" t="s">
        <v>160</v>
      </c>
      <c r="C34" s="127" t="s">
        <v>168</v>
      </c>
      <c r="D34" s="275"/>
      <c r="E34" s="1045"/>
      <c r="F34" s="1045"/>
      <c r="G34" s="1045"/>
      <c r="H34" s="1045"/>
      <c r="I34" s="1045"/>
      <c r="J34" s="1045"/>
      <c r="K34" s="1045"/>
      <c r="L34" s="1045"/>
      <c r="M34" s="1045"/>
      <c r="N34" s="1045"/>
      <c r="O34" s="1045"/>
      <c r="P34" s="1045"/>
      <c r="Q34" s="1045"/>
      <c r="R34" s="1045"/>
      <c r="S34" s="1045"/>
      <c r="T34" s="1045"/>
      <c r="U34" s="1045"/>
      <c r="V34" s="1045"/>
      <c r="W34" s="1045"/>
      <c r="X34" s="1045"/>
      <c r="Y34" s="1045"/>
      <c r="Z34" s="1045"/>
      <c r="AA34" s="1045"/>
      <c r="AB34" s="1045"/>
      <c r="AC34" s="1045"/>
    </row>
    <row r="35" spans="1:29" s="194" customFormat="1" ht="26.25" customHeight="1" x14ac:dyDescent="0.2">
      <c r="A35" s="281"/>
      <c r="B35" s="269" t="s">
        <v>161</v>
      </c>
      <c r="C35" s="127" t="s">
        <v>185</v>
      </c>
      <c r="D35" s="275"/>
      <c r="E35" s="1045"/>
      <c r="F35" s="1045"/>
      <c r="G35" s="1045"/>
      <c r="H35" s="1045"/>
      <c r="I35" s="1045"/>
      <c r="J35" s="1045"/>
      <c r="K35" s="1045"/>
      <c r="L35" s="1045"/>
      <c r="M35" s="1045"/>
      <c r="N35" s="1045"/>
      <c r="O35" s="1045"/>
      <c r="P35" s="1045"/>
      <c r="Q35" s="1045"/>
      <c r="R35" s="1045"/>
      <c r="S35" s="1045"/>
      <c r="T35" s="1045"/>
      <c r="U35" s="1045"/>
      <c r="V35" s="1045"/>
      <c r="W35" s="1045"/>
      <c r="X35" s="1045"/>
      <c r="Y35" s="1045"/>
      <c r="Z35" s="1045"/>
      <c r="AA35" s="1045"/>
      <c r="AB35" s="1045"/>
      <c r="AC35" s="1045"/>
    </row>
    <row r="36" spans="1:29" s="194" customFormat="1" ht="26.25" customHeight="1" x14ac:dyDescent="0.2">
      <c r="A36" s="281"/>
      <c r="B36" s="269" t="s">
        <v>162</v>
      </c>
      <c r="C36" s="127" t="s">
        <v>170</v>
      </c>
      <c r="D36" s="275"/>
      <c r="E36" s="1045"/>
      <c r="F36" s="1045"/>
      <c r="G36" s="1045"/>
      <c r="H36" s="1045"/>
      <c r="I36" s="1045"/>
      <c r="J36" s="1045"/>
      <c r="K36" s="1045"/>
      <c r="L36" s="1045"/>
      <c r="M36" s="1045"/>
      <c r="N36" s="1045"/>
      <c r="O36" s="1045"/>
      <c r="P36" s="1045"/>
      <c r="Q36" s="1045"/>
      <c r="R36" s="1045"/>
      <c r="S36" s="1045"/>
      <c r="T36" s="1045"/>
      <c r="U36" s="1045"/>
      <c r="V36" s="1045"/>
      <c r="W36" s="1045"/>
      <c r="X36" s="1045"/>
      <c r="Y36" s="1045"/>
      <c r="Z36" s="1045"/>
      <c r="AA36" s="1045"/>
      <c r="AB36" s="1045"/>
      <c r="AC36" s="1045"/>
    </row>
    <row r="37" spans="1:29" s="194" customFormat="1" ht="26.25" customHeight="1" x14ac:dyDescent="0.2">
      <c r="A37" s="281"/>
      <c r="B37" s="269" t="s">
        <v>163</v>
      </c>
      <c r="C37" s="127" t="s">
        <v>171</v>
      </c>
      <c r="D37" s="275"/>
      <c r="E37" s="1045">
        <f>'Prognoza cheltuielilor'!L12</f>
        <v>0</v>
      </c>
      <c r="F37" s="1045">
        <f>'Prognoza cheltuielilor'!M12</f>
        <v>0</v>
      </c>
      <c r="G37" s="1045">
        <f>'Prognoza cheltuielilor'!N12</f>
        <v>0</v>
      </c>
      <c r="H37" s="1045">
        <f>'Prognoza cheltuielilor'!O12</f>
        <v>0</v>
      </c>
      <c r="I37" s="1045">
        <f>'Prognoza cheltuielilor'!P12</f>
        <v>0</v>
      </c>
      <c r="J37" s="1045">
        <f>'Prognoza cheltuielilor'!Q12</f>
        <v>0</v>
      </c>
      <c r="K37" s="1045">
        <f>'Prognoza cheltuielilor'!R12</f>
        <v>0</v>
      </c>
      <c r="L37" s="1045">
        <f>'Prognoza cheltuielilor'!S12</f>
        <v>0</v>
      </c>
      <c r="M37" s="1045">
        <f>'Prognoza cheltuielilor'!T12</f>
        <v>0</v>
      </c>
      <c r="N37" s="1045">
        <f>'Prognoza cheltuielilor'!U12</f>
        <v>0</v>
      </c>
      <c r="O37" s="1045">
        <f>'Prognoza cheltuielilor'!V12</f>
        <v>0</v>
      </c>
      <c r="P37" s="1045">
        <f>'Prognoza cheltuielilor'!W12</f>
        <v>0</v>
      </c>
      <c r="Q37" s="1045"/>
      <c r="R37" s="1045"/>
      <c r="S37" s="1045"/>
      <c r="T37" s="1045"/>
      <c r="U37" s="1045">
        <f>'Prognoza cheltuielilor'!X12</f>
        <v>0</v>
      </c>
      <c r="V37" s="1045"/>
      <c r="W37" s="1045"/>
      <c r="X37" s="1045"/>
      <c r="Y37" s="1045"/>
      <c r="Z37" s="1045">
        <f>'Prognoza cheltuielilor'!Y12</f>
        <v>0</v>
      </c>
      <c r="AA37" s="1045">
        <f>'Prognoza cheltuielilor'!Z12</f>
        <v>0</v>
      </c>
      <c r="AB37" s="1045">
        <f>'Prognoza cheltuielilor'!AD12</f>
        <v>0</v>
      </c>
      <c r="AC37" s="1045">
        <f>'Prognoza cheltuielilor'!AE12</f>
        <v>0</v>
      </c>
    </row>
    <row r="38" spans="1:29" s="194" customFormat="1" ht="26.25" customHeight="1" x14ac:dyDescent="0.2">
      <c r="A38" s="281"/>
      <c r="B38" s="269" t="s">
        <v>164</v>
      </c>
      <c r="C38" s="127" t="s">
        <v>172</v>
      </c>
      <c r="D38" s="275"/>
      <c r="E38" s="1045">
        <f>'Prognoza cheltuielilor'!L13</f>
        <v>0</v>
      </c>
      <c r="F38" s="1045">
        <f>'Prognoza cheltuielilor'!M13</f>
        <v>0</v>
      </c>
      <c r="G38" s="1045">
        <f>'Prognoza cheltuielilor'!N13</f>
        <v>0</v>
      </c>
      <c r="H38" s="1045">
        <f>'Prognoza cheltuielilor'!O13</f>
        <v>0</v>
      </c>
      <c r="I38" s="1045">
        <f>'Prognoza cheltuielilor'!P13</f>
        <v>0</v>
      </c>
      <c r="J38" s="1045">
        <f>'Prognoza cheltuielilor'!Q13</f>
        <v>0</v>
      </c>
      <c r="K38" s="1045">
        <f>'Prognoza cheltuielilor'!R13</f>
        <v>0</v>
      </c>
      <c r="L38" s="1045">
        <f>'Prognoza cheltuielilor'!S13</f>
        <v>0</v>
      </c>
      <c r="M38" s="1045">
        <f>'Prognoza cheltuielilor'!T13</f>
        <v>0</v>
      </c>
      <c r="N38" s="1045">
        <f>'Prognoza cheltuielilor'!U13</f>
        <v>0</v>
      </c>
      <c r="O38" s="1045">
        <f>'Prognoza cheltuielilor'!V13</f>
        <v>0</v>
      </c>
      <c r="P38" s="1045">
        <f>'Prognoza cheltuielilor'!W13</f>
        <v>0</v>
      </c>
      <c r="Q38" s="1045"/>
      <c r="R38" s="1045"/>
      <c r="S38" s="1045"/>
      <c r="T38" s="1045"/>
      <c r="U38" s="1045">
        <f>'Prognoza cheltuielilor'!X13</f>
        <v>0</v>
      </c>
      <c r="V38" s="1045"/>
      <c r="W38" s="1045"/>
      <c r="X38" s="1045"/>
      <c r="Y38" s="1045"/>
      <c r="Z38" s="1045">
        <f>'Prognoza cheltuielilor'!Y13</f>
        <v>0</v>
      </c>
      <c r="AA38" s="1045">
        <f>'Prognoza cheltuielilor'!Z13</f>
        <v>0</v>
      </c>
      <c r="AB38" s="1045">
        <f>'Prognoza cheltuielilor'!AD13</f>
        <v>0</v>
      </c>
      <c r="AC38" s="1045">
        <f>'Prognoza cheltuielilor'!AE13</f>
        <v>0</v>
      </c>
    </row>
    <row r="39" spans="1:29" s="194" customFormat="1" ht="26.25" customHeight="1" x14ac:dyDescent="0.2">
      <c r="A39" s="281"/>
      <c r="B39" s="269" t="s">
        <v>165</v>
      </c>
      <c r="C39" s="127" t="s">
        <v>173</v>
      </c>
      <c r="D39" s="275"/>
      <c r="E39" s="1045"/>
      <c r="F39" s="1045"/>
      <c r="G39" s="1045"/>
      <c r="H39" s="1045"/>
      <c r="I39" s="1045"/>
      <c r="J39" s="1045"/>
      <c r="K39" s="1045"/>
      <c r="L39" s="1045"/>
      <c r="M39" s="1045"/>
      <c r="N39" s="1045"/>
      <c r="O39" s="1045"/>
      <c r="P39" s="1045"/>
      <c r="Q39" s="1045"/>
      <c r="R39" s="1045"/>
      <c r="S39" s="1045"/>
      <c r="T39" s="1045"/>
      <c r="U39" s="1045"/>
      <c r="V39" s="1045"/>
      <c r="W39" s="1045"/>
      <c r="X39" s="1045"/>
      <c r="Y39" s="1045"/>
      <c r="Z39" s="1045"/>
      <c r="AA39" s="1045"/>
      <c r="AB39" s="1045"/>
      <c r="AC39" s="1045"/>
    </row>
    <row r="40" spans="1:29" s="194" customFormat="1" ht="26.25" customHeight="1" x14ac:dyDescent="0.2">
      <c r="A40" s="281"/>
      <c r="B40" s="269" t="s">
        <v>166</v>
      </c>
      <c r="C40" s="127" t="s">
        <v>174</v>
      </c>
      <c r="D40" s="275"/>
      <c r="E40" s="1045"/>
      <c r="F40" s="1045"/>
      <c r="G40" s="1045"/>
      <c r="H40" s="1045"/>
      <c r="I40" s="1046"/>
      <c r="J40" s="1046"/>
      <c r="K40" s="1046"/>
      <c r="L40" s="1046"/>
      <c r="M40" s="1046"/>
      <c r="N40" s="1046"/>
      <c r="O40" s="1045"/>
      <c r="P40" s="1045"/>
      <c r="Q40" s="1045"/>
      <c r="R40" s="1045"/>
      <c r="S40" s="1045"/>
      <c r="T40" s="1045"/>
      <c r="U40" s="1045"/>
      <c r="V40" s="1045"/>
      <c r="W40" s="1045"/>
      <c r="X40" s="1045"/>
      <c r="Y40" s="1045"/>
      <c r="Z40" s="1045"/>
      <c r="AA40" s="1046"/>
      <c r="AB40" s="1046"/>
      <c r="AC40" s="1046"/>
    </row>
    <row r="41" spans="1:29" s="194" customFormat="1" ht="26.25" customHeight="1" x14ac:dyDescent="0.2">
      <c r="A41" s="281"/>
      <c r="B41" s="269" t="s">
        <v>167</v>
      </c>
      <c r="C41" s="127" t="s">
        <v>175</v>
      </c>
      <c r="D41" s="275"/>
      <c r="E41" s="1045"/>
      <c r="F41" s="1045"/>
      <c r="G41" s="1045"/>
      <c r="H41" s="1045"/>
      <c r="I41" s="1046"/>
      <c r="J41" s="1046"/>
      <c r="K41" s="1046"/>
      <c r="L41" s="1046"/>
      <c r="M41" s="1046"/>
      <c r="N41" s="1046"/>
      <c r="O41" s="1045"/>
      <c r="P41" s="1045"/>
      <c r="Q41" s="1045"/>
      <c r="R41" s="1045"/>
      <c r="S41" s="1045"/>
      <c r="T41" s="1045"/>
      <c r="U41" s="1045"/>
      <c r="V41" s="1045"/>
      <c r="W41" s="1045"/>
      <c r="X41" s="1045"/>
      <c r="Y41" s="1045"/>
      <c r="Z41" s="1045"/>
      <c r="AA41" s="1046"/>
      <c r="AB41" s="1046"/>
      <c r="AC41" s="1046"/>
    </row>
    <row r="42" spans="1:29" s="278" customFormat="1" ht="26.25" customHeight="1" x14ac:dyDescent="0.2">
      <c r="A42" s="277"/>
      <c r="B42" s="266" t="s">
        <v>36</v>
      </c>
      <c r="C42" s="267" t="s">
        <v>181</v>
      </c>
      <c r="D42" s="275"/>
      <c r="E42" s="125">
        <f t="shared" ref="E42:N42" si="18">E31-E32</f>
        <v>10</v>
      </c>
      <c r="F42" s="125">
        <f t="shared" si="18"/>
        <v>10</v>
      </c>
      <c r="G42" s="125">
        <f t="shared" si="18"/>
        <v>10</v>
      </c>
      <c r="H42" s="125">
        <f t="shared" si="18"/>
        <v>10</v>
      </c>
      <c r="I42" s="126">
        <f t="shared" si="18"/>
        <v>10</v>
      </c>
      <c r="J42" s="126">
        <f t="shared" si="18"/>
        <v>10</v>
      </c>
      <c r="K42" s="126">
        <f t="shared" si="18"/>
        <v>10</v>
      </c>
      <c r="L42" s="126">
        <f t="shared" si="18"/>
        <v>10</v>
      </c>
      <c r="M42" s="126">
        <f t="shared" si="18"/>
        <v>10</v>
      </c>
      <c r="N42" s="126">
        <f t="shared" si="18"/>
        <v>10</v>
      </c>
      <c r="O42" s="125">
        <f t="shared" ref="O42:AC42" si="19">O31-O32</f>
        <v>10</v>
      </c>
      <c r="P42" s="125">
        <f t="shared" si="19"/>
        <v>10</v>
      </c>
      <c r="Q42" s="125">
        <f t="shared" si="19"/>
        <v>10</v>
      </c>
      <c r="R42" s="125">
        <f t="shared" si="19"/>
        <v>10</v>
      </c>
      <c r="S42" s="125">
        <f t="shared" si="19"/>
        <v>10</v>
      </c>
      <c r="T42" s="125">
        <f t="shared" si="19"/>
        <v>10</v>
      </c>
      <c r="U42" s="125">
        <f t="shared" si="19"/>
        <v>10</v>
      </c>
      <c r="V42" s="125">
        <f t="shared" si="19"/>
        <v>10</v>
      </c>
      <c r="W42" s="125">
        <f t="shared" si="19"/>
        <v>10</v>
      </c>
      <c r="X42" s="125">
        <f t="shared" si="19"/>
        <v>10</v>
      </c>
      <c r="Y42" s="125">
        <f t="shared" si="19"/>
        <v>10</v>
      </c>
      <c r="Z42" s="125">
        <f t="shared" si="19"/>
        <v>10</v>
      </c>
      <c r="AA42" s="125">
        <f t="shared" si="19"/>
        <v>10</v>
      </c>
      <c r="AB42" s="125">
        <f t="shared" si="19"/>
        <v>10</v>
      </c>
      <c r="AC42" s="125">
        <f t="shared" si="19"/>
        <v>10</v>
      </c>
    </row>
    <row r="43" spans="1:29" s="278" customFormat="1" ht="26.25" customHeight="1" x14ac:dyDescent="0.2">
      <c r="A43" s="277"/>
      <c r="B43" s="266" t="s">
        <v>37</v>
      </c>
      <c r="C43" s="267" t="s">
        <v>193</v>
      </c>
      <c r="D43" s="275"/>
      <c r="E43" s="125">
        <f t="shared" ref="E43:N43" si="20">E44-E45+E46</f>
        <v>0</v>
      </c>
      <c r="F43" s="125">
        <f t="shared" si="20"/>
        <v>0</v>
      </c>
      <c r="G43" s="125">
        <f t="shared" si="20"/>
        <v>0</v>
      </c>
      <c r="H43" s="125">
        <f t="shared" si="20"/>
        <v>0</v>
      </c>
      <c r="I43" s="126">
        <f t="shared" si="20"/>
        <v>0</v>
      </c>
      <c r="J43" s="126">
        <f t="shared" si="20"/>
        <v>0</v>
      </c>
      <c r="K43" s="126">
        <f t="shared" si="20"/>
        <v>0</v>
      </c>
      <c r="L43" s="126">
        <f t="shared" si="20"/>
        <v>0</v>
      </c>
      <c r="M43" s="126">
        <f t="shared" si="20"/>
        <v>0</v>
      </c>
      <c r="N43" s="126">
        <f t="shared" si="20"/>
        <v>0</v>
      </c>
      <c r="O43" s="125">
        <f t="shared" ref="O43:AC43" si="21">O44-O45+O46</f>
        <v>0</v>
      </c>
      <c r="P43" s="125">
        <f t="shared" si="21"/>
        <v>0</v>
      </c>
      <c r="Q43" s="125"/>
      <c r="R43" s="125"/>
      <c r="S43" s="125"/>
      <c r="T43" s="125"/>
      <c r="U43" s="125">
        <f t="shared" si="21"/>
        <v>0</v>
      </c>
      <c r="V43" s="125"/>
      <c r="W43" s="125"/>
      <c r="X43" s="125"/>
      <c r="Y43" s="125"/>
      <c r="Z43" s="125">
        <f t="shared" si="21"/>
        <v>0</v>
      </c>
      <c r="AA43" s="126">
        <f t="shared" si="21"/>
        <v>0</v>
      </c>
      <c r="AB43" s="126">
        <f t="shared" si="21"/>
        <v>0</v>
      </c>
      <c r="AC43" s="126">
        <f t="shared" si="21"/>
        <v>0</v>
      </c>
    </row>
    <row r="44" spans="1:29" s="194" customFormat="1" ht="26.25" customHeight="1" x14ac:dyDescent="0.2">
      <c r="A44" s="281"/>
      <c r="B44" s="269"/>
      <c r="C44" s="127" t="s">
        <v>182</v>
      </c>
      <c r="D44" s="275"/>
      <c r="E44" s="1045"/>
      <c r="F44" s="1045"/>
      <c r="G44" s="1045"/>
      <c r="H44" s="1045"/>
      <c r="I44" s="1045"/>
      <c r="J44" s="1045"/>
      <c r="K44" s="1045"/>
      <c r="L44" s="1045"/>
      <c r="M44" s="1045"/>
      <c r="N44" s="1045"/>
      <c r="O44" s="1045"/>
      <c r="P44" s="1045"/>
      <c r="Q44" s="1045"/>
      <c r="R44" s="1045"/>
      <c r="S44" s="1045"/>
      <c r="T44" s="1045"/>
      <c r="U44" s="1045"/>
      <c r="V44" s="1045"/>
      <c r="W44" s="1045"/>
      <c r="X44" s="1045"/>
      <c r="Y44" s="1045"/>
      <c r="Z44" s="1045"/>
      <c r="AA44" s="1045"/>
      <c r="AB44" s="1045"/>
      <c r="AC44" s="1045"/>
    </row>
    <row r="45" spans="1:29" s="194" customFormat="1" ht="26.25" customHeight="1" x14ac:dyDescent="0.2">
      <c r="A45" s="281"/>
      <c r="B45" s="269"/>
      <c r="C45" s="127" t="s">
        <v>183</v>
      </c>
      <c r="D45" s="275"/>
      <c r="E45" s="1045"/>
      <c r="F45" s="1045"/>
      <c r="G45" s="1040"/>
      <c r="H45" s="1040"/>
      <c r="I45" s="1046"/>
      <c r="J45" s="1046"/>
      <c r="K45" s="1046"/>
      <c r="L45" s="1046"/>
      <c r="M45" s="1046"/>
      <c r="N45" s="1046"/>
      <c r="O45" s="1045"/>
      <c r="P45" s="1045"/>
      <c r="Q45" s="1045"/>
      <c r="R45" s="1045"/>
      <c r="S45" s="1045"/>
      <c r="T45" s="1045"/>
      <c r="U45" s="1040"/>
      <c r="V45" s="1040"/>
      <c r="W45" s="1040"/>
      <c r="X45" s="1040"/>
      <c r="Y45" s="1040"/>
      <c r="Z45" s="1040"/>
      <c r="AA45" s="1046"/>
      <c r="AB45" s="1046"/>
      <c r="AC45" s="1046"/>
    </row>
    <row r="46" spans="1:29" s="194" customFormat="1" ht="26.25" customHeight="1" x14ac:dyDescent="0.2">
      <c r="A46" s="281"/>
      <c r="B46" s="269"/>
      <c r="C46" s="127" t="s">
        <v>191</v>
      </c>
      <c r="D46" s="275"/>
      <c r="E46" s="1040">
        <f>' Cpp'!N28</f>
        <v>0</v>
      </c>
      <c r="F46" s="1040">
        <f>' Cpp'!O28</f>
        <v>0</v>
      </c>
      <c r="G46" s="1040">
        <f>' Cpp'!P28</f>
        <v>0</v>
      </c>
      <c r="H46" s="1040">
        <f>' Cpp'!Q28</f>
        <v>0</v>
      </c>
      <c r="I46" s="1040">
        <f>' Cpp'!R28</f>
        <v>0</v>
      </c>
      <c r="J46" s="1040">
        <f>' Cpp'!S28</f>
        <v>0</v>
      </c>
      <c r="K46" s="1040">
        <f>' Cpp'!T28</f>
        <v>0</v>
      </c>
      <c r="L46" s="1040">
        <f>' Cpp'!U28</f>
        <v>0</v>
      </c>
      <c r="M46" s="1040">
        <f>' Cpp'!V28</f>
        <v>0</v>
      </c>
      <c r="N46" s="1040">
        <f>' Cpp'!W28</f>
        <v>0</v>
      </c>
      <c r="O46" s="1040">
        <f>' Cpp'!X28</f>
        <v>0</v>
      </c>
      <c r="P46" s="1040">
        <f>' Cpp'!Y28</f>
        <v>0</v>
      </c>
      <c r="Q46" s="1040"/>
      <c r="R46" s="1040"/>
      <c r="S46" s="1040"/>
      <c r="T46" s="1040"/>
      <c r="U46" s="1040">
        <f>' Cpp'!Z28</f>
        <v>0</v>
      </c>
      <c r="V46" s="1040"/>
      <c r="W46" s="1040"/>
      <c r="X46" s="1040"/>
      <c r="Y46" s="1040"/>
      <c r="Z46" s="1040">
        <f>' Cpp'!AA28</f>
        <v>0</v>
      </c>
      <c r="AA46" s="1040">
        <f>' Cpp'!AB28</f>
        <v>0</v>
      </c>
      <c r="AB46" s="1040">
        <f>' Cpp'!AF28</f>
        <v>0</v>
      </c>
      <c r="AC46" s="1040">
        <f>' Cpp'!AG28</f>
        <v>0</v>
      </c>
    </row>
    <row r="47" spans="1:29" s="194" customFormat="1" ht="26.25" customHeight="1" x14ac:dyDescent="0.2">
      <c r="A47" s="281"/>
      <c r="B47" s="269" t="s">
        <v>38</v>
      </c>
      <c r="C47" s="127" t="s">
        <v>82</v>
      </c>
      <c r="D47" s="275"/>
      <c r="E47" s="1045"/>
      <c r="F47" s="1040"/>
      <c r="G47" s="1040"/>
      <c r="H47" s="1040"/>
      <c r="I47" s="1041"/>
      <c r="J47" s="1041"/>
      <c r="K47" s="1041"/>
      <c r="L47" s="1041"/>
      <c r="M47" s="1041"/>
      <c r="N47" s="1041"/>
      <c r="O47" s="1045"/>
      <c r="P47" s="1040"/>
      <c r="Q47" s="1040"/>
      <c r="R47" s="1040"/>
      <c r="S47" s="1040"/>
      <c r="T47" s="1040"/>
      <c r="U47" s="1040"/>
      <c r="V47" s="1040"/>
      <c r="W47" s="1040"/>
      <c r="X47" s="1040"/>
      <c r="Y47" s="1040"/>
      <c r="Z47" s="1040"/>
      <c r="AA47" s="1041"/>
      <c r="AB47" s="1041"/>
      <c r="AC47" s="1041"/>
    </row>
    <row r="48" spans="1:29" s="194" customFormat="1" ht="26.25" customHeight="1" x14ac:dyDescent="0.2">
      <c r="A48" s="281"/>
      <c r="B48" s="269" t="s">
        <v>39</v>
      </c>
      <c r="C48" s="127" t="s">
        <v>83</v>
      </c>
      <c r="D48" s="275"/>
      <c r="E48" s="1040"/>
      <c r="F48" s="1045"/>
      <c r="G48" s="1045"/>
      <c r="H48" s="1045"/>
      <c r="I48" s="1046"/>
      <c r="J48" s="1046"/>
      <c r="K48" s="1046"/>
      <c r="L48" s="1046"/>
      <c r="M48" s="1046"/>
      <c r="N48" s="1046"/>
      <c r="O48" s="1040"/>
      <c r="P48" s="1045"/>
      <c r="Q48" s="1045"/>
      <c r="R48" s="1045"/>
      <c r="S48" s="1045"/>
      <c r="T48" s="1045"/>
      <c r="U48" s="1045"/>
      <c r="V48" s="1045"/>
      <c r="W48" s="1045"/>
      <c r="X48" s="1045"/>
      <c r="Y48" s="1045"/>
      <c r="Z48" s="1045"/>
      <c r="AA48" s="1046"/>
      <c r="AB48" s="1046"/>
      <c r="AC48" s="1046"/>
    </row>
    <row r="49" spans="1:30" s="194" customFormat="1" ht="26.25" customHeight="1" x14ac:dyDescent="0.2">
      <c r="A49" s="281"/>
      <c r="B49" s="269" t="s">
        <v>101</v>
      </c>
      <c r="C49" s="127" t="s">
        <v>84</v>
      </c>
      <c r="D49" s="275"/>
      <c r="E49" s="1045"/>
      <c r="F49" s="1045"/>
      <c r="G49" s="1045"/>
      <c r="H49" s="1045"/>
      <c r="I49" s="1046"/>
      <c r="J49" s="1046"/>
      <c r="K49" s="1046"/>
      <c r="L49" s="1046"/>
      <c r="M49" s="1046"/>
      <c r="N49" s="1046"/>
      <c r="O49" s="1045"/>
      <c r="P49" s="1045"/>
      <c r="Q49" s="1045"/>
      <c r="R49" s="1045"/>
      <c r="S49" s="1045"/>
      <c r="T49" s="1045"/>
      <c r="U49" s="1045"/>
      <c r="V49" s="1045"/>
      <c r="W49" s="1045"/>
      <c r="X49" s="1045"/>
      <c r="Y49" s="1045"/>
      <c r="Z49" s="1045"/>
      <c r="AA49" s="1046"/>
      <c r="AB49" s="1046"/>
      <c r="AC49" s="1046"/>
    </row>
    <row r="50" spans="1:30" s="278" customFormat="1" ht="26.25" customHeight="1" x14ac:dyDescent="0.2">
      <c r="A50" s="277"/>
      <c r="B50" s="266" t="s">
        <v>102</v>
      </c>
      <c r="C50" s="267" t="s">
        <v>189</v>
      </c>
      <c r="D50" s="275"/>
      <c r="E50" s="125">
        <f t="shared" ref="E50:N50" si="22">E43+E47+E48+E49</f>
        <v>0</v>
      </c>
      <c r="F50" s="125">
        <f t="shared" si="22"/>
        <v>0</v>
      </c>
      <c r="G50" s="125">
        <f t="shared" si="22"/>
        <v>0</v>
      </c>
      <c r="H50" s="125">
        <f t="shared" si="22"/>
        <v>0</v>
      </c>
      <c r="I50" s="126">
        <f t="shared" si="22"/>
        <v>0</v>
      </c>
      <c r="J50" s="126">
        <f t="shared" si="22"/>
        <v>0</v>
      </c>
      <c r="K50" s="126">
        <f t="shared" si="22"/>
        <v>0</v>
      </c>
      <c r="L50" s="126">
        <f t="shared" si="22"/>
        <v>0</v>
      </c>
      <c r="M50" s="126">
        <f t="shared" si="22"/>
        <v>0</v>
      </c>
      <c r="N50" s="126">
        <f t="shared" si="22"/>
        <v>0</v>
      </c>
      <c r="O50" s="125">
        <f t="shared" ref="O50:AC50" si="23">O43+O47+O48+O49</f>
        <v>0</v>
      </c>
      <c r="P50" s="125">
        <f t="shared" si="23"/>
        <v>0</v>
      </c>
      <c r="Q50" s="125"/>
      <c r="R50" s="125"/>
      <c r="S50" s="125"/>
      <c r="T50" s="125"/>
      <c r="U50" s="125">
        <f t="shared" si="23"/>
        <v>0</v>
      </c>
      <c r="V50" s="125"/>
      <c r="W50" s="125"/>
      <c r="X50" s="125"/>
      <c r="Y50" s="125"/>
      <c r="Z50" s="125">
        <f t="shared" si="23"/>
        <v>0</v>
      </c>
      <c r="AA50" s="126">
        <f t="shared" si="23"/>
        <v>0</v>
      </c>
      <c r="AB50" s="126">
        <f t="shared" si="23"/>
        <v>0</v>
      </c>
      <c r="AC50" s="126">
        <f t="shared" si="23"/>
        <v>0</v>
      </c>
    </row>
    <row r="51" spans="1:30" s="282" customFormat="1" ht="31.15" customHeight="1" x14ac:dyDescent="0.2">
      <c r="A51" s="160"/>
      <c r="B51" s="185" t="s">
        <v>85</v>
      </c>
      <c r="C51" s="202" t="s">
        <v>178</v>
      </c>
      <c r="D51" s="203"/>
      <c r="E51" s="1042">
        <f t="shared" ref="E51:N51" si="24">E42-E50</f>
        <v>10</v>
      </c>
      <c r="F51" s="1042">
        <f t="shared" si="24"/>
        <v>10</v>
      </c>
      <c r="G51" s="1042">
        <f t="shared" si="24"/>
        <v>10</v>
      </c>
      <c r="H51" s="1042">
        <f t="shared" si="24"/>
        <v>10</v>
      </c>
      <c r="I51" s="1043">
        <f t="shared" si="24"/>
        <v>10</v>
      </c>
      <c r="J51" s="1043">
        <f t="shared" si="24"/>
        <v>10</v>
      </c>
      <c r="K51" s="1043">
        <f t="shared" si="24"/>
        <v>10</v>
      </c>
      <c r="L51" s="1043">
        <f t="shared" si="24"/>
        <v>10</v>
      </c>
      <c r="M51" s="1043">
        <f t="shared" si="24"/>
        <v>10</v>
      </c>
      <c r="N51" s="1043">
        <f t="shared" si="24"/>
        <v>10</v>
      </c>
      <c r="O51" s="1042">
        <f t="shared" ref="O51:AC51" si="25">O42-O50</f>
        <v>10</v>
      </c>
      <c r="P51" s="1042">
        <f t="shared" si="25"/>
        <v>10</v>
      </c>
      <c r="Q51" s="1042">
        <f t="shared" si="25"/>
        <v>10</v>
      </c>
      <c r="R51" s="1042">
        <f t="shared" si="25"/>
        <v>10</v>
      </c>
      <c r="S51" s="1042">
        <f t="shared" si="25"/>
        <v>10</v>
      </c>
      <c r="T51" s="1042">
        <f t="shared" si="25"/>
        <v>10</v>
      </c>
      <c r="U51" s="1042">
        <f t="shared" si="25"/>
        <v>10</v>
      </c>
      <c r="V51" s="1042">
        <f t="shared" si="25"/>
        <v>10</v>
      </c>
      <c r="W51" s="1042">
        <f t="shared" si="25"/>
        <v>10</v>
      </c>
      <c r="X51" s="1042">
        <f t="shared" si="25"/>
        <v>10</v>
      </c>
      <c r="Y51" s="1042">
        <f t="shared" si="25"/>
        <v>10</v>
      </c>
      <c r="Z51" s="1042">
        <f t="shared" si="25"/>
        <v>10</v>
      </c>
      <c r="AA51" s="1042">
        <f t="shared" si="25"/>
        <v>10</v>
      </c>
      <c r="AB51" s="1042">
        <f t="shared" si="25"/>
        <v>10</v>
      </c>
      <c r="AC51" s="1042">
        <f t="shared" si="25"/>
        <v>10</v>
      </c>
    </row>
    <row r="52" spans="1:30" s="278" customFormat="1" ht="26.25" customHeight="1" x14ac:dyDescent="0.2">
      <c r="A52" s="277"/>
      <c r="B52" s="266" t="s">
        <v>87</v>
      </c>
      <c r="C52" s="267" t="s">
        <v>24</v>
      </c>
      <c r="D52" s="275"/>
      <c r="E52" s="125"/>
      <c r="F52" s="125"/>
      <c r="G52" s="125"/>
      <c r="H52" s="125"/>
      <c r="I52" s="126"/>
      <c r="J52" s="126"/>
      <c r="K52" s="126"/>
      <c r="L52" s="126"/>
      <c r="M52" s="126"/>
      <c r="N52" s="126"/>
      <c r="O52" s="125"/>
      <c r="P52" s="125"/>
      <c r="Q52" s="125"/>
      <c r="R52" s="125"/>
      <c r="S52" s="125"/>
      <c r="T52" s="125"/>
      <c r="U52" s="125"/>
      <c r="V52" s="125"/>
      <c r="W52" s="125"/>
      <c r="X52" s="125"/>
      <c r="Y52" s="125"/>
      <c r="Z52" s="125"/>
      <c r="AA52" s="126"/>
      <c r="AB52" s="126"/>
      <c r="AC52" s="126"/>
    </row>
    <row r="53" spans="1:30" s="282" customFormat="1" ht="26.25" customHeight="1" x14ac:dyDescent="0.2">
      <c r="A53" s="160"/>
      <c r="B53" s="185" t="s">
        <v>86</v>
      </c>
      <c r="C53" s="202" t="s">
        <v>179</v>
      </c>
      <c r="D53" s="203"/>
      <c r="E53" s="1042">
        <f t="shared" ref="E53:N53" si="26">E26+E51</f>
        <v>10</v>
      </c>
      <c r="F53" s="1042">
        <f t="shared" si="26"/>
        <v>10</v>
      </c>
      <c r="G53" s="1042">
        <f t="shared" si="26"/>
        <v>10</v>
      </c>
      <c r="H53" s="1042">
        <f t="shared" si="26"/>
        <v>10</v>
      </c>
      <c r="I53" s="1043">
        <f t="shared" si="26"/>
        <v>10</v>
      </c>
      <c r="J53" s="1043">
        <f t="shared" si="26"/>
        <v>10</v>
      </c>
      <c r="K53" s="1043">
        <f t="shared" si="26"/>
        <v>10</v>
      </c>
      <c r="L53" s="1043">
        <f t="shared" si="26"/>
        <v>10</v>
      </c>
      <c r="M53" s="1043">
        <f t="shared" si="26"/>
        <v>10</v>
      </c>
      <c r="N53" s="1043">
        <f t="shared" si="26"/>
        <v>10</v>
      </c>
      <c r="O53" s="1042">
        <f t="shared" ref="O53:AC53" si="27">O26+O51</f>
        <v>10</v>
      </c>
      <c r="P53" s="1042">
        <f t="shared" si="27"/>
        <v>10</v>
      </c>
      <c r="Q53" s="1042">
        <f t="shared" si="27"/>
        <v>10</v>
      </c>
      <c r="R53" s="1042">
        <f t="shared" si="27"/>
        <v>10</v>
      </c>
      <c r="S53" s="1042">
        <f t="shared" si="27"/>
        <v>10</v>
      </c>
      <c r="T53" s="1042">
        <f t="shared" si="27"/>
        <v>10</v>
      </c>
      <c r="U53" s="1042">
        <f t="shared" si="27"/>
        <v>10</v>
      </c>
      <c r="V53" s="1042">
        <f t="shared" si="27"/>
        <v>10</v>
      </c>
      <c r="W53" s="1042">
        <f t="shared" si="27"/>
        <v>10</v>
      </c>
      <c r="X53" s="1042">
        <f t="shared" si="27"/>
        <v>10</v>
      </c>
      <c r="Y53" s="1042">
        <f t="shared" si="27"/>
        <v>10</v>
      </c>
      <c r="Z53" s="1042">
        <f t="shared" si="27"/>
        <v>10</v>
      </c>
      <c r="AA53" s="1042">
        <f t="shared" si="27"/>
        <v>10</v>
      </c>
      <c r="AB53" s="1042">
        <f t="shared" si="27"/>
        <v>10</v>
      </c>
      <c r="AC53" s="1042">
        <f t="shared" si="27"/>
        <v>10</v>
      </c>
    </row>
    <row r="54" spans="1:30" s="159" customFormat="1" ht="36" customHeight="1" x14ac:dyDescent="0.2">
      <c r="A54" s="168"/>
      <c r="B54" s="185" t="s">
        <v>69</v>
      </c>
      <c r="C54" s="283" t="s">
        <v>132</v>
      </c>
      <c r="D54" s="289">
        <v>100</v>
      </c>
      <c r="E54" s="1048">
        <f>D54</f>
        <v>100</v>
      </c>
      <c r="F54" s="1048">
        <f t="shared" ref="F54:N54" si="28">E55</f>
        <v>110</v>
      </c>
      <c r="G54" s="1048">
        <f t="shared" si="28"/>
        <v>120</v>
      </c>
      <c r="H54" s="1048">
        <f t="shared" si="28"/>
        <v>130</v>
      </c>
      <c r="I54" s="1049">
        <f t="shared" si="28"/>
        <v>140</v>
      </c>
      <c r="J54" s="1049">
        <f t="shared" si="28"/>
        <v>150</v>
      </c>
      <c r="K54" s="1049">
        <f t="shared" si="28"/>
        <v>160</v>
      </c>
      <c r="L54" s="1049">
        <f t="shared" si="28"/>
        <v>170</v>
      </c>
      <c r="M54" s="1049">
        <f t="shared" si="28"/>
        <v>180</v>
      </c>
      <c r="N54" s="1049">
        <f t="shared" si="28"/>
        <v>190</v>
      </c>
      <c r="O54" s="1048">
        <f>N54</f>
        <v>190</v>
      </c>
      <c r="P54" s="1048">
        <f t="shared" ref="P54" si="29">O55</f>
        <v>200</v>
      </c>
      <c r="Q54" s="1048">
        <f t="shared" ref="Q54" si="30">P55</f>
        <v>210</v>
      </c>
      <c r="R54" s="1048">
        <f t="shared" ref="R54" si="31">Q55</f>
        <v>220</v>
      </c>
      <c r="S54" s="1048">
        <f t="shared" ref="S54" si="32">R55</f>
        <v>230</v>
      </c>
      <c r="T54" s="1048">
        <f t="shared" ref="T54" si="33">S55</f>
        <v>240</v>
      </c>
      <c r="U54" s="1048">
        <f t="shared" ref="U54" si="34">T55</f>
        <v>250</v>
      </c>
      <c r="V54" s="1048">
        <f t="shared" ref="V54" si="35">U55</f>
        <v>260</v>
      </c>
      <c r="W54" s="1048">
        <f t="shared" ref="W54" si="36">V55</f>
        <v>270</v>
      </c>
      <c r="X54" s="1048">
        <f t="shared" ref="X54" si="37">W55</f>
        <v>280</v>
      </c>
      <c r="Y54" s="1048">
        <f t="shared" ref="Y54" si="38">X55</f>
        <v>290</v>
      </c>
      <c r="Z54" s="1048">
        <f t="shared" ref="Z54" si="39">Y55</f>
        <v>300</v>
      </c>
      <c r="AA54" s="1048">
        <f t="shared" ref="AA54" si="40">Z55</f>
        <v>310</v>
      </c>
      <c r="AB54" s="1048">
        <f t="shared" ref="AB54" si="41">AA55</f>
        <v>320</v>
      </c>
      <c r="AC54" s="1048">
        <f t="shared" ref="AC54" si="42">AB55</f>
        <v>330</v>
      </c>
      <c r="AD54" s="169"/>
    </row>
    <row r="55" spans="1:30" s="161" customFormat="1" ht="39" customHeight="1" thickBot="1" x14ac:dyDescent="0.25">
      <c r="A55" s="170"/>
      <c r="B55" s="186" t="s">
        <v>180</v>
      </c>
      <c r="C55" s="284" t="s">
        <v>186</v>
      </c>
      <c r="D55" s="285">
        <f>SUM(D54)</f>
        <v>100</v>
      </c>
      <c r="E55" s="1050">
        <f t="shared" ref="E55:N55" si="43">E53+E54</f>
        <v>110</v>
      </c>
      <c r="F55" s="1050">
        <f t="shared" si="43"/>
        <v>120</v>
      </c>
      <c r="G55" s="1050">
        <f t="shared" si="43"/>
        <v>130</v>
      </c>
      <c r="H55" s="1050">
        <f t="shared" si="43"/>
        <v>140</v>
      </c>
      <c r="I55" s="1051">
        <f>I53+I54</f>
        <v>150</v>
      </c>
      <c r="J55" s="1051">
        <f t="shared" si="43"/>
        <v>160</v>
      </c>
      <c r="K55" s="1051">
        <f t="shared" si="43"/>
        <v>170</v>
      </c>
      <c r="L55" s="1051">
        <f t="shared" si="43"/>
        <v>180</v>
      </c>
      <c r="M55" s="1051">
        <f t="shared" si="43"/>
        <v>190</v>
      </c>
      <c r="N55" s="1051">
        <f t="shared" si="43"/>
        <v>200</v>
      </c>
      <c r="O55" s="1050">
        <f t="shared" ref="O55:AC55" si="44">O53+O54</f>
        <v>200</v>
      </c>
      <c r="P55" s="1050">
        <f t="shared" si="44"/>
        <v>210</v>
      </c>
      <c r="Q55" s="1050">
        <f t="shared" si="44"/>
        <v>220</v>
      </c>
      <c r="R55" s="1050">
        <f t="shared" si="44"/>
        <v>230</v>
      </c>
      <c r="S55" s="1050">
        <f t="shared" si="44"/>
        <v>240</v>
      </c>
      <c r="T55" s="1050">
        <f t="shared" si="44"/>
        <v>250</v>
      </c>
      <c r="U55" s="1050">
        <f t="shared" si="44"/>
        <v>260</v>
      </c>
      <c r="V55" s="1050">
        <f t="shared" si="44"/>
        <v>270</v>
      </c>
      <c r="W55" s="1050">
        <f t="shared" si="44"/>
        <v>280</v>
      </c>
      <c r="X55" s="1050">
        <f t="shared" si="44"/>
        <v>290</v>
      </c>
      <c r="Y55" s="1050">
        <f t="shared" si="44"/>
        <v>300</v>
      </c>
      <c r="Z55" s="1050">
        <f t="shared" si="44"/>
        <v>310</v>
      </c>
      <c r="AA55" s="1050">
        <f t="shared" si="44"/>
        <v>320</v>
      </c>
      <c r="AB55" s="1050">
        <f t="shared" si="44"/>
        <v>330</v>
      </c>
      <c r="AC55" s="1050">
        <f t="shared" si="44"/>
        <v>340</v>
      </c>
    </row>
    <row r="56" spans="1:30" s="194" customFormat="1" x14ac:dyDescent="0.2">
      <c r="A56" s="155"/>
      <c r="B56" s="190"/>
      <c r="C56" s="191" t="s">
        <v>22</v>
      </c>
      <c r="D56" s="191"/>
      <c r="E56" s="1052"/>
      <c r="F56" s="1052"/>
      <c r="G56" s="1052"/>
      <c r="H56" s="1052"/>
      <c r="I56" s="1052"/>
      <c r="J56" s="1052"/>
      <c r="K56" s="1052"/>
      <c r="L56" s="1052"/>
      <c r="M56" s="1052"/>
      <c r="N56" s="1052"/>
      <c r="O56" s="1052"/>
      <c r="P56" s="1052"/>
      <c r="Q56" s="1052"/>
      <c r="R56" s="1052"/>
      <c r="S56" s="1052"/>
      <c r="T56" s="1052"/>
      <c r="U56" s="1052"/>
      <c r="V56" s="1052"/>
      <c r="W56" s="1052"/>
      <c r="X56" s="1052"/>
      <c r="Y56" s="1052"/>
      <c r="Z56" s="1052"/>
      <c r="AA56" s="1052"/>
      <c r="AB56" s="1052"/>
      <c r="AC56" s="1052"/>
    </row>
    <row r="57" spans="1:30" s="145" customFormat="1" x14ac:dyDescent="0.2">
      <c r="B57" s="195"/>
      <c r="C57" s="196"/>
      <c r="D57" s="196"/>
      <c r="E57" s="1053"/>
      <c r="F57" s="1053"/>
      <c r="G57" s="1053"/>
      <c r="H57" s="1053"/>
      <c r="I57" s="1053"/>
      <c r="J57" s="1053"/>
      <c r="K57" s="1053"/>
      <c r="L57" s="1053"/>
      <c r="M57" s="1053"/>
      <c r="N57" s="1053"/>
      <c r="O57" s="1053"/>
      <c r="P57" s="1053"/>
      <c r="Q57" s="1053"/>
      <c r="R57" s="1053"/>
      <c r="S57" s="1053"/>
      <c r="T57" s="1053"/>
      <c r="U57" s="1053"/>
      <c r="V57" s="1053"/>
      <c r="W57" s="1053"/>
      <c r="X57" s="1053"/>
      <c r="Y57" s="1053"/>
      <c r="Z57" s="1053"/>
      <c r="AA57" s="1053"/>
      <c r="AB57" s="1053"/>
      <c r="AC57" s="1053"/>
    </row>
    <row r="58" spans="1:30" s="145" customFormat="1" x14ac:dyDescent="0.2">
      <c r="B58" s="195"/>
      <c r="C58" s="196"/>
      <c r="D58" s="196"/>
      <c r="E58" s="1053"/>
      <c r="F58" s="1053"/>
      <c r="G58" s="1053"/>
      <c r="H58" s="1053"/>
      <c r="I58" s="1053"/>
      <c r="J58" s="1053"/>
      <c r="K58" s="1053"/>
      <c r="L58" s="1053"/>
      <c r="M58" s="1053"/>
      <c r="N58" s="1053"/>
      <c r="O58" s="1053"/>
      <c r="P58" s="1053"/>
      <c r="Q58" s="1053"/>
      <c r="R58" s="1053"/>
      <c r="S58" s="1053"/>
      <c r="T58" s="1053"/>
      <c r="U58" s="1053"/>
      <c r="V58" s="1053"/>
      <c r="W58" s="1053"/>
      <c r="X58" s="1053"/>
      <c r="Y58" s="1053"/>
      <c r="Z58" s="1053"/>
      <c r="AA58" s="1053"/>
      <c r="AB58" s="1053"/>
      <c r="AC58" s="1053"/>
    </row>
    <row r="59" spans="1:30" s="145" customFormat="1" x14ac:dyDescent="0.2">
      <c r="B59" s="195"/>
      <c r="C59" s="196"/>
      <c r="D59" s="196"/>
      <c r="E59" s="1053"/>
      <c r="F59" s="1053"/>
      <c r="G59" s="1053"/>
      <c r="H59" s="1053"/>
      <c r="I59" s="1053"/>
      <c r="J59" s="1053"/>
      <c r="K59" s="1053"/>
      <c r="L59" s="1053"/>
      <c r="M59" s="1053"/>
      <c r="N59" s="1053"/>
      <c r="O59" s="1053"/>
      <c r="P59" s="1053"/>
      <c r="Q59" s="1053"/>
      <c r="R59" s="1053"/>
      <c r="S59" s="1053"/>
      <c r="T59" s="1053"/>
      <c r="U59" s="1053"/>
      <c r="V59" s="1053"/>
      <c r="W59" s="1053"/>
      <c r="X59" s="1053"/>
      <c r="Y59" s="1053"/>
      <c r="Z59" s="1053"/>
      <c r="AA59" s="1053"/>
      <c r="AB59" s="1053"/>
      <c r="AC59" s="1053"/>
    </row>
    <row r="60" spans="1:30" s="145" customFormat="1" x14ac:dyDescent="0.2">
      <c r="B60" s="195"/>
      <c r="C60" s="196"/>
      <c r="D60" s="196"/>
      <c r="E60" s="1053"/>
      <c r="F60" s="1053"/>
      <c r="G60" s="1053"/>
      <c r="H60" s="1053"/>
      <c r="I60" s="1053"/>
      <c r="J60" s="1053"/>
      <c r="K60" s="1053"/>
      <c r="L60" s="1053"/>
      <c r="M60" s="1053"/>
      <c r="N60" s="1053"/>
      <c r="O60" s="1053"/>
      <c r="P60" s="1053"/>
      <c r="Q60" s="1053"/>
      <c r="R60" s="1053"/>
      <c r="S60" s="1053"/>
      <c r="T60" s="1053"/>
      <c r="U60" s="1053"/>
      <c r="V60" s="1053"/>
      <c r="W60" s="1053"/>
      <c r="X60" s="1053"/>
      <c r="Y60" s="1053"/>
      <c r="Z60" s="1053"/>
      <c r="AA60" s="1053"/>
      <c r="AB60" s="1053"/>
      <c r="AC60" s="1053"/>
    </row>
    <row r="61" spans="1:30" s="145" customFormat="1" x14ac:dyDescent="0.2">
      <c r="B61" s="195"/>
      <c r="C61" s="196"/>
      <c r="D61" s="196"/>
      <c r="E61" s="1053"/>
      <c r="F61" s="1053"/>
      <c r="G61" s="1053"/>
      <c r="H61" s="1053"/>
      <c r="I61" s="1053"/>
      <c r="J61" s="1053"/>
      <c r="K61" s="1053"/>
      <c r="L61" s="1053"/>
      <c r="M61" s="1053"/>
      <c r="N61" s="1053"/>
      <c r="O61" s="1053"/>
      <c r="P61" s="1053"/>
      <c r="Q61" s="1053"/>
      <c r="R61" s="1053"/>
      <c r="S61" s="1053"/>
      <c r="T61" s="1053"/>
      <c r="U61" s="1053"/>
      <c r="V61" s="1053"/>
      <c r="W61" s="1053"/>
      <c r="X61" s="1053"/>
      <c r="Y61" s="1053"/>
      <c r="Z61" s="1053"/>
      <c r="AA61" s="1053"/>
      <c r="AB61" s="1053"/>
      <c r="AC61" s="1053"/>
    </row>
    <row r="62" spans="1:30" s="145" customFormat="1" x14ac:dyDescent="0.2">
      <c r="B62" s="195"/>
      <c r="C62" s="196"/>
      <c r="D62" s="196"/>
      <c r="E62" s="1053"/>
      <c r="F62" s="1053"/>
      <c r="G62" s="1053"/>
      <c r="H62" s="1053"/>
      <c r="I62" s="1053"/>
      <c r="J62" s="1053"/>
      <c r="K62" s="1053"/>
      <c r="L62" s="1053"/>
      <c r="M62" s="1053"/>
      <c r="N62" s="1053"/>
      <c r="O62" s="1053"/>
      <c r="P62" s="1053"/>
      <c r="Q62" s="1053"/>
      <c r="R62" s="1053"/>
      <c r="S62" s="1053"/>
      <c r="T62" s="1053"/>
      <c r="U62" s="1053"/>
      <c r="V62" s="1053"/>
      <c r="W62" s="1053"/>
      <c r="X62" s="1053"/>
      <c r="Y62" s="1053"/>
      <c r="Z62" s="1053"/>
      <c r="AA62" s="1053"/>
      <c r="AB62" s="1053"/>
      <c r="AC62" s="1053"/>
    </row>
    <row r="63" spans="1:30" s="145" customFormat="1" x14ac:dyDescent="0.2">
      <c r="B63" s="195"/>
      <c r="C63" s="196"/>
      <c r="D63" s="196"/>
      <c r="E63" s="1053"/>
      <c r="F63" s="1053"/>
      <c r="G63" s="1053"/>
      <c r="H63" s="1053"/>
      <c r="I63" s="1053"/>
      <c r="J63" s="1053"/>
      <c r="K63" s="1053"/>
      <c r="L63" s="1053"/>
      <c r="M63" s="1053"/>
      <c r="N63" s="1053"/>
      <c r="O63" s="1053"/>
      <c r="P63" s="1053"/>
      <c r="Q63" s="1053"/>
      <c r="R63" s="1053"/>
      <c r="S63" s="1053"/>
      <c r="T63" s="1053"/>
      <c r="U63" s="1053"/>
      <c r="V63" s="1053"/>
      <c r="W63" s="1053"/>
      <c r="X63" s="1053"/>
      <c r="Y63" s="1053"/>
      <c r="Z63" s="1053"/>
      <c r="AA63" s="1053"/>
      <c r="AB63" s="1053"/>
      <c r="AC63" s="1053"/>
    </row>
    <row r="64" spans="1:30" s="145" customFormat="1" x14ac:dyDescent="0.2">
      <c r="B64" s="195"/>
      <c r="C64" s="196"/>
      <c r="D64" s="196"/>
      <c r="E64" s="1053"/>
      <c r="F64" s="1053"/>
      <c r="G64" s="1053"/>
      <c r="H64" s="1053"/>
      <c r="I64" s="1053"/>
      <c r="J64" s="1053"/>
      <c r="K64" s="1053"/>
      <c r="L64" s="1053"/>
      <c r="M64" s="1053"/>
      <c r="N64" s="1053"/>
      <c r="O64" s="1053"/>
      <c r="P64" s="1053"/>
      <c r="Q64" s="1053"/>
      <c r="R64" s="1053"/>
      <c r="S64" s="1053"/>
      <c r="T64" s="1053"/>
      <c r="U64" s="1053"/>
      <c r="V64" s="1053"/>
      <c r="W64" s="1053"/>
      <c r="X64" s="1053"/>
      <c r="Y64" s="1053"/>
      <c r="Z64" s="1053"/>
      <c r="AA64" s="1053"/>
      <c r="AB64" s="1053"/>
      <c r="AC64" s="1053"/>
    </row>
    <row r="65" spans="2:29" s="145" customFormat="1" x14ac:dyDescent="0.2">
      <c r="B65" s="195"/>
      <c r="C65" s="196"/>
      <c r="D65" s="196"/>
      <c r="E65" s="1053"/>
      <c r="F65" s="1053"/>
      <c r="G65" s="1053"/>
      <c r="H65" s="1053"/>
      <c r="I65" s="1053"/>
      <c r="J65" s="1053"/>
      <c r="K65" s="1053"/>
      <c r="L65" s="1053"/>
      <c r="M65" s="1053"/>
      <c r="N65" s="1053"/>
      <c r="O65" s="1053"/>
      <c r="P65" s="1053"/>
      <c r="Q65" s="1053"/>
      <c r="R65" s="1053"/>
      <c r="S65" s="1053"/>
      <c r="T65" s="1053"/>
      <c r="U65" s="1053"/>
      <c r="V65" s="1053"/>
      <c r="W65" s="1053"/>
      <c r="X65" s="1053"/>
      <c r="Y65" s="1053"/>
      <c r="Z65" s="1053"/>
      <c r="AA65" s="1053"/>
      <c r="AB65" s="1053"/>
      <c r="AC65" s="1053"/>
    </row>
    <row r="66" spans="2:29" s="145" customFormat="1" x14ac:dyDescent="0.2">
      <c r="B66" s="195"/>
      <c r="C66" s="196"/>
      <c r="D66" s="196"/>
      <c r="E66" s="1053"/>
      <c r="F66" s="1053"/>
      <c r="G66" s="1053"/>
      <c r="H66" s="1053"/>
      <c r="I66" s="1053"/>
      <c r="J66" s="1053"/>
      <c r="K66" s="1053"/>
      <c r="L66" s="1053"/>
      <c r="M66" s="1053"/>
      <c r="N66" s="1053"/>
      <c r="O66" s="1053"/>
      <c r="P66" s="1053"/>
      <c r="Q66" s="1053"/>
      <c r="R66" s="1053"/>
      <c r="S66" s="1053"/>
      <c r="T66" s="1053"/>
      <c r="U66" s="1053"/>
      <c r="V66" s="1053"/>
      <c r="W66" s="1053"/>
      <c r="X66" s="1053"/>
      <c r="Y66" s="1053"/>
      <c r="Z66" s="1053"/>
      <c r="AA66" s="1053"/>
      <c r="AB66" s="1053"/>
      <c r="AC66" s="1053"/>
    </row>
    <row r="67" spans="2:29" s="145" customFormat="1" x14ac:dyDescent="0.2">
      <c r="B67" s="195"/>
      <c r="C67" s="196"/>
      <c r="D67" s="196"/>
      <c r="E67" s="1053"/>
      <c r="F67" s="1053"/>
      <c r="G67" s="1053"/>
      <c r="H67" s="1053"/>
      <c r="I67" s="1053"/>
      <c r="J67" s="1053"/>
      <c r="K67" s="1053"/>
      <c r="L67" s="1053"/>
      <c r="M67" s="1053"/>
      <c r="N67" s="1053"/>
      <c r="O67" s="1053"/>
      <c r="P67" s="1053"/>
      <c r="Q67" s="1053"/>
      <c r="R67" s="1053"/>
      <c r="S67" s="1053"/>
      <c r="T67" s="1053"/>
      <c r="U67" s="1053"/>
      <c r="V67" s="1053"/>
      <c r="W67" s="1053"/>
      <c r="X67" s="1053"/>
      <c r="Y67" s="1053"/>
      <c r="Z67" s="1053"/>
      <c r="AA67" s="1053"/>
      <c r="AB67" s="1053"/>
      <c r="AC67" s="1053"/>
    </row>
    <row r="68" spans="2:29" s="145" customFormat="1" x14ac:dyDescent="0.2">
      <c r="B68" s="195"/>
      <c r="C68" s="196"/>
      <c r="D68" s="196"/>
      <c r="E68" s="1053"/>
      <c r="F68" s="1053"/>
      <c r="G68" s="1053"/>
      <c r="H68" s="1053"/>
      <c r="I68" s="1053"/>
      <c r="J68" s="1053"/>
      <c r="K68" s="1053"/>
      <c r="L68" s="1053"/>
      <c r="M68" s="1053"/>
      <c r="N68" s="1053"/>
      <c r="O68" s="1053"/>
      <c r="P68" s="1053"/>
      <c r="Q68" s="1053"/>
      <c r="R68" s="1053"/>
      <c r="S68" s="1053"/>
      <c r="T68" s="1053"/>
      <c r="U68" s="1053"/>
      <c r="V68" s="1053"/>
      <c r="W68" s="1053"/>
      <c r="X68" s="1053"/>
      <c r="Y68" s="1053"/>
      <c r="Z68" s="1053"/>
      <c r="AA68" s="1053"/>
      <c r="AB68" s="1053"/>
      <c r="AC68" s="1053"/>
    </row>
    <row r="69" spans="2:29" s="145" customFormat="1" x14ac:dyDescent="0.2">
      <c r="B69" s="195"/>
      <c r="C69" s="196"/>
      <c r="D69" s="196"/>
      <c r="E69" s="1053"/>
      <c r="F69" s="1053"/>
      <c r="G69" s="1053"/>
      <c r="H69" s="1053"/>
      <c r="I69" s="1053"/>
      <c r="J69" s="1053"/>
      <c r="K69" s="1053"/>
      <c r="L69" s="1053"/>
      <c r="M69" s="1053"/>
      <c r="N69" s="1053"/>
      <c r="O69" s="1053"/>
      <c r="P69" s="1053"/>
      <c r="Q69" s="1053"/>
      <c r="R69" s="1053"/>
      <c r="S69" s="1053"/>
      <c r="T69" s="1053"/>
      <c r="U69" s="1053"/>
      <c r="V69" s="1053"/>
      <c r="W69" s="1053"/>
      <c r="X69" s="1053"/>
      <c r="Y69" s="1053"/>
      <c r="Z69" s="1053"/>
      <c r="AA69" s="1053"/>
      <c r="AB69" s="1053"/>
      <c r="AC69" s="1053"/>
    </row>
    <row r="70" spans="2:29" s="145" customFormat="1" x14ac:dyDescent="0.2">
      <c r="B70" s="195"/>
      <c r="C70" s="196"/>
      <c r="D70" s="196"/>
      <c r="E70" s="1053"/>
      <c r="F70" s="1053"/>
      <c r="G70" s="1053"/>
      <c r="H70" s="1053"/>
      <c r="I70" s="1053"/>
      <c r="J70" s="1053"/>
      <c r="K70" s="1053"/>
      <c r="L70" s="1053"/>
      <c r="M70" s="1053"/>
      <c r="N70" s="1053"/>
      <c r="O70" s="1053"/>
      <c r="P70" s="1053"/>
      <c r="Q70" s="1053"/>
      <c r="R70" s="1053"/>
      <c r="S70" s="1053"/>
      <c r="T70" s="1053"/>
      <c r="U70" s="1053"/>
      <c r="V70" s="1053"/>
      <c r="W70" s="1053"/>
      <c r="X70" s="1053"/>
      <c r="Y70" s="1053"/>
      <c r="Z70" s="1053"/>
      <c r="AA70" s="1053"/>
      <c r="AB70" s="1053"/>
      <c r="AC70" s="1053"/>
    </row>
    <row r="71" spans="2:29" s="145" customFormat="1" x14ac:dyDescent="0.2">
      <c r="B71" s="195"/>
      <c r="C71" s="196"/>
      <c r="D71" s="196"/>
      <c r="E71" s="1053"/>
      <c r="F71" s="1053"/>
      <c r="G71" s="1053"/>
      <c r="H71" s="1053"/>
      <c r="I71" s="1053"/>
      <c r="J71" s="1053"/>
      <c r="K71" s="1053"/>
      <c r="L71" s="1053"/>
      <c r="M71" s="1053"/>
      <c r="N71" s="1053"/>
      <c r="O71" s="1053"/>
      <c r="P71" s="1053"/>
      <c r="Q71" s="1053"/>
      <c r="R71" s="1053"/>
      <c r="S71" s="1053"/>
      <c r="T71" s="1053"/>
      <c r="U71" s="1053"/>
      <c r="V71" s="1053"/>
      <c r="W71" s="1053"/>
      <c r="X71" s="1053"/>
      <c r="Y71" s="1053"/>
      <c r="Z71" s="1053"/>
      <c r="AA71" s="1053"/>
      <c r="AB71" s="1053"/>
      <c r="AC71" s="1053"/>
    </row>
    <row r="72" spans="2:29" s="145" customFormat="1" x14ac:dyDescent="0.2">
      <c r="B72" s="195"/>
      <c r="C72" s="196"/>
      <c r="D72" s="196"/>
      <c r="E72" s="1053"/>
      <c r="F72" s="1053"/>
      <c r="G72" s="1053"/>
      <c r="H72" s="1053"/>
      <c r="I72" s="1053"/>
      <c r="J72" s="1053"/>
      <c r="K72" s="1053"/>
      <c r="L72" s="1053"/>
      <c r="M72" s="1053"/>
      <c r="N72" s="1053"/>
      <c r="O72" s="1053"/>
      <c r="P72" s="1053"/>
      <c r="Q72" s="1053"/>
      <c r="R72" s="1053"/>
      <c r="S72" s="1053"/>
      <c r="T72" s="1053"/>
      <c r="U72" s="1053"/>
      <c r="V72" s="1053"/>
      <c r="W72" s="1053"/>
      <c r="X72" s="1053"/>
      <c r="Y72" s="1053"/>
      <c r="Z72" s="1053"/>
      <c r="AA72" s="1053"/>
      <c r="AB72" s="1053"/>
      <c r="AC72" s="1053"/>
    </row>
    <row r="73" spans="2:29" s="145" customFormat="1" x14ac:dyDescent="0.2">
      <c r="B73" s="195"/>
      <c r="C73" s="196"/>
      <c r="D73" s="196"/>
      <c r="E73" s="1053"/>
      <c r="F73" s="1053"/>
      <c r="G73" s="1053"/>
      <c r="H73" s="1053"/>
      <c r="I73" s="1053"/>
      <c r="J73" s="1053"/>
      <c r="K73" s="1053"/>
      <c r="L73" s="1053"/>
      <c r="M73" s="1053"/>
      <c r="N73" s="1053"/>
      <c r="O73" s="1053"/>
      <c r="P73" s="1053"/>
      <c r="Q73" s="1053"/>
      <c r="R73" s="1053"/>
      <c r="S73" s="1053"/>
      <c r="T73" s="1053"/>
      <c r="U73" s="1053"/>
      <c r="V73" s="1053"/>
      <c r="W73" s="1053"/>
      <c r="X73" s="1053"/>
      <c r="Y73" s="1053"/>
      <c r="Z73" s="1053"/>
      <c r="AA73" s="1053"/>
      <c r="AB73" s="1053"/>
      <c r="AC73" s="1053"/>
    </row>
    <row r="74" spans="2:29" s="145" customFormat="1" x14ac:dyDescent="0.2">
      <c r="B74" s="195"/>
      <c r="C74" s="196"/>
      <c r="D74" s="196"/>
      <c r="E74" s="1053"/>
      <c r="F74" s="1053"/>
      <c r="G74" s="1053"/>
      <c r="H74" s="1053"/>
      <c r="I74" s="1053"/>
      <c r="J74" s="1053"/>
      <c r="K74" s="1053"/>
      <c r="L74" s="1053"/>
      <c r="M74" s="1053"/>
      <c r="N74" s="1053"/>
      <c r="O74" s="1053"/>
      <c r="P74" s="1053"/>
      <c r="Q74" s="1053"/>
      <c r="R74" s="1053"/>
      <c r="S74" s="1053"/>
      <c r="T74" s="1053"/>
      <c r="U74" s="1053"/>
      <c r="V74" s="1053"/>
      <c r="W74" s="1053"/>
      <c r="X74" s="1053"/>
      <c r="Y74" s="1053"/>
      <c r="Z74" s="1053"/>
      <c r="AA74" s="1053"/>
      <c r="AB74" s="1053"/>
      <c r="AC74" s="1053"/>
    </row>
    <row r="75" spans="2:29" s="145" customFormat="1" x14ac:dyDescent="0.2">
      <c r="B75" s="195"/>
      <c r="C75" s="196"/>
      <c r="D75" s="196"/>
      <c r="E75" s="1053"/>
      <c r="F75" s="1053"/>
      <c r="G75" s="1053"/>
      <c r="H75" s="1053"/>
      <c r="I75" s="1053"/>
      <c r="J75" s="1053"/>
      <c r="K75" s="1053"/>
      <c r="L75" s="1053"/>
      <c r="M75" s="1053"/>
      <c r="N75" s="1053"/>
      <c r="O75" s="1053"/>
      <c r="P75" s="1053"/>
      <c r="Q75" s="1053"/>
      <c r="R75" s="1053"/>
      <c r="S75" s="1053"/>
      <c r="T75" s="1053"/>
      <c r="U75" s="1053"/>
      <c r="V75" s="1053"/>
      <c r="W75" s="1053"/>
      <c r="X75" s="1053"/>
      <c r="Y75" s="1053"/>
      <c r="Z75" s="1053"/>
      <c r="AA75" s="1053"/>
      <c r="AB75" s="1053"/>
      <c r="AC75" s="1053"/>
    </row>
    <row r="76" spans="2:29" s="145" customFormat="1" x14ac:dyDescent="0.2">
      <c r="B76" s="195"/>
      <c r="C76" s="196"/>
      <c r="D76" s="196"/>
      <c r="E76" s="1053"/>
      <c r="F76" s="1053"/>
      <c r="G76" s="1053"/>
      <c r="H76" s="1053"/>
      <c r="I76" s="1053"/>
      <c r="J76" s="1053"/>
      <c r="K76" s="1053"/>
      <c r="L76" s="1053"/>
      <c r="M76" s="1053"/>
      <c r="N76" s="1053"/>
      <c r="O76" s="1053"/>
      <c r="P76" s="1053"/>
      <c r="Q76" s="1053"/>
      <c r="R76" s="1053"/>
      <c r="S76" s="1053"/>
      <c r="T76" s="1053"/>
      <c r="U76" s="1053"/>
      <c r="V76" s="1053"/>
      <c r="W76" s="1053"/>
      <c r="X76" s="1053"/>
      <c r="Y76" s="1053"/>
      <c r="Z76" s="1053"/>
      <c r="AA76" s="1053"/>
      <c r="AB76" s="1053"/>
      <c r="AC76" s="1053"/>
    </row>
    <row r="77" spans="2:29" s="145" customFormat="1" x14ac:dyDescent="0.2">
      <c r="B77" s="195"/>
      <c r="C77" s="196"/>
      <c r="D77" s="196"/>
      <c r="E77" s="1053"/>
      <c r="F77" s="1053"/>
      <c r="G77" s="1053"/>
      <c r="H77" s="1053"/>
      <c r="I77" s="1053"/>
      <c r="J77" s="1053"/>
      <c r="K77" s="1053"/>
      <c r="L77" s="1053"/>
      <c r="M77" s="1053"/>
      <c r="N77" s="1053"/>
      <c r="O77" s="1053"/>
      <c r="P77" s="1053"/>
      <c r="Q77" s="1053"/>
      <c r="R77" s="1053"/>
      <c r="S77" s="1053"/>
      <c r="T77" s="1053"/>
      <c r="U77" s="1053"/>
      <c r="V77" s="1053"/>
      <c r="W77" s="1053"/>
      <c r="X77" s="1053"/>
      <c r="Y77" s="1053"/>
      <c r="Z77" s="1053"/>
      <c r="AA77" s="1053"/>
      <c r="AB77" s="1053"/>
      <c r="AC77" s="1053"/>
    </row>
    <row r="78" spans="2:29" s="145" customFormat="1" x14ac:dyDescent="0.2">
      <c r="B78" s="195"/>
      <c r="C78" s="196"/>
      <c r="D78" s="196"/>
      <c r="E78" s="1053"/>
      <c r="F78" s="1053"/>
      <c r="G78" s="1053"/>
      <c r="H78" s="1053"/>
      <c r="I78" s="1053"/>
      <c r="J78" s="1053"/>
      <c r="K78" s="1053"/>
      <c r="L78" s="1053"/>
      <c r="M78" s="1053"/>
      <c r="N78" s="1053"/>
      <c r="O78" s="1053"/>
      <c r="P78" s="1053"/>
      <c r="Q78" s="1053"/>
      <c r="R78" s="1053"/>
      <c r="S78" s="1053"/>
      <c r="T78" s="1053"/>
      <c r="U78" s="1053"/>
      <c r="V78" s="1053"/>
      <c r="W78" s="1053"/>
      <c r="X78" s="1053"/>
      <c r="Y78" s="1053"/>
      <c r="Z78" s="1053"/>
      <c r="AA78" s="1053"/>
      <c r="AB78" s="1053"/>
      <c r="AC78" s="1053"/>
    </row>
    <row r="79" spans="2:29" s="145" customFormat="1" x14ac:dyDescent="0.2">
      <c r="B79" s="195"/>
      <c r="C79" s="196"/>
      <c r="D79" s="196"/>
      <c r="E79" s="1053"/>
      <c r="F79" s="1053"/>
      <c r="G79" s="1053"/>
      <c r="H79" s="1053"/>
      <c r="I79" s="1053"/>
      <c r="J79" s="1053"/>
      <c r="K79" s="1053"/>
      <c r="L79" s="1053"/>
      <c r="M79" s="1053"/>
      <c r="N79" s="1053"/>
      <c r="O79" s="1053"/>
      <c r="P79" s="1053"/>
      <c r="Q79" s="1053"/>
      <c r="R79" s="1053"/>
      <c r="S79" s="1053"/>
      <c r="T79" s="1053"/>
      <c r="U79" s="1053"/>
      <c r="V79" s="1053"/>
      <c r="W79" s="1053"/>
      <c r="X79" s="1053"/>
      <c r="Y79" s="1053"/>
      <c r="Z79" s="1053"/>
      <c r="AA79" s="1053"/>
      <c r="AB79" s="1053"/>
      <c r="AC79" s="1053"/>
    </row>
    <row r="80" spans="2:29" s="145" customFormat="1" x14ac:dyDescent="0.2">
      <c r="B80" s="195"/>
      <c r="C80" s="196"/>
      <c r="D80" s="196"/>
      <c r="E80" s="1053"/>
      <c r="F80" s="1053"/>
      <c r="G80" s="1053"/>
      <c r="H80" s="1053"/>
      <c r="I80" s="1053"/>
      <c r="J80" s="1053"/>
      <c r="K80" s="1053"/>
      <c r="L80" s="1053"/>
      <c r="M80" s="1053"/>
      <c r="N80" s="1053"/>
      <c r="O80" s="1053"/>
      <c r="P80" s="1053"/>
      <c r="Q80" s="1053"/>
      <c r="R80" s="1053"/>
      <c r="S80" s="1053"/>
      <c r="T80" s="1053"/>
      <c r="U80" s="1053"/>
      <c r="V80" s="1053"/>
      <c r="W80" s="1053"/>
      <c r="X80" s="1053"/>
      <c r="Y80" s="1053"/>
      <c r="Z80" s="1053"/>
      <c r="AA80" s="1053"/>
      <c r="AB80" s="1053"/>
      <c r="AC80" s="1053"/>
    </row>
    <row r="81" spans="2:29" s="145" customFormat="1" x14ac:dyDescent="0.2">
      <c r="B81" s="195"/>
      <c r="C81" s="196"/>
      <c r="D81" s="196"/>
      <c r="E81" s="1053"/>
      <c r="F81" s="1053"/>
      <c r="G81" s="1053"/>
      <c r="H81" s="1053"/>
      <c r="I81" s="1053"/>
      <c r="J81" s="1053"/>
      <c r="K81" s="1053"/>
      <c r="L81" s="1053"/>
      <c r="M81" s="1053"/>
      <c r="N81" s="1053"/>
      <c r="O81" s="1053"/>
      <c r="P81" s="1053"/>
      <c r="Q81" s="1053"/>
      <c r="R81" s="1053"/>
      <c r="S81" s="1053"/>
      <c r="T81" s="1053"/>
      <c r="U81" s="1053"/>
      <c r="V81" s="1053"/>
      <c r="W81" s="1053"/>
      <c r="X81" s="1053"/>
      <c r="Y81" s="1053"/>
      <c r="Z81" s="1053"/>
      <c r="AA81" s="1053"/>
      <c r="AB81" s="1053"/>
      <c r="AC81" s="1053"/>
    </row>
    <row r="82" spans="2:29" s="145" customFormat="1" x14ac:dyDescent="0.2">
      <c r="B82" s="195"/>
      <c r="C82" s="196"/>
      <c r="D82" s="196"/>
      <c r="E82" s="1053"/>
      <c r="F82" s="1053"/>
      <c r="G82" s="1053"/>
      <c r="H82" s="1053"/>
      <c r="I82" s="1053"/>
      <c r="J82" s="1053"/>
      <c r="K82" s="1053"/>
      <c r="L82" s="1053"/>
      <c r="M82" s="1053"/>
      <c r="N82" s="1053"/>
      <c r="O82" s="1053"/>
      <c r="P82" s="1053"/>
      <c r="Q82" s="1053"/>
      <c r="R82" s="1053"/>
      <c r="S82" s="1053"/>
      <c r="T82" s="1053"/>
      <c r="U82" s="1053"/>
      <c r="V82" s="1053"/>
      <c r="W82" s="1053"/>
      <c r="X82" s="1053"/>
      <c r="Y82" s="1053"/>
      <c r="Z82" s="1053"/>
      <c r="AA82" s="1053"/>
      <c r="AB82" s="1053"/>
      <c r="AC82" s="1053"/>
    </row>
    <row r="83" spans="2:29" s="145" customFormat="1" x14ac:dyDescent="0.2">
      <c r="B83" s="195"/>
      <c r="C83" s="196"/>
      <c r="D83" s="196"/>
      <c r="E83" s="1053"/>
      <c r="F83" s="1053"/>
      <c r="G83" s="1053"/>
      <c r="H83" s="1053"/>
      <c r="I83" s="1053"/>
      <c r="J83" s="1053"/>
      <c r="K83" s="1053"/>
      <c r="L83" s="1053"/>
      <c r="M83" s="1053"/>
      <c r="N83" s="1053"/>
      <c r="O83" s="1053"/>
      <c r="P83" s="1053"/>
      <c r="Q83" s="1053"/>
      <c r="R83" s="1053"/>
      <c r="S83" s="1053"/>
      <c r="T83" s="1053"/>
      <c r="U83" s="1053"/>
      <c r="V83" s="1053"/>
      <c r="W83" s="1053"/>
      <c r="X83" s="1053"/>
      <c r="Y83" s="1053"/>
      <c r="Z83" s="1053"/>
      <c r="AA83" s="1053"/>
      <c r="AB83" s="1053"/>
      <c r="AC83" s="1053"/>
    </row>
    <row r="84" spans="2:29" s="145" customFormat="1" x14ac:dyDescent="0.2">
      <c r="B84" s="195"/>
      <c r="C84" s="196"/>
      <c r="D84" s="196"/>
      <c r="E84" s="1053"/>
      <c r="F84" s="1053"/>
      <c r="G84" s="1053"/>
      <c r="H84" s="1053"/>
      <c r="I84" s="1053"/>
      <c r="J84" s="1053"/>
      <c r="K84" s="1053"/>
      <c r="L84" s="1053"/>
      <c r="M84" s="1053"/>
      <c r="N84" s="1053"/>
      <c r="O84" s="1053"/>
      <c r="P84" s="1053"/>
      <c r="Q84" s="1053"/>
      <c r="R84" s="1053"/>
      <c r="S84" s="1053"/>
      <c r="T84" s="1053"/>
      <c r="U84" s="1053"/>
      <c r="V84" s="1053"/>
      <c r="W84" s="1053"/>
      <c r="X84" s="1053"/>
      <c r="Y84" s="1053"/>
      <c r="Z84" s="1053"/>
      <c r="AA84" s="1053"/>
      <c r="AB84" s="1053"/>
      <c r="AC84" s="1053"/>
    </row>
    <row r="85" spans="2:29" s="145" customFormat="1" x14ac:dyDescent="0.2">
      <c r="B85" s="195"/>
      <c r="C85" s="196"/>
      <c r="D85" s="196"/>
      <c r="E85" s="1053"/>
      <c r="F85" s="1053"/>
      <c r="G85" s="1053"/>
      <c r="H85" s="1053"/>
      <c r="I85" s="1053"/>
      <c r="J85" s="1053"/>
      <c r="K85" s="1053"/>
      <c r="L85" s="1053"/>
      <c r="M85" s="1053"/>
      <c r="N85" s="1053"/>
      <c r="O85" s="1053"/>
      <c r="P85" s="1053"/>
      <c r="Q85" s="1053"/>
      <c r="R85" s="1053"/>
      <c r="S85" s="1053"/>
      <c r="T85" s="1053"/>
      <c r="U85" s="1053"/>
      <c r="V85" s="1053"/>
      <c r="W85" s="1053"/>
      <c r="X85" s="1053"/>
      <c r="Y85" s="1053"/>
      <c r="Z85" s="1053"/>
      <c r="AA85" s="1053"/>
      <c r="AB85" s="1053"/>
      <c r="AC85" s="1053"/>
    </row>
    <row r="86" spans="2:29" s="145" customFormat="1" x14ac:dyDescent="0.2">
      <c r="B86" s="195"/>
      <c r="C86" s="196"/>
      <c r="D86" s="196"/>
      <c r="E86" s="1053"/>
      <c r="F86" s="1053"/>
      <c r="G86" s="1053"/>
      <c r="H86" s="1053"/>
      <c r="I86" s="1053"/>
      <c r="J86" s="1053"/>
      <c r="K86" s="1053"/>
      <c r="L86" s="1053"/>
      <c r="M86" s="1053"/>
      <c r="N86" s="1053"/>
      <c r="O86" s="1053"/>
      <c r="P86" s="1053"/>
      <c r="Q86" s="1053"/>
      <c r="R86" s="1053"/>
      <c r="S86" s="1053"/>
      <c r="T86" s="1053"/>
      <c r="U86" s="1053"/>
      <c r="V86" s="1053"/>
      <c r="W86" s="1053"/>
      <c r="X86" s="1053"/>
      <c r="Y86" s="1053"/>
      <c r="Z86" s="1053"/>
      <c r="AA86" s="1053"/>
      <c r="AB86" s="1053"/>
      <c r="AC86" s="1053"/>
    </row>
    <row r="87" spans="2:29" s="145" customFormat="1" x14ac:dyDescent="0.2">
      <c r="B87" s="195"/>
      <c r="C87" s="196"/>
      <c r="D87" s="196"/>
      <c r="E87" s="1053"/>
      <c r="F87" s="1053"/>
      <c r="G87" s="1053"/>
      <c r="H87" s="1053"/>
      <c r="I87" s="1053"/>
      <c r="J87" s="1053"/>
      <c r="K87" s="1053"/>
      <c r="L87" s="1053"/>
      <c r="M87" s="1053"/>
      <c r="N87" s="1053"/>
      <c r="O87" s="1053"/>
      <c r="P87" s="1053"/>
      <c r="Q87" s="1053"/>
      <c r="R87" s="1053"/>
      <c r="S87" s="1053"/>
      <c r="T87" s="1053"/>
      <c r="U87" s="1053"/>
      <c r="V87" s="1053"/>
      <c r="W87" s="1053"/>
      <c r="X87" s="1053"/>
      <c r="Y87" s="1053"/>
      <c r="Z87" s="1053"/>
      <c r="AA87" s="1053"/>
      <c r="AB87" s="1053"/>
      <c r="AC87" s="1053"/>
    </row>
    <row r="88" spans="2:29" s="145" customFormat="1" x14ac:dyDescent="0.2">
      <c r="B88" s="195"/>
      <c r="C88" s="196"/>
      <c r="D88" s="196"/>
      <c r="E88" s="1053"/>
      <c r="F88" s="1053"/>
      <c r="G88" s="1053"/>
      <c r="H88" s="1053"/>
      <c r="I88" s="1053"/>
      <c r="J88" s="1053"/>
      <c r="K88" s="1053"/>
      <c r="L88" s="1053"/>
      <c r="M88" s="1053"/>
      <c r="N88" s="1053"/>
      <c r="O88" s="1053"/>
      <c r="P88" s="1053"/>
      <c r="Q88" s="1053"/>
      <c r="R88" s="1053"/>
      <c r="S88" s="1053"/>
      <c r="T88" s="1053"/>
      <c r="U88" s="1053"/>
      <c r="V88" s="1053"/>
      <c r="W88" s="1053"/>
      <c r="X88" s="1053"/>
      <c r="Y88" s="1053"/>
      <c r="Z88" s="1053"/>
      <c r="AA88" s="1053"/>
      <c r="AB88" s="1053"/>
      <c r="AC88" s="1053"/>
    </row>
    <row r="89" spans="2:29" s="145" customFormat="1" x14ac:dyDescent="0.2">
      <c r="B89" s="195"/>
      <c r="C89" s="196"/>
      <c r="D89" s="196"/>
      <c r="E89" s="1053"/>
      <c r="F89" s="1053"/>
      <c r="G89" s="1053"/>
      <c r="H89" s="1053"/>
      <c r="I89" s="1053"/>
      <c r="J89" s="1053"/>
      <c r="K89" s="1053"/>
      <c r="L89" s="1053"/>
      <c r="M89" s="1053"/>
      <c r="N89" s="1053"/>
      <c r="O89" s="1053"/>
      <c r="P89" s="1053"/>
      <c r="Q89" s="1053"/>
      <c r="R89" s="1053"/>
      <c r="S89" s="1053"/>
      <c r="T89" s="1053"/>
      <c r="U89" s="1053"/>
      <c r="V89" s="1053"/>
      <c r="W89" s="1053"/>
      <c r="X89" s="1053"/>
      <c r="Y89" s="1053"/>
      <c r="Z89" s="1053"/>
      <c r="AA89" s="1053"/>
      <c r="AB89" s="1053"/>
      <c r="AC89" s="1053"/>
    </row>
    <row r="90" spans="2:29" s="145" customFormat="1" x14ac:dyDescent="0.2">
      <c r="B90" s="195"/>
      <c r="C90" s="196"/>
      <c r="D90" s="196"/>
      <c r="E90" s="1053"/>
      <c r="F90" s="1053"/>
      <c r="G90" s="1053"/>
      <c r="H90" s="1053"/>
      <c r="I90" s="1053"/>
      <c r="J90" s="1053"/>
      <c r="K90" s="1053"/>
      <c r="L90" s="1053"/>
      <c r="M90" s="1053"/>
      <c r="N90" s="1053"/>
      <c r="O90" s="1053"/>
      <c r="P90" s="1053"/>
      <c r="Q90" s="1053"/>
      <c r="R90" s="1053"/>
      <c r="S90" s="1053"/>
      <c r="T90" s="1053"/>
      <c r="U90" s="1053"/>
      <c r="V90" s="1053"/>
      <c r="W90" s="1053"/>
      <c r="X90" s="1053"/>
      <c r="Y90" s="1053"/>
      <c r="Z90" s="1053"/>
      <c r="AA90" s="1053"/>
      <c r="AB90" s="1053"/>
      <c r="AC90" s="1053"/>
    </row>
    <row r="91" spans="2:29" s="145" customFormat="1" x14ac:dyDescent="0.2">
      <c r="B91" s="195"/>
      <c r="C91" s="196"/>
      <c r="D91" s="196"/>
      <c r="E91" s="1053"/>
      <c r="F91" s="1053"/>
      <c r="G91" s="1053"/>
      <c r="H91" s="1053"/>
      <c r="I91" s="1053"/>
      <c r="J91" s="1053"/>
      <c r="K91" s="1053"/>
      <c r="L91" s="1053"/>
      <c r="M91" s="1053"/>
      <c r="N91" s="1053"/>
      <c r="O91" s="1053"/>
      <c r="P91" s="1053"/>
      <c r="Q91" s="1053"/>
      <c r="R91" s="1053"/>
      <c r="S91" s="1053"/>
      <c r="T91" s="1053"/>
      <c r="U91" s="1053"/>
      <c r="V91" s="1053"/>
      <c r="W91" s="1053"/>
      <c r="X91" s="1053"/>
      <c r="Y91" s="1053"/>
      <c r="Z91" s="1053"/>
      <c r="AA91" s="1053"/>
      <c r="AB91" s="1053"/>
      <c r="AC91" s="1053"/>
    </row>
    <row r="92" spans="2:29" s="145" customFormat="1" x14ac:dyDescent="0.2">
      <c r="B92" s="195"/>
      <c r="C92" s="196"/>
      <c r="D92" s="196"/>
      <c r="E92" s="1053"/>
      <c r="F92" s="1053"/>
      <c r="G92" s="1053"/>
      <c r="H92" s="1053"/>
      <c r="I92" s="1053"/>
      <c r="J92" s="1053"/>
      <c r="K92" s="1053"/>
      <c r="L92" s="1053"/>
      <c r="M92" s="1053"/>
      <c r="N92" s="1053"/>
      <c r="O92" s="1053"/>
      <c r="P92" s="1053"/>
      <c r="Q92" s="1053"/>
      <c r="R92" s="1053"/>
      <c r="S92" s="1053"/>
      <c r="T92" s="1053"/>
      <c r="U92" s="1053"/>
      <c r="V92" s="1053"/>
      <c r="W92" s="1053"/>
      <c r="X92" s="1053"/>
      <c r="Y92" s="1053"/>
      <c r="Z92" s="1053"/>
      <c r="AA92" s="1053"/>
      <c r="AB92" s="1053"/>
      <c r="AC92" s="1053"/>
    </row>
    <row r="93" spans="2:29" s="145" customFormat="1" x14ac:dyDescent="0.2">
      <c r="B93" s="195"/>
      <c r="C93" s="196"/>
      <c r="D93" s="196"/>
      <c r="E93" s="1053"/>
      <c r="F93" s="1053"/>
      <c r="G93" s="1053"/>
      <c r="H93" s="1053"/>
      <c r="I93" s="1053"/>
      <c r="J93" s="1053"/>
      <c r="K93" s="1053"/>
      <c r="L93" s="1053"/>
      <c r="M93" s="1053"/>
      <c r="N93" s="1053"/>
      <c r="O93" s="1053"/>
      <c r="P93" s="1053"/>
      <c r="Q93" s="1053"/>
      <c r="R93" s="1053"/>
      <c r="S93" s="1053"/>
      <c r="T93" s="1053"/>
      <c r="U93" s="1053"/>
      <c r="V93" s="1053"/>
      <c r="W93" s="1053"/>
      <c r="X93" s="1053"/>
      <c r="Y93" s="1053"/>
      <c r="Z93" s="1053"/>
      <c r="AA93" s="1053"/>
      <c r="AB93" s="1053"/>
      <c r="AC93" s="1053"/>
    </row>
    <row r="94" spans="2:29" s="145" customFormat="1" x14ac:dyDescent="0.2">
      <c r="B94" s="195"/>
      <c r="C94" s="196"/>
      <c r="D94" s="196"/>
      <c r="E94" s="1053"/>
      <c r="F94" s="1053"/>
      <c r="G94" s="1053"/>
      <c r="H94" s="1053"/>
      <c r="I94" s="1053"/>
      <c r="J94" s="1053"/>
      <c r="K94" s="1053"/>
      <c r="L94" s="1053"/>
      <c r="M94" s="1053"/>
      <c r="N94" s="1053"/>
      <c r="O94" s="1053"/>
      <c r="P94" s="1053"/>
      <c r="Q94" s="1053"/>
      <c r="R94" s="1053"/>
      <c r="S94" s="1053"/>
      <c r="T94" s="1053"/>
      <c r="U94" s="1053"/>
      <c r="V94" s="1053"/>
      <c r="W94" s="1053"/>
      <c r="X94" s="1053"/>
      <c r="Y94" s="1053"/>
      <c r="Z94" s="1053"/>
      <c r="AA94" s="1053"/>
      <c r="AB94" s="1053"/>
      <c r="AC94" s="1053"/>
    </row>
    <row r="95" spans="2:29" s="145" customFormat="1" x14ac:dyDescent="0.2">
      <c r="B95" s="195"/>
      <c r="C95" s="196"/>
      <c r="D95" s="196"/>
      <c r="E95" s="1053"/>
      <c r="F95" s="1053"/>
      <c r="G95" s="1053"/>
      <c r="H95" s="1053"/>
      <c r="I95" s="1053"/>
      <c r="J95" s="1053"/>
      <c r="K95" s="1053"/>
      <c r="L95" s="1053"/>
      <c r="M95" s="1053"/>
      <c r="N95" s="1053"/>
      <c r="O95" s="1053"/>
      <c r="P95" s="1053"/>
      <c r="Q95" s="1053"/>
      <c r="R95" s="1053"/>
      <c r="S95" s="1053"/>
      <c r="T95" s="1053"/>
      <c r="U95" s="1053"/>
      <c r="V95" s="1053"/>
      <c r="W95" s="1053"/>
      <c r="X95" s="1053"/>
      <c r="Y95" s="1053"/>
      <c r="Z95" s="1053"/>
      <c r="AA95" s="1053"/>
      <c r="AB95" s="1053"/>
      <c r="AC95" s="1053"/>
    </row>
    <row r="96" spans="2:29" s="145" customFormat="1" x14ac:dyDescent="0.2">
      <c r="B96" s="195"/>
      <c r="C96" s="196"/>
      <c r="D96" s="196"/>
      <c r="E96" s="1053"/>
      <c r="F96" s="1053"/>
      <c r="G96" s="1053"/>
      <c r="H96" s="1053"/>
      <c r="I96" s="1053"/>
      <c r="J96" s="1053"/>
      <c r="K96" s="1053"/>
      <c r="L96" s="1053"/>
      <c r="M96" s="1053"/>
      <c r="N96" s="1053"/>
      <c r="O96" s="1053"/>
      <c r="P96" s="1053"/>
      <c r="Q96" s="1053"/>
      <c r="R96" s="1053"/>
      <c r="S96" s="1053"/>
      <c r="T96" s="1053"/>
      <c r="U96" s="1053"/>
      <c r="V96" s="1053"/>
      <c r="W96" s="1053"/>
      <c r="X96" s="1053"/>
      <c r="Y96" s="1053"/>
      <c r="Z96" s="1053"/>
      <c r="AA96" s="1053"/>
      <c r="AB96" s="1053"/>
      <c r="AC96" s="1053"/>
    </row>
  </sheetData>
  <mergeCells count="11">
    <mergeCell ref="C27:N27"/>
    <mergeCell ref="E5:N5"/>
    <mergeCell ref="C7:N7"/>
    <mergeCell ref="B4:N4"/>
    <mergeCell ref="H2:N3"/>
    <mergeCell ref="B2:G2"/>
    <mergeCell ref="Z2:AC3"/>
    <mergeCell ref="O5:AC5"/>
    <mergeCell ref="O2:Y2"/>
    <mergeCell ref="O3:Y3"/>
    <mergeCell ref="B3:G3"/>
  </mergeCells>
  <phoneticPr fontId="0" type="noConversion"/>
  <dataValidations disablePrompts="1" xWindow="1049" yWindow="196" count="2">
    <dataValidation allowBlank="1" showInputMessage="1" showErrorMessage="1" promptTitle="Atentie!" prompt="Continutul celulelor nu poate fi modificat!" sqref="H2 Z2"/>
    <dataValidation type="custom" allowBlank="1" showInputMessage="1" showErrorMessage="1" sqref="A48 AD48:JF48">
      <formula1>0</formula1>
    </dataValidation>
  </dataValidations>
  <printOptions horizontalCentered="1"/>
  <pageMargins left="0.70866141732283472" right="0.31496062992125984" top="0.74803149606299213" bottom="0.39370078740157483" header="0.39370078740157483" footer="7.874015748031496E-2"/>
  <pageSetup paperSize="9" scale="55" orientation="portrait" r:id="rId1"/>
  <headerFooter alignWithMargins="0">
    <oddFooter>&amp;L&amp;A&amp;C&amp;D&amp;R&amp;P/&amp;N</oddFooter>
  </headerFooter>
  <rowBreaks count="1" manualBreakCount="1">
    <brk id="55" min="1"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6"/>
  </sheetPr>
  <dimension ref="A1:EI68"/>
  <sheetViews>
    <sheetView showGridLines="0" showZeros="0" zoomScale="80" zoomScaleNormal="80" zoomScaleSheetLayoutView="100" workbookViewId="0">
      <pane xSplit="4" ySplit="6" topLeftCell="E10" activePane="bottomRight" state="frozen"/>
      <selection activeCell="F67" sqref="F67"/>
      <selection pane="topRight" activeCell="F67" sqref="F67"/>
      <selection pane="bottomLeft" activeCell="F67" sqref="F67"/>
      <selection pane="bottomRight" activeCell="B1" sqref="B1:AC17"/>
    </sheetView>
  </sheetViews>
  <sheetFormatPr defaultColWidth="9.140625" defaultRowHeight="0" customHeight="1" zeroHeight="1" x14ac:dyDescent="0.2"/>
  <cols>
    <col min="1" max="1" width="1.7109375" style="216" customWidth="1"/>
    <col min="2" max="2" width="6.85546875" style="216" customWidth="1"/>
    <col min="3" max="3" width="67.85546875" style="216" customWidth="1"/>
    <col min="4" max="4" width="9.85546875" style="216" customWidth="1"/>
    <col min="5" max="5" width="16" style="216" customWidth="1"/>
    <col min="6" max="6" width="15.140625" style="216" customWidth="1"/>
    <col min="7" max="7" width="16.140625" style="216" customWidth="1"/>
    <col min="8" max="8" width="15" style="216" customWidth="1"/>
    <col min="9" max="14" width="15.85546875" style="219" customWidth="1"/>
    <col min="15" max="18" width="9.5703125" style="216" customWidth="1"/>
    <col min="19" max="29" width="9.5703125" style="219" customWidth="1"/>
    <col min="30" max="16384" width="9.140625" style="210"/>
  </cols>
  <sheetData>
    <row r="1" spans="1:139" ht="15.75" x14ac:dyDescent="0.2">
      <c r="A1" s="868"/>
      <c r="B1" s="864" t="s">
        <v>152</v>
      </c>
      <c r="C1" s="865"/>
      <c r="D1" s="865"/>
      <c r="E1" s="865"/>
      <c r="F1" s="865"/>
      <c r="G1" s="865"/>
      <c r="H1" s="846" t="s">
        <v>514</v>
      </c>
      <c r="I1" s="847"/>
      <c r="J1" s="847"/>
      <c r="K1" s="847"/>
      <c r="L1" s="847"/>
      <c r="M1" s="847"/>
      <c r="N1" s="848"/>
      <c r="O1" s="209"/>
      <c r="P1" s="210"/>
      <c r="Q1" s="210"/>
      <c r="R1" s="846" t="s">
        <v>514</v>
      </c>
      <c r="S1" s="847"/>
      <c r="T1" s="847"/>
      <c r="U1" s="847"/>
      <c r="V1" s="847"/>
      <c r="W1" s="847"/>
      <c r="X1" s="848"/>
      <c r="Y1" s="210"/>
      <c r="Z1" s="210"/>
      <c r="AA1" s="210"/>
      <c r="AB1" s="210"/>
      <c r="AC1" s="210"/>
    </row>
    <row r="2" spans="1:139" ht="18" x14ac:dyDescent="0.2">
      <c r="A2" s="868"/>
      <c r="B2" s="866" t="s">
        <v>228</v>
      </c>
      <c r="C2" s="867"/>
      <c r="D2" s="867"/>
      <c r="E2" s="867"/>
      <c r="F2" s="867"/>
      <c r="G2" s="867"/>
      <c r="H2" s="849"/>
      <c r="I2" s="850"/>
      <c r="J2" s="850"/>
      <c r="K2" s="850"/>
      <c r="L2" s="850"/>
      <c r="M2" s="850"/>
      <c r="N2" s="851"/>
      <c r="O2" s="209"/>
      <c r="P2" s="210"/>
      <c r="Q2" s="210"/>
      <c r="R2" s="849"/>
      <c r="S2" s="850"/>
      <c r="T2" s="850"/>
      <c r="U2" s="850"/>
      <c r="V2" s="850"/>
      <c r="W2" s="850"/>
      <c r="X2" s="851"/>
      <c r="Y2" s="210"/>
      <c r="Z2" s="210"/>
      <c r="AA2" s="210"/>
      <c r="AB2" s="210"/>
      <c r="AC2" s="210"/>
    </row>
    <row r="3" spans="1:139" ht="15.75" customHeight="1" x14ac:dyDescent="0.2">
      <c r="A3" s="868"/>
      <c r="B3" s="870"/>
      <c r="C3" s="871"/>
      <c r="D3" s="871"/>
      <c r="E3" s="871"/>
      <c r="F3" s="871"/>
      <c r="G3" s="871"/>
      <c r="H3" s="871"/>
      <c r="I3" s="872"/>
      <c r="J3" s="872"/>
      <c r="K3" s="872"/>
      <c r="L3" s="872"/>
      <c r="M3" s="872"/>
      <c r="N3" s="873"/>
      <c r="O3" s="209"/>
      <c r="P3" s="210"/>
      <c r="Q3" s="210"/>
      <c r="R3" s="210"/>
      <c r="S3" s="210"/>
      <c r="T3" s="210"/>
      <c r="U3" s="210"/>
      <c r="V3" s="210"/>
      <c r="W3" s="210"/>
      <c r="X3" s="210"/>
      <c r="Y3" s="210"/>
      <c r="Z3" s="210"/>
      <c r="AA3" s="210"/>
      <c r="AB3" s="210"/>
      <c r="AC3" s="210"/>
    </row>
    <row r="4" spans="1:139" s="212" customFormat="1" ht="15.75" x14ac:dyDescent="0.25">
      <c r="A4" s="868"/>
      <c r="B4" s="878" t="s">
        <v>23</v>
      </c>
      <c r="C4" s="879"/>
      <c r="D4" s="879"/>
      <c r="E4" s="879"/>
      <c r="F4" s="879"/>
      <c r="G4" s="879"/>
      <c r="H4" s="879"/>
      <c r="I4" s="880"/>
      <c r="J4" s="880"/>
      <c r="K4" s="880"/>
      <c r="L4" s="880"/>
      <c r="M4" s="880"/>
      <c r="N4" s="881"/>
      <c r="O4" s="211"/>
    </row>
    <row r="5" spans="1:139" ht="27" customHeight="1" x14ac:dyDescent="0.25">
      <c r="A5" s="869"/>
      <c r="B5" s="882" t="s">
        <v>0</v>
      </c>
      <c r="C5" s="883"/>
      <c r="D5" s="877" t="s">
        <v>40</v>
      </c>
      <c r="E5" s="231" t="s">
        <v>76</v>
      </c>
      <c r="F5" s="231" t="s">
        <v>77</v>
      </c>
      <c r="G5" s="231" t="s">
        <v>78</v>
      </c>
      <c r="H5" s="231" t="s">
        <v>79</v>
      </c>
      <c r="I5" s="232" t="s">
        <v>80</v>
      </c>
      <c r="J5" s="232" t="s">
        <v>496</v>
      </c>
      <c r="K5" s="232" t="s">
        <v>497</v>
      </c>
      <c r="L5" s="232" t="s">
        <v>498</v>
      </c>
      <c r="M5" s="232" t="s">
        <v>499</v>
      </c>
      <c r="N5" s="232" t="s">
        <v>500</v>
      </c>
      <c r="O5" s="232" t="s">
        <v>730</v>
      </c>
      <c r="P5" s="232" t="s">
        <v>731</v>
      </c>
      <c r="Q5" s="232" t="s">
        <v>732</v>
      </c>
      <c r="R5" s="232" t="s">
        <v>733</v>
      </c>
      <c r="S5" s="232" t="s">
        <v>734</v>
      </c>
      <c r="T5" s="232" t="s">
        <v>735</v>
      </c>
      <c r="U5" s="232" t="s">
        <v>736</v>
      </c>
      <c r="V5" s="232" t="s">
        <v>737</v>
      </c>
      <c r="W5" s="232" t="s">
        <v>738</v>
      </c>
      <c r="X5" s="232" t="s">
        <v>739</v>
      </c>
      <c r="Y5" s="232" t="s">
        <v>740</v>
      </c>
      <c r="Z5" s="232" t="s">
        <v>741</v>
      </c>
      <c r="AA5" s="232" t="s">
        <v>742</v>
      </c>
      <c r="AB5" s="232" t="s">
        <v>743</v>
      </c>
      <c r="AC5" s="232" t="s">
        <v>744</v>
      </c>
    </row>
    <row r="6" spans="1:139" ht="15" x14ac:dyDescent="0.25">
      <c r="A6" s="868"/>
      <c r="B6" s="220" t="s">
        <v>89</v>
      </c>
      <c r="C6" s="221" t="s">
        <v>90</v>
      </c>
      <c r="D6" s="877"/>
      <c r="E6" s="686" t="s">
        <v>91</v>
      </c>
      <c r="F6" s="686"/>
      <c r="G6" s="686"/>
      <c r="H6" s="686"/>
      <c r="I6" s="687"/>
      <c r="J6" s="687"/>
      <c r="K6" s="687"/>
      <c r="L6" s="687"/>
      <c r="M6" s="687"/>
      <c r="N6" s="688"/>
      <c r="O6" s="843" t="s">
        <v>91</v>
      </c>
      <c r="P6" s="844"/>
      <c r="Q6" s="844"/>
      <c r="R6" s="844"/>
      <c r="S6" s="844"/>
      <c r="T6" s="844"/>
      <c r="U6" s="844"/>
      <c r="V6" s="844"/>
      <c r="W6" s="844"/>
      <c r="X6" s="844"/>
      <c r="Y6" s="844"/>
      <c r="Z6" s="844"/>
      <c r="AA6" s="844"/>
      <c r="AB6" s="844"/>
      <c r="AC6" s="845"/>
    </row>
    <row r="7" spans="1:139" ht="30" customHeight="1" x14ac:dyDescent="0.2">
      <c r="A7" s="868"/>
      <c r="B7" s="222">
        <v>1</v>
      </c>
      <c r="C7" s="223" t="s">
        <v>220</v>
      </c>
      <c r="D7" s="224" t="s">
        <v>143</v>
      </c>
      <c r="E7" s="852"/>
      <c r="F7" s="852"/>
      <c r="G7" s="852"/>
      <c r="H7" s="852"/>
      <c r="I7" s="853"/>
      <c r="J7" s="853"/>
      <c r="K7" s="853"/>
      <c r="L7" s="853"/>
      <c r="M7" s="853"/>
      <c r="N7" s="854"/>
      <c r="O7" s="852"/>
      <c r="P7" s="852"/>
      <c r="Q7" s="852"/>
      <c r="R7" s="852"/>
      <c r="S7" s="853"/>
      <c r="T7" s="853"/>
      <c r="U7" s="853"/>
      <c r="V7" s="853"/>
      <c r="W7" s="853"/>
      <c r="X7" s="854"/>
      <c r="Y7" s="210"/>
      <c r="Z7" s="210"/>
      <c r="AA7" s="210"/>
      <c r="AB7" s="210"/>
      <c r="AC7" s="210"/>
    </row>
    <row r="8" spans="1:139" ht="30" customHeight="1" x14ac:dyDescent="0.2">
      <c r="A8" s="868"/>
      <c r="B8" s="222">
        <v>2</v>
      </c>
      <c r="C8" s="225" t="s">
        <v>221</v>
      </c>
      <c r="D8" s="226" t="s">
        <v>143</v>
      </c>
      <c r="E8" s="233">
        <f>'Prognoza veniturilor'!M42</f>
        <v>0</v>
      </c>
      <c r="F8" s="233">
        <f>'Prognoza veniturilor'!N42</f>
        <v>0</v>
      </c>
      <c r="G8" s="233">
        <f>'Prognoza veniturilor'!O42</f>
        <v>0</v>
      </c>
      <c r="H8" s="233">
        <f>'Prognoza veniturilor'!P42</f>
        <v>0</v>
      </c>
      <c r="I8" s="233">
        <f>'Prognoza veniturilor'!Q42</f>
        <v>0</v>
      </c>
      <c r="J8" s="233">
        <f>'Prognoza veniturilor'!R42</f>
        <v>0</v>
      </c>
      <c r="K8" s="233">
        <f>'Prognoza veniturilor'!S42</f>
        <v>0</v>
      </c>
      <c r="L8" s="233">
        <f>'Prognoza veniturilor'!T42</f>
        <v>0</v>
      </c>
      <c r="M8" s="233">
        <f>'Prognoza veniturilor'!U42</f>
        <v>0</v>
      </c>
      <c r="N8" s="233">
        <f>'Prognoza veniturilor'!V42</f>
        <v>0</v>
      </c>
      <c r="O8" s="233">
        <f>'Prognoza veniturilor'!W42</f>
        <v>0</v>
      </c>
      <c r="P8" s="233">
        <f>'Prognoza veniturilor'!X42</f>
        <v>0</v>
      </c>
      <c r="Q8" s="233">
        <f>'Prognoza veniturilor'!Y42</f>
        <v>0</v>
      </c>
      <c r="R8" s="233">
        <f>'Prognoza veniturilor'!Z42</f>
        <v>0</v>
      </c>
      <c r="S8" s="233">
        <f>'Prognoza veniturilor'!AA42</f>
        <v>0</v>
      </c>
      <c r="T8" s="233">
        <f>'Prognoza veniturilor'!AB42</f>
        <v>0</v>
      </c>
      <c r="U8" s="233">
        <f>'Prognoza veniturilor'!AC42</f>
        <v>0</v>
      </c>
      <c r="V8" s="233">
        <f>'Prognoza veniturilor'!AD42</f>
        <v>0</v>
      </c>
      <c r="W8" s="233">
        <f>'Prognoza veniturilor'!AE42</f>
        <v>0</v>
      </c>
      <c r="X8" s="233">
        <f>'Prognoza veniturilor'!AF42</f>
        <v>0</v>
      </c>
      <c r="Y8" s="233">
        <f>'Prognoza veniturilor'!AG42</f>
        <v>0</v>
      </c>
      <c r="Z8" s="233">
        <f>'Prognoza veniturilor'!AH42</f>
        <v>0</v>
      </c>
      <c r="AA8" s="233">
        <f>'Prognoza veniturilor'!AI42</f>
        <v>0</v>
      </c>
      <c r="AB8" s="233">
        <f>'Prognoza veniturilor'!AJ42</f>
        <v>0</v>
      </c>
      <c r="AC8" s="233">
        <f>'Prognoza veniturilor'!AK42</f>
        <v>0</v>
      </c>
      <c r="AD8" s="213"/>
      <c r="AE8" s="213"/>
      <c r="AF8" s="213"/>
      <c r="AG8" s="213"/>
      <c r="AH8" s="213"/>
      <c r="AI8" s="213"/>
      <c r="AJ8" s="213"/>
      <c r="AK8" s="213"/>
      <c r="AL8" s="213"/>
      <c r="AM8" s="213"/>
      <c r="AN8" s="213"/>
      <c r="AO8" s="213"/>
      <c r="AP8" s="213"/>
      <c r="AQ8" s="213"/>
      <c r="AR8" s="213"/>
      <c r="AS8" s="213"/>
      <c r="AT8" s="213"/>
      <c r="AU8" s="213"/>
      <c r="AV8" s="213"/>
      <c r="AW8" s="213"/>
      <c r="AX8" s="213"/>
      <c r="AY8" s="213"/>
      <c r="AZ8" s="213"/>
      <c r="BA8" s="213"/>
      <c r="BB8" s="213"/>
      <c r="BC8" s="213"/>
      <c r="BD8" s="213"/>
      <c r="BE8" s="213"/>
      <c r="BF8" s="213"/>
      <c r="BG8" s="213"/>
      <c r="BH8" s="213"/>
      <c r="BI8" s="213"/>
      <c r="BJ8" s="213"/>
      <c r="BK8" s="213"/>
      <c r="BL8" s="213"/>
      <c r="BM8" s="213"/>
      <c r="BN8" s="213"/>
      <c r="BO8" s="213"/>
      <c r="BP8" s="213"/>
      <c r="BQ8" s="213"/>
      <c r="BR8" s="213"/>
      <c r="BS8" s="213"/>
      <c r="BT8" s="213"/>
      <c r="BU8" s="213"/>
      <c r="BV8" s="213"/>
      <c r="BW8" s="213"/>
      <c r="BX8" s="213"/>
      <c r="BY8" s="213"/>
      <c r="BZ8" s="213"/>
      <c r="CA8" s="213"/>
      <c r="CB8" s="213"/>
      <c r="CC8" s="213"/>
      <c r="CD8" s="213"/>
      <c r="CE8" s="213"/>
      <c r="CF8" s="213"/>
      <c r="CG8" s="213"/>
      <c r="CH8" s="213"/>
      <c r="CI8" s="213"/>
      <c r="CJ8" s="213"/>
      <c r="CK8" s="213"/>
      <c r="CL8" s="213"/>
      <c r="CM8" s="213"/>
      <c r="CN8" s="213"/>
      <c r="CO8" s="213"/>
      <c r="CP8" s="213"/>
      <c r="CQ8" s="213"/>
      <c r="CR8" s="213"/>
      <c r="CS8" s="213"/>
      <c r="CT8" s="213"/>
      <c r="CU8" s="213"/>
      <c r="CV8" s="213"/>
      <c r="CW8" s="213"/>
      <c r="CX8" s="213"/>
      <c r="CY8" s="213"/>
      <c r="CZ8" s="213"/>
      <c r="DA8" s="213"/>
      <c r="DB8" s="213"/>
      <c r="DC8" s="213"/>
      <c r="DD8" s="213"/>
      <c r="DE8" s="213"/>
      <c r="DF8" s="213"/>
      <c r="DG8" s="213"/>
      <c r="DH8" s="213"/>
      <c r="DI8" s="213"/>
      <c r="DJ8" s="213"/>
      <c r="DK8" s="213"/>
      <c r="DL8" s="213"/>
      <c r="DM8" s="213"/>
      <c r="DN8" s="213"/>
      <c r="DO8" s="213"/>
      <c r="DP8" s="213"/>
      <c r="DQ8" s="213"/>
      <c r="DR8" s="213"/>
      <c r="DS8" s="213"/>
      <c r="DT8" s="213"/>
      <c r="DU8" s="213"/>
      <c r="DV8" s="213"/>
      <c r="DW8" s="213"/>
      <c r="DX8" s="213"/>
      <c r="DY8" s="213"/>
      <c r="DZ8" s="213"/>
      <c r="EA8" s="213"/>
      <c r="EB8" s="213"/>
      <c r="EC8" s="213"/>
      <c r="ED8" s="213"/>
      <c r="EE8" s="213"/>
      <c r="EF8" s="213"/>
      <c r="EG8" s="213"/>
      <c r="EH8" s="213"/>
      <c r="EI8" s="213"/>
    </row>
    <row r="9" spans="1:139" s="214" customFormat="1" ht="30" customHeight="1" x14ac:dyDescent="0.2">
      <c r="A9" s="868"/>
      <c r="B9" s="222">
        <v>3</v>
      </c>
      <c r="C9" s="223" t="s">
        <v>222</v>
      </c>
      <c r="D9" s="226" t="s">
        <v>143</v>
      </c>
      <c r="E9" s="233">
        <f>'Prognoza cheltuielilor'!L17</f>
        <v>0</v>
      </c>
      <c r="F9" s="233">
        <f>'Prognoza cheltuielilor'!M17</f>
        <v>0</v>
      </c>
      <c r="G9" s="233">
        <f>'Prognoza cheltuielilor'!N17</f>
        <v>0</v>
      </c>
      <c r="H9" s="233">
        <f>'Prognoza cheltuielilor'!O17</f>
        <v>0</v>
      </c>
      <c r="I9" s="233">
        <f>'Prognoza cheltuielilor'!P17</f>
        <v>0</v>
      </c>
      <c r="J9" s="233">
        <f>'Prognoza cheltuielilor'!Q17</f>
        <v>0</v>
      </c>
      <c r="K9" s="233">
        <f>'Prognoza cheltuielilor'!R17</f>
        <v>0</v>
      </c>
      <c r="L9" s="233">
        <f>'Prognoza cheltuielilor'!S17</f>
        <v>0</v>
      </c>
      <c r="M9" s="233">
        <f>'Prognoza cheltuielilor'!T17</f>
        <v>0</v>
      </c>
      <c r="N9" s="233">
        <f>'Prognoza cheltuielilor'!U17</f>
        <v>0</v>
      </c>
      <c r="O9" s="233">
        <f>'Prognoza cheltuielilor'!V17</f>
        <v>0</v>
      </c>
      <c r="P9" s="233">
        <f>'Prognoza cheltuielilor'!W17</f>
        <v>0</v>
      </c>
      <c r="Q9" s="233">
        <f>'Prognoza cheltuielilor'!X17</f>
        <v>0</v>
      </c>
      <c r="R9" s="233">
        <f>'Prognoza cheltuielilor'!Y17</f>
        <v>0</v>
      </c>
      <c r="S9" s="233">
        <f>'Prognoza cheltuielilor'!Z17</f>
        <v>0</v>
      </c>
      <c r="T9" s="233">
        <f>'Prognoza cheltuielilor'!AA17</f>
        <v>0</v>
      </c>
      <c r="U9" s="233">
        <f>'Prognoza cheltuielilor'!AB17</f>
        <v>0</v>
      </c>
      <c r="V9" s="233">
        <f>'Prognoza cheltuielilor'!AC17</f>
        <v>0</v>
      </c>
      <c r="W9" s="233">
        <f>'Prognoza cheltuielilor'!AD17</f>
        <v>0</v>
      </c>
      <c r="X9" s="233">
        <f>'Prognoza cheltuielilor'!AE17</f>
        <v>0</v>
      </c>
      <c r="Y9" s="233">
        <f>'Prognoza cheltuielilor'!AF17</f>
        <v>0</v>
      </c>
      <c r="Z9" s="233">
        <f>'Prognoza cheltuielilor'!AG17</f>
        <v>0</v>
      </c>
      <c r="AA9" s="233">
        <f>'Prognoza cheltuielilor'!AH17</f>
        <v>0</v>
      </c>
      <c r="AB9" s="233">
        <f>'Prognoza cheltuielilor'!AI17</f>
        <v>0</v>
      </c>
      <c r="AC9" s="233">
        <f>'Prognoza cheltuielilor'!AJ17</f>
        <v>0</v>
      </c>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row>
    <row r="10" spans="1:139" s="647" customFormat="1" ht="30" customHeight="1" x14ac:dyDescent="0.2">
      <c r="A10" s="868"/>
      <c r="B10" s="642">
        <v>4</v>
      </c>
      <c r="C10" s="643" t="s">
        <v>637</v>
      </c>
      <c r="D10" s="644" t="s">
        <v>44</v>
      </c>
      <c r="E10" s="645" t="str">
        <f t="shared" ref="E10:N10" si="0">IF(E8=0,"Eroare",ROUND((E8-E9)/E8,4))</f>
        <v>Eroare</v>
      </c>
      <c r="F10" s="645" t="str">
        <f t="shared" si="0"/>
        <v>Eroare</v>
      </c>
      <c r="G10" s="645" t="str">
        <f t="shared" si="0"/>
        <v>Eroare</v>
      </c>
      <c r="H10" s="645" t="str">
        <f t="shared" si="0"/>
        <v>Eroare</v>
      </c>
      <c r="I10" s="646" t="str">
        <f t="shared" si="0"/>
        <v>Eroare</v>
      </c>
      <c r="J10" s="646" t="str">
        <f t="shared" si="0"/>
        <v>Eroare</v>
      </c>
      <c r="K10" s="646" t="str">
        <f t="shared" si="0"/>
        <v>Eroare</v>
      </c>
      <c r="L10" s="646" t="str">
        <f t="shared" si="0"/>
        <v>Eroare</v>
      </c>
      <c r="M10" s="646" t="str">
        <f t="shared" si="0"/>
        <v>Eroare</v>
      </c>
      <c r="N10" s="646" t="str">
        <f t="shared" si="0"/>
        <v>Eroare</v>
      </c>
      <c r="O10" s="645" t="str">
        <f t="shared" ref="O10:X10" si="1">IF(O8=0,"Eroare",ROUND((O8-O9)/O8,4))</f>
        <v>Eroare</v>
      </c>
      <c r="P10" s="645" t="str">
        <f t="shared" si="1"/>
        <v>Eroare</v>
      </c>
      <c r="Q10" s="645" t="str">
        <f t="shared" si="1"/>
        <v>Eroare</v>
      </c>
      <c r="R10" s="645" t="str">
        <f t="shared" si="1"/>
        <v>Eroare</v>
      </c>
      <c r="S10" s="646" t="str">
        <f t="shared" si="1"/>
        <v>Eroare</v>
      </c>
      <c r="T10" s="646" t="str">
        <f t="shared" si="1"/>
        <v>Eroare</v>
      </c>
      <c r="U10" s="646" t="str">
        <f t="shared" si="1"/>
        <v>Eroare</v>
      </c>
      <c r="V10" s="646" t="str">
        <f t="shared" si="1"/>
        <v>Eroare</v>
      </c>
      <c r="W10" s="646" t="str">
        <f t="shared" si="1"/>
        <v>Eroare</v>
      </c>
      <c r="X10" s="646" t="str">
        <f t="shared" si="1"/>
        <v>Eroare</v>
      </c>
      <c r="Y10" s="646" t="str">
        <f t="shared" ref="Y10:AC10" si="2">IF(Y8=0,"Eroare",ROUND((Y8-Y9)/Y8,4))</f>
        <v>Eroare</v>
      </c>
      <c r="Z10" s="646" t="str">
        <f t="shared" si="2"/>
        <v>Eroare</v>
      </c>
      <c r="AA10" s="646" t="str">
        <f t="shared" si="2"/>
        <v>Eroare</v>
      </c>
      <c r="AB10" s="646" t="str">
        <f t="shared" si="2"/>
        <v>Eroare</v>
      </c>
      <c r="AC10" s="646" t="str">
        <f t="shared" si="2"/>
        <v>Eroare</v>
      </c>
    </row>
    <row r="11" spans="1:139" s="647" customFormat="1" ht="30" customHeight="1" x14ac:dyDescent="0.2">
      <c r="A11" s="868"/>
      <c r="B11" s="642">
        <v>5</v>
      </c>
      <c r="C11" s="643" t="s">
        <v>151</v>
      </c>
      <c r="D11" s="644" t="s">
        <v>41</v>
      </c>
      <c r="E11" s="855">
        <f>ROUND(E7/(('FN 1-25'!E53/(1+E15)+'FN 1-25'!F53/(1+E15)^2+'FN 1-25'!G53/(1+E15)^3+'FN 1-25'!H53/(1+E15)^4+'FN 1-25'!I53/(1+E15)^5+'FN 1-25'!J53/(1+E15)^6+'FN 1-25'!K53/(1+E15)^7+'FN 1-25'!L53/(1+E15)^8+'FN 1-25'!M53/(1+E15)^9+'FN 1-25'!N53/(1+E15)^10+'FN 1-25'!N51/(1+E15)^11+'FN 1-25'!N51/(1+E15)^12+'FN 1-25'!N51/(1+E15)^13+'FN 1-25'!N51/(1+E15)^14+'FN 1-25'!N51/(1+E15)^15)/15), 4)</f>
        <v>0</v>
      </c>
      <c r="F11" s="855"/>
      <c r="G11" s="855"/>
      <c r="H11" s="855"/>
      <c r="I11" s="856"/>
      <c r="J11" s="856"/>
      <c r="K11" s="856"/>
      <c r="L11" s="856"/>
      <c r="M11" s="856"/>
      <c r="N11" s="857"/>
      <c r="O11" s="855">
        <f>ROUND(O7/(('FN 1-25'!O53/(1+O15)+'FN 1-25'!P53/(1+O15)^2+'FN 1-25'!Q53/(1+O15)^3+'FN 1-25'!R53/(1+O15)^4+'FN 1-25'!S53/(1+O15)^5+'FN 1-25'!T53/(1+O15)^6+'FN 1-25'!U53/(1+O15)^7+'FN 1-25'!V53/(1+O15)^8+'FN 1-25'!W53/(1+O15)^9+'FN 1-25'!X53/(1+O15)^10+'FN 1-25'!X51/(1+O15)^11+'FN 1-25'!X51/(1+O15)^12+'FN 1-25'!X51/(1+O15)^13+'FN 1-25'!X51/(1+O15)^14+'FN 1-25'!X51/(1+O15)^15)/15), 4)</f>
        <v>0</v>
      </c>
      <c r="P11" s="855"/>
      <c r="Q11" s="855"/>
      <c r="R11" s="855"/>
      <c r="S11" s="856"/>
      <c r="T11" s="856"/>
      <c r="U11" s="856"/>
      <c r="V11" s="856"/>
      <c r="W11" s="856"/>
      <c r="X11" s="857"/>
    </row>
    <row r="12" spans="1:139" s="647" customFormat="1" ht="30" customHeight="1" x14ac:dyDescent="0.2">
      <c r="A12" s="868"/>
      <c r="B12" s="642">
        <v>6</v>
      </c>
      <c r="C12" s="643" t="s">
        <v>223</v>
      </c>
      <c r="D12" s="644" t="s">
        <v>44</v>
      </c>
      <c r="E12" s="648" t="str">
        <f>IF($E$7=0,"Eroare",ROUND('FN 1-25'!E51/$E$7, 4))</f>
        <v>Eroare</v>
      </c>
      <c r="F12" s="648" t="str">
        <f>IF($E$7=0,"Eroare",ROUND('FN 1-25'!F51/$E$7, 4))</f>
        <v>Eroare</v>
      </c>
      <c r="G12" s="648" t="str">
        <f>IF($E$7=0,"Eroare",ROUND('FN 1-25'!G51/$E$7, 4))</f>
        <v>Eroare</v>
      </c>
      <c r="H12" s="648" t="str">
        <f>IF($E$7=0,"Eroare",ROUND('FN 1-25'!H51/$E$7, 4))</f>
        <v>Eroare</v>
      </c>
      <c r="I12" s="648" t="str">
        <f>IF($E$7=0,"Eroare",ROUND('FN 1-25'!I51/$E$7, 4))</f>
        <v>Eroare</v>
      </c>
      <c r="J12" s="648" t="str">
        <f>IF($E$7=0,"Eroare",ROUND('FN 1-25'!J51/$E$7, 4))</f>
        <v>Eroare</v>
      </c>
      <c r="K12" s="648" t="str">
        <f>IF($E$7=0,"Eroare",ROUND('FN 1-25'!K51/$E$7, 4))</f>
        <v>Eroare</v>
      </c>
      <c r="L12" s="648" t="str">
        <f>IF($E$7=0,"Eroare",ROUND('FN 1-25'!L51/$E$7, 4))</f>
        <v>Eroare</v>
      </c>
      <c r="M12" s="648" t="str">
        <f>IF($E$7=0,"Eroare",ROUND('FN 1-25'!M51/$E$7, 4))</f>
        <v>Eroare</v>
      </c>
      <c r="N12" s="648" t="str">
        <f>IF($E$7=0,"Eroare",ROUND('FN 1-25'!N51/$E$7, 4))</f>
        <v>Eroare</v>
      </c>
      <c r="O12" s="648" t="str">
        <f>IF($E$7=0,"Eroare",ROUND('FN 1-25'!O51/$E$7, 4))</f>
        <v>Eroare</v>
      </c>
      <c r="P12" s="648" t="str">
        <f>IF($E$7=0,"Eroare",ROUND('FN 1-25'!P51/$E$7, 4))</f>
        <v>Eroare</v>
      </c>
      <c r="Q12" s="648" t="str">
        <f>IF($E$7=0,"Eroare",ROUND('FN 1-25'!Q51/$E$7, 4))</f>
        <v>Eroare</v>
      </c>
      <c r="R12" s="648" t="str">
        <f>IF($E$7=0,"Eroare",ROUND('FN 1-25'!R51/$E$7, 4))</f>
        <v>Eroare</v>
      </c>
      <c r="S12" s="648" t="str">
        <f>IF($E$7=0,"Eroare",ROUND('FN 1-25'!S51/$E$7, 4))</f>
        <v>Eroare</v>
      </c>
      <c r="T12" s="648" t="str">
        <f>IF($E$7=0,"Eroare",ROUND('FN 1-25'!T51/$E$7, 4))</f>
        <v>Eroare</v>
      </c>
      <c r="U12" s="648" t="str">
        <f>IF($E$7=0,"Eroare",ROUND('FN 1-25'!U51/$E$7, 4))</f>
        <v>Eroare</v>
      </c>
      <c r="V12" s="648" t="str">
        <f>IF($E$7=0,"Eroare",ROUND('FN 1-25'!V51/$E$7, 4))</f>
        <v>Eroare</v>
      </c>
      <c r="W12" s="648" t="str">
        <f>IF($E$7=0,"Eroare",ROUND('FN 1-25'!W51/$E$7, 4))</f>
        <v>Eroare</v>
      </c>
      <c r="X12" s="648" t="str">
        <f>IF($E$7=0,"Eroare",ROUND('FN 1-25'!X51/$E$7, 4))</f>
        <v>Eroare</v>
      </c>
      <c r="Y12" s="648" t="str">
        <f>IF($E$7=0,"Eroare",ROUND('FN 1-25'!Y51/$E$7, 4))</f>
        <v>Eroare</v>
      </c>
      <c r="Z12" s="648" t="str">
        <f>IF($E$7=0,"Eroare",ROUND('FN 1-25'!Z51/$E$7, 4))</f>
        <v>Eroare</v>
      </c>
      <c r="AA12" s="648" t="str">
        <f>IF($E$7=0,"Eroare",ROUND('FN 1-25'!AA51/$E$7, 4))</f>
        <v>Eroare</v>
      </c>
      <c r="AB12" s="648" t="str">
        <f>IF($E$7=0,"Eroare",ROUND('FN 1-25'!AB51/$E$7, 4))</f>
        <v>Eroare</v>
      </c>
      <c r="AC12" s="648" t="str">
        <f>IF($E$7=0,"Eroare",ROUND('FN 1-25'!AC51/$E$7, 4))</f>
        <v>Eroare</v>
      </c>
    </row>
    <row r="13" spans="1:139" s="647" customFormat="1" ht="43.5" customHeight="1" x14ac:dyDescent="0.2">
      <c r="A13" s="868"/>
      <c r="B13" s="642">
        <v>7</v>
      </c>
      <c r="C13" s="649" t="s">
        <v>638</v>
      </c>
      <c r="D13" s="644" t="s">
        <v>42</v>
      </c>
      <c r="E13" s="650" t="str">
        <f>IF('FN 1-25'!E19=0,"Nu este cazul !", ROUND(('FN 1-25'!E51)/'FN 1-25'!E19, 4))</f>
        <v>Nu este cazul !</v>
      </c>
      <c r="F13" s="650" t="str">
        <f>IF('FN 1-25'!F19=0,"Nu este cazul !", ROUND(('FN 1-25'!F51)/'FN 1-25'!F19, 4))</f>
        <v>Nu este cazul !</v>
      </c>
      <c r="G13" s="650" t="str">
        <f>IF('FN 1-25'!G19=0,"Nu este cazul !", ROUND(('FN 1-25'!G51)/'FN 1-25'!G19, 4))</f>
        <v>Nu este cazul !</v>
      </c>
      <c r="H13" s="650" t="str">
        <f>IF('FN 1-25'!H19=0,"Nu este cazul !", ROUND(('FN 1-25'!H51)/'FN 1-25'!H19, 4))</f>
        <v>Nu este cazul !</v>
      </c>
      <c r="I13" s="650" t="str">
        <f>IF('FN 1-25'!I19=0,"Nu este cazul !", ROUND(('FN 1-25'!I51)/'FN 1-25'!I19, 4))</f>
        <v>Nu este cazul !</v>
      </c>
      <c r="J13" s="685" t="str">
        <f>IF('FN 1-25'!J19=0,"Nu este cazul !", ROUND(('FN 1-25'!J51)/'FN 1-25'!J19, 4))</f>
        <v>Nu este cazul !</v>
      </c>
      <c r="K13" s="685" t="str">
        <f>IF('FN 1-25'!K19=0,"Nu este cazul !", ROUND(('FN 1-25'!K51)/'FN 1-25'!K19, 4))</f>
        <v>Nu este cazul !</v>
      </c>
      <c r="L13" s="685" t="str">
        <f>IF('FN 1-25'!L19=0,"Nu este cazul !", ROUND(('FN 1-25'!L51)/'FN 1-25'!L19, 4))</f>
        <v>Nu este cazul !</v>
      </c>
      <c r="M13" s="685" t="str">
        <f>IF('FN 1-25'!M19=0,"Nu este cazul !", ROUND(('FN 1-25'!M51)/'FN 1-25'!M19, 4))</f>
        <v>Nu este cazul !</v>
      </c>
      <c r="N13" s="685" t="str">
        <f>IF('FN 1-25'!N19=0,"Nu este cazul !", ROUND(('FN 1-25'!N51)/'FN 1-25'!N19, 4))</f>
        <v>Nu este cazul !</v>
      </c>
      <c r="O13" s="685" t="str">
        <f>IF('FN 1-25'!O19=0,"Nu este cazul !", ROUND(('FN 1-25'!O51)/'FN 1-25'!O19, 4))</f>
        <v>Nu este cazul !</v>
      </c>
      <c r="P13" s="685" t="str">
        <f>IF('FN 1-25'!P19=0,"Nu este cazul !", ROUND(('FN 1-25'!P51)/'FN 1-25'!P19, 4))</f>
        <v>Nu este cazul !</v>
      </c>
      <c r="Q13" s="685" t="str">
        <f>IF('FN 1-25'!Q19=0,"Nu este cazul !", ROUND(('FN 1-25'!Q51)/'FN 1-25'!Q19, 4))</f>
        <v>Nu este cazul !</v>
      </c>
      <c r="R13" s="685" t="str">
        <f>IF('FN 1-25'!R19=0,"Nu este cazul !", ROUND(('FN 1-25'!R51)/'FN 1-25'!R19, 4))</f>
        <v>Nu este cazul !</v>
      </c>
      <c r="S13" s="685" t="str">
        <f>IF('FN 1-25'!S19=0,"Nu este cazul !", ROUND(('FN 1-25'!S51)/'FN 1-25'!S19, 4))</f>
        <v>Nu este cazul !</v>
      </c>
      <c r="T13" s="685" t="str">
        <f>IF('FN 1-25'!T19=0,"Nu este cazul !", ROUND(('FN 1-25'!T51)/'FN 1-25'!T19, 4))</f>
        <v>Nu este cazul !</v>
      </c>
      <c r="U13" s="685" t="str">
        <f>IF('FN 1-25'!U19=0,"Nu este cazul !", ROUND(('FN 1-25'!U51)/'FN 1-25'!U19, 4))</f>
        <v>Nu este cazul !</v>
      </c>
      <c r="V13" s="685" t="str">
        <f>IF('FN 1-25'!V19=0,"Nu este cazul !", ROUND(('FN 1-25'!V51)/'FN 1-25'!V19, 4))</f>
        <v>Nu este cazul !</v>
      </c>
      <c r="W13" s="685" t="str">
        <f>IF('FN 1-25'!W19=0,"Nu este cazul !", ROUND(('FN 1-25'!W51)/'FN 1-25'!W19, 4))</f>
        <v>Nu este cazul !</v>
      </c>
      <c r="X13" s="685" t="str">
        <f>IF('FN 1-25'!X19=0,"Nu este cazul !", ROUND(('FN 1-25'!X51)/'FN 1-25'!X19, 4))</f>
        <v>Nu este cazul !</v>
      </c>
      <c r="Y13" s="685" t="str">
        <f>IF('FN 1-25'!Y19=0,"Nu este cazul !", ROUND(('FN 1-25'!Y51)/'FN 1-25'!Y19, 4))</f>
        <v>Nu este cazul !</v>
      </c>
      <c r="Z13" s="685" t="str">
        <f>IF('FN 1-25'!Z19=0,"Nu este cazul !", ROUND(('FN 1-25'!Z51)/'FN 1-25'!Z19, 4))</f>
        <v>Nu este cazul !</v>
      </c>
      <c r="AA13" s="685" t="str">
        <f>IF('FN 1-25'!AA19=0,"Nu este cazul !", ROUND(('FN 1-25'!AA51)/'FN 1-25'!AA19, 4))</f>
        <v>Nu este cazul !</v>
      </c>
      <c r="AB13" s="685" t="str">
        <f>IF('FN 1-25'!AB19=0,"Nu este cazul !", ROUND(('FN 1-25'!AB51)/'FN 1-25'!AB19, 4))</f>
        <v>Nu este cazul !</v>
      </c>
      <c r="AC13" s="685" t="str">
        <f>IF('FN 1-25'!AC19=0,"Nu este cazul !", ROUND(('FN 1-25'!AC51)/'FN 1-25'!AC19, 4))</f>
        <v>Nu este cazul !</v>
      </c>
    </row>
    <row r="14" spans="1:139" s="647" customFormat="1" ht="30" customHeight="1" x14ac:dyDescent="0.2">
      <c r="A14" s="868"/>
      <c r="B14" s="642">
        <v>8</v>
      </c>
      <c r="C14" s="649" t="s">
        <v>639</v>
      </c>
      <c r="D14" s="644" t="s">
        <v>44</v>
      </c>
      <c r="E14" s="645" t="str">
        <f>IF(Bilant!E14=0,"Eroare", ROUND(Bilant!E19/Bilant!E14, 4))</f>
        <v>Eroare</v>
      </c>
      <c r="F14" s="645" t="str">
        <f>IF(Bilant!F14=0,"Eroare", ROUND(Bilant!F19/Bilant!F14, 4))</f>
        <v>Eroare</v>
      </c>
      <c r="G14" s="645" t="str">
        <f>IF(Bilant!G14=0,"Eroare", ROUND(Bilant!G19/Bilant!G14, 4))</f>
        <v>Eroare</v>
      </c>
      <c r="H14" s="645" t="str">
        <f>IF(Bilant!H14=0,"Eroare", ROUND(Bilant!H19/Bilant!H14, 4))</f>
        <v>Eroare</v>
      </c>
      <c r="I14" s="645" t="str">
        <f>IF(Bilant!I14=0,"Eroare", ROUND(Bilant!I19/Bilant!I14, 4))</f>
        <v>Eroare</v>
      </c>
      <c r="J14" s="645" t="str">
        <f>IF(Bilant!J14=0,"Eroare", ROUND(Bilant!J19/Bilant!J14, 4))</f>
        <v>Eroare</v>
      </c>
      <c r="K14" s="645" t="str">
        <f>IF(Bilant!K14=0,"Eroare", ROUND(Bilant!K19/Bilant!K14, 4))</f>
        <v>Eroare</v>
      </c>
      <c r="L14" s="645" t="str">
        <f>IF(Bilant!L14=0,"Eroare", ROUND(Bilant!L19/Bilant!L14, 4))</f>
        <v>Eroare</v>
      </c>
      <c r="M14" s="645" t="str">
        <f>IF(Bilant!M14=0,"Eroare", ROUND(Bilant!M19/Bilant!M14, 4))</f>
        <v>Eroare</v>
      </c>
      <c r="N14" s="645" t="str">
        <f>IF(Bilant!N14=0,"Eroare", ROUND(Bilant!N19/Bilant!N14, 4))</f>
        <v>Eroare</v>
      </c>
      <c r="O14" s="645" t="str">
        <f>IF(Bilant!O14=0,"Eroare", ROUND(Bilant!O19/Bilant!O14, 4))</f>
        <v>Eroare</v>
      </c>
      <c r="P14" s="645" t="str">
        <f>IF(Bilant!P14=0,"Eroare", ROUND(Bilant!P19/Bilant!P14, 4))</f>
        <v>Eroare</v>
      </c>
      <c r="Q14" s="645" t="str">
        <f>IF(Bilant!Q14=0,"Eroare", ROUND(Bilant!Q19/Bilant!Q14, 4))</f>
        <v>Eroare</v>
      </c>
      <c r="R14" s="645" t="str">
        <f>IF(Bilant!R14=0,"Eroare", ROUND(Bilant!R19/Bilant!R14, 4))</f>
        <v>Eroare</v>
      </c>
      <c r="S14" s="645" t="str">
        <f>IF(Bilant!S14=0,"Eroare", ROUND(Bilant!S19/Bilant!S14, 4))</f>
        <v>Eroare</v>
      </c>
      <c r="T14" s="645" t="str">
        <f>IF(Bilant!T14=0,"Eroare", ROUND(Bilant!T19/Bilant!T14, 4))</f>
        <v>Eroare</v>
      </c>
      <c r="U14" s="645" t="str">
        <f>IF(Bilant!U14=0,"Eroare", ROUND(Bilant!U19/Bilant!U14, 4))</f>
        <v>Eroare</v>
      </c>
      <c r="V14" s="645" t="str">
        <f>IF(Bilant!V14=0,"Eroare", ROUND(Bilant!V19/Bilant!V14, 4))</f>
        <v>Eroare</v>
      </c>
      <c r="W14" s="645" t="str">
        <f>IF(Bilant!W14=0,"Eroare", ROUND(Bilant!W19/Bilant!W14, 4))</f>
        <v>Eroare</v>
      </c>
      <c r="X14" s="645" t="str">
        <f>IF(Bilant!X14=0,"Eroare", ROUND(Bilant!X19/Bilant!X14, 4))</f>
        <v>Eroare</v>
      </c>
      <c r="Y14" s="645" t="str">
        <f>IF(Bilant!Y14=0,"Eroare", ROUND(Bilant!Y19/Bilant!Y14, 4))</f>
        <v>Eroare</v>
      </c>
      <c r="Z14" s="645" t="str">
        <f>IF(Bilant!Z14=0,"Eroare", ROUND(Bilant!Z19/Bilant!Z14, 4))</f>
        <v>Eroare</v>
      </c>
      <c r="AA14" s="645" t="str">
        <f>IF(Bilant!AA14=0,"Eroare", ROUND(Bilant!AA19/Bilant!AA14, 4))</f>
        <v>Eroare</v>
      </c>
      <c r="AB14" s="645" t="str">
        <f>IF(Bilant!AB14=0,"Eroare", ROUND(Bilant!AB19/Bilant!AB14, 4))</f>
        <v>Eroare</v>
      </c>
      <c r="AC14" s="645" t="str">
        <f>IF(Bilant!AC14=0,"Eroare", ROUND(Bilant!AC19/Bilant!AC14, 4))</f>
        <v>Eroare</v>
      </c>
    </row>
    <row r="15" spans="1:139" s="215" customFormat="1" ht="30" customHeight="1" x14ac:dyDescent="0.2">
      <c r="A15" s="868"/>
      <c r="B15" s="222">
        <v>9</v>
      </c>
      <c r="C15" s="227" t="s">
        <v>43</v>
      </c>
      <c r="D15" s="226"/>
      <c r="E15" s="874">
        <v>0.04</v>
      </c>
      <c r="F15" s="875"/>
      <c r="G15" s="875"/>
      <c r="H15" s="875"/>
      <c r="I15" s="875"/>
      <c r="J15" s="875"/>
      <c r="K15" s="875"/>
      <c r="L15" s="875"/>
      <c r="M15" s="875"/>
      <c r="N15" s="876"/>
      <c r="O15" s="841">
        <v>0.04</v>
      </c>
      <c r="P15" s="842"/>
      <c r="Q15" s="842"/>
      <c r="R15" s="842"/>
      <c r="S15" s="842"/>
      <c r="T15" s="842"/>
      <c r="U15" s="842"/>
      <c r="V15" s="842"/>
      <c r="W15" s="842"/>
      <c r="X15" s="842"/>
      <c r="Y15" s="842"/>
      <c r="Z15" s="842"/>
      <c r="AA15" s="842"/>
      <c r="AB15" s="842"/>
      <c r="AC15" s="842"/>
    </row>
    <row r="16" spans="1:139" s="647" customFormat="1" ht="30" customHeight="1" x14ac:dyDescent="0.2">
      <c r="A16" s="869"/>
      <c r="B16" s="642">
        <v>10</v>
      </c>
      <c r="C16" s="649" t="s">
        <v>224</v>
      </c>
      <c r="D16" s="653" t="s">
        <v>143</v>
      </c>
      <c r="E16" s="838">
        <f>ROUND('FN 1-25'!E53/(1+E15)+'FN 1-25'!F53/(1+E15)^2+'FN 1-25'!G53/(1+E15)^3+'FN 1-25'!H53/(1+E15)^4+'FN 1-25'!I53/(1+E15)^5+'FN 1-25'!J53/(1+E15)^6+'FN 1-25'!K53/(1+E15)^7+'FN 1-25'!L53/(1+E15)^8+'FN 1-25'!M53/(1+E15)^9+'FN 1-25'!N53/(1+E15)^10+'FN 1-25'!N51/(1+E15)^11+'FN 1-25'!N51/(1+E15)^12+'FN 1-25'!N51/(1+E15)^13+'FN 1-25'!N51/(1+E15)^14+'FN 1-25'!N51/(1+E15)^15-'Indicatori financiari'!E7, 0)</f>
        <v>111</v>
      </c>
      <c r="F16" s="838"/>
      <c r="G16" s="838"/>
      <c r="H16" s="838"/>
      <c r="I16" s="839"/>
      <c r="J16" s="839"/>
      <c r="K16" s="839"/>
      <c r="L16" s="839"/>
      <c r="M16" s="839"/>
      <c r="N16" s="840"/>
      <c r="O16" s="838">
        <f>ROUND('FN 1-25'!O53/(1+O15)+'FN 1-25'!P53/(1+O15)^2+'FN 1-25'!Q53/(1+O15)^3+'FN 1-25'!R53/(1+O15)^4+'FN 1-25'!S53/(1+O15)^5+'FN 1-25'!T53/(1+O15)^6+'FN 1-25'!U53/(1+O15)^7+'FN 1-25'!V53/(1+O15)^8+'FN 1-25'!W53/(1+O15)^9+'FN 1-25'!X53/(1+O15)^10+'FN 1-25'!X51/(1+O15)^11+'FN 1-25'!X51/(1+O15)^12+'FN 1-25'!X51/(1+O15)^13+'FN 1-25'!X51/(1+O15)^14+'FN 1-25'!X51/(1+O15)^15-'Indicatori financiari'!O7, 0)</f>
        <v>111</v>
      </c>
      <c r="P16" s="838"/>
      <c r="Q16" s="838"/>
      <c r="R16" s="838"/>
      <c r="S16" s="839"/>
      <c r="T16" s="839"/>
      <c r="U16" s="839"/>
      <c r="V16" s="839"/>
      <c r="W16" s="839"/>
      <c r="X16" s="840"/>
    </row>
    <row r="17" spans="1:29" s="214" customFormat="1" ht="30" customHeight="1" thickBot="1" x14ac:dyDescent="0.25">
      <c r="A17" s="868"/>
      <c r="B17" s="228">
        <v>11</v>
      </c>
      <c r="C17" s="229" t="s">
        <v>150</v>
      </c>
      <c r="D17" s="230" t="s">
        <v>143</v>
      </c>
      <c r="E17" s="234">
        <f>'FN 1-25'!E55</f>
        <v>110</v>
      </c>
      <c r="F17" s="234">
        <f>'FN 1-25'!F55</f>
        <v>120</v>
      </c>
      <c r="G17" s="234">
        <f>'FN 1-25'!G55</f>
        <v>130</v>
      </c>
      <c r="H17" s="234">
        <f>'FN 1-25'!H55</f>
        <v>140</v>
      </c>
      <c r="I17" s="234">
        <f>'FN 1-25'!I55</f>
        <v>150</v>
      </c>
      <c r="J17" s="234">
        <f>'FN 1-25'!J55</f>
        <v>160</v>
      </c>
      <c r="K17" s="234">
        <f>'FN 1-25'!K55</f>
        <v>170</v>
      </c>
      <c r="L17" s="234">
        <f>'FN 1-25'!L55</f>
        <v>180</v>
      </c>
      <c r="M17" s="234">
        <f>'FN 1-25'!M55</f>
        <v>190</v>
      </c>
      <c r="N17" s="234">
        <f>'FN 1-25'!N55</f>
        <v>200</v>
      </c>
      <c r="O17" s="234">
        <f>'FN 1-25'!O55</f>
        <v>200</v>
      </c>
      <c r="P17" s="234">
        <f>'FN 1-25'!P55</f>
        <v>210</v>
      </c>
      <c r="Q17" s="234">
        <f>'FN 1-25'!Q55</f>
        <v>220</v>
      </c>
      <c r="R17" s="234">
        <f>'FN 1-25'!R55</f>
        <v>230</v>
      </c>
      <c r="S17" s="234">
        <f>'FN 1-25'!S55</f>
        <v>240</v>
      </c>
      <c r="T17" s="234">
        <f>'FN 1-25'!T55</f>
        <v>250</v>
      </c>
      <c r="U17" s="234">
        <f>'FN 1-25'!U55</f>
        <v>260</v>
      </c>
      <c r="V17" s="234">
        <f>'FN 1-25'!V55</f>
        <v>270</v>
      </c>
      <c r="W17" s="234">
        <f>'FN 1-25'!W55</f>
        <v>280</v>
      </c>
      <c r="X17" s="234">
        <f>'FN 1-25'!X55</f>
        <v>290</v>
      </c>
      <c r="Y17" s="234">
        <f>'FN 1-25'!Y55</f>
        <v>300</v>
      </c>
      <c r="Z17" s="234">
        <f>'FN 1-25'!Z55</f>
        <v>310</v>
      </c>
      <c r="AA17" s="234">
        <f>'FN 1-25'!AA55</f>
        <v>320</v>
      </c>
      <c r="AB17" s="234">
        <f>'FN 1-25'!AB55</f>
        <v>330</v>
      </c>
      <c r="AC17" s="234">
        <f>'FN 1-25'!AC55</f>
        <v>340</v>
      </c>
    </row>
    <row r="18" spans="1:29" s="214" customFormat="1" ht="22.5" customHeight="1" x14ac:dyDescent="0.2">
      <c r="A18" s="216"/>
      <c r="B18" s="858"/>
      <c r="C18" s="859"/>
      <c r="D18" s="859"/>
      <c r="E18" s="859"/>
      <c r="F18" s="859"/>
      <c r="G18" s="860"/>
      <c r="H18" s="217"/>
      <c r="I18" s="217"/>
      <c r="J18" s="217"/>
      <c r="K18" s="217"/>
      <c r="L18" s="217"/>
      <c r="M18" s="217"/>
      <c r="N18" s="217"/>
      <c r="R18" s="217"/>
      <c r="S18" s="217"/>
      <c r="T18" s="217"/>
      <c r="U18" s="217"/>
      <c r="V18" s="217"/>
      <c r="W18" s="217"/>
      <c r="X18" s="217"/>
      <c r="Y18" s="217"/>
      <c r="Z18" s="217"/>
      <c r="AA18" s="217"/>
      <c r="AB18" s="217"/>
      <c r="AC18" s="217"/>
    </row>
    <row r="19" spans="1:29" s="214" customFormat="1" ht="40.5" customHeight="1" x14ac:dyDescent="0.2">
      <c r="A19" s="216"/>
      <c r="B19" s="861"/>
      <c r="C19" s="862"/>
      <c r="D19" s="862"/>
      <c r="E19" s="862"/>
      <c r="F19" s="862"/>
      <c r="G19" s="863"/>
      <c r="H19" s="216"/>
      <c r="I19" s="216"/>
      <c r="J19" s="216"/>
      <c r="K19" s="216"/>
      <c r="L19" s="216"/>
      <c r="M19" s="216"/>
      <c r="N19" s="216"/>
      <c r="R19" s="216"/>
      <c r="S19" s="216"/>
      <c r="T19" s="216"/>
      <c r="U19" s="216"/>
      <c r="V19" s="216"/>
      <c r="W19" s="216"/>
      <c r="X19" s="216"/>
      <c r="Y19" s="216"/>
      <c r="Z19" s="216"/>
      <c r="AA19" s="216"/>
      <c r="AB19" s="216"/>
      <c r="AC19" s="216"/>
    </row>
    <row r="20" spans="1:29" s="214" customFormat="1" ht="12.75" customHeight="1" x14ac:dyDescent="0.2">
      <c r="A20" s="216"/>
      <c r="B20" s="216"/>
      <c r="C20" s="216"/>
      <c r="D20" s="216"/>
      <c r="E20" s="218"/>
      <c r="F20" s="216"/>
      <c r="G20" s="216"/>
      <c r="H20" s="216"/>
      <c r="I20" s="216"/>
      <c r="J20" s="216"/>
      <c r="K20" s="216"/>
      <c r="L20" s="216"/>
      <c r="M20" s="216"/>
      <c r="N20" s="216"/>
      <c r="O20" s="218"/>
      <c r="P20" s="216"/>
      <c r="Q20" s="216"/>
      <c r="R20" s="216"/>
      <c r="S20" s="216"/>
      <c r="T20" s="216"/>
      <c r="U20" s="216"/>
      <c r="V20" s="216"/>
      <c r="W20" s="216"/>
      <c r="X20" s="216"/>
      <c r="Y20" s="216"/>
      <c r="Z20" s="216"/>
      <c r="AA20" s="216"/>
      <c r="AB20" s="216"/>
      <c r="AC20" s="216"/>
    </row>
    <row r="21" spans="1:29" s="214" customFormat="1" ht="12.75" customHeight="1" x14ac:dyDescent="0.2">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216"/>
      <c r="AB21" s="216"/>
      <c r="AC21" s="216"/>
    </row>
    <row r="22" spans="1:29" s="214" customFormat="1" ht="12.7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row>
    <row r="23" spans="1:29" s="214" customFormat="1" ht="12.75" customHeight="1" x14ac:dyDescent="0.2">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row>
    <row r="24" spans="1:29" s="214" customFormat="1" ht="12.75" customHeight="1" x14ac:dyDescent="0.2">
      <c r="A24" s="216"/>
      <c r="B24" s="216"/>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29" s="214" customFormat="1" ht="12.75" customHeight="1" x14ac:dyDescent="0.2">
      <c r="A25" s="216"/>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29" s="214" customFormat="1" ht="12.75" customHeight="1" x14ac:dyDescent="0.2">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29" s="214" customFormat="1" ht="12.75" customHeight="1" x14ac:dyDescent="0.2">
      <c r="A27" s="216"/>
      <c r="B27" s="216"/>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29" s="214" customFormat="1" ht="12.75" customHeight="1" x14ac:dyDescent="0.2">
      <c r="A28" s="216"/>
      <c r="B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29" s="214" customFormat="1" ht="12.75" customHeight="1" x14ac:dyDescent="0.2">
      <c r="A29" s="216"/>
      <c r="B29" s="216"/>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29" s="214" customFormat="1" ht="12.75" customHeight="1" x14ac:dyDescent="0.2">
      <c r="A30" s="216"/>
      <c r="B30" s="216"/>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29" s="214" customFormat="1" ht="12.75" customHeight="1" x14ac:dyDescent="0.2">
      <c r="A31" s="216"/>
      <c r="B31" s="216"/>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29" s="214" customFormat="1" ht="12.75" customHeight="1" x14ac:dyDescent="0.2">
      <c r="A32" s="216"/>
      <c r="B32" s="216"/>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4" customFormat="1" ht="12.75" customHeight="1" x14ac:dyDescent="0.2">
      <c r="A33" s="216"/>
      <c r="B33" s="216"/>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4" customFormat="1" ht="12.75" customHeight="1" x14ac:dyDescent="0.2">
      <c r="A34" s="216"/>
      <c r="B34" s="216"/>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4" customFormat="1" ht="12.75" customHeight="1" x14ac:dyDescent="0.2">
      <c r="A35" s="216"/>
      <c r="B35" s="216"/>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4" customFormat="1" ht="12.75" customHeight="1" x14ac:dyDescent="0.2">
      <c r="A36" s="216"/>
      <c r="B36" s="216"/>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4" customFormat="1" ht="12.75" customHeight="1" x14ac:dyDescent="0.2">
      <c r="A37" s="216"/>
      <c r="B37" s="216"/>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4" customFormat="1" ht="12.75" customHeight="1" x14ac:dyDescent="0.2">
      <c r="A38" s="216"/>
      <c r="B38" s="216"/>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4" customFormat="1" ht="12.75" customHeight="1" x14ac:dyDescent="0.2">
      <c r="A39" s="216"/>
      <c r="B39" s="216"/>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4" customFormat="1" ht="12.75" customHeight="1" x14ac:dyDescent="0.2">
      <c r="A40" s="216"/>
      <c r="B40" s="216"/>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4" customFormat="1" ht="12.75" customHeight="1" x14ac:dyDescent="0.2">
      <c r="A41" s="216"/>
      <c r="B41" s="216"/>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4" customFormat="1" ht="12.75" customHeight="1" x14ac:dyDescent="0.2">
      <c r="A42" s="216"/>
      <c r="B42" s="216"/>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4" customFormat="1" ht="12.75" customHeight="1" x14ac:dyDescent="0.2">
      <c r="A43" s="216"/>
      <c r="B43" s="216"/>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4" customFormat="1" ht="12.75" customHeight="1" x14ac:dyDescent="0.2">
      <c r="A44" s="216"/>
      <c r="B44" s="216"/>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4" customFormat="1" ht="12.75" customHeight="1" x14ac:dyDescent="0.2">
      <c r="A45" s="216"/>
      <c r="B45" s="216"/>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4" customFormat="1" ht="12.75" customHeight="1" x14ac:dyDescent="0.2">
      <c r="A46" s="216"/>
      <c r="B46" s="216"/>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4" customFormat="1" ht="12.75" customHeight="1" x14ac:dyDescent="0.2">
      <c r="A47" s="216"/>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4" customFormat="1" ht="12.75" customHeight="1" x14ac:dyDescent="0.2">
      <c r="A48" s="216"/>
      <c r="B48" s="216"/>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139" s="214" customFormat="1" ht="12.75" customHeight="1" x14ac:dyDescent="0.2">
      <c r="A49" s="216"/>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139" s="214" customFormat="1" ht="12.75" customHeight="1" x14ac:dyDescent="0.2">
      <c r="A50" s="216"/>
      <c r="B50" s="216"/>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139" s="214" customFormat="1" ht="12.75" customHeight="1" x14ac:dyDescent="0.2">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139" s="214" customFormat="1" ht="12.75" customHeight="1" x14ac:dyDescent="0.2">
      <c r="A52" s="216"/>
      <c r="B52" s="216"/>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139" s="214" customFormat="1" ht="12.75" customHeight="1" x14ac:dyDescent="0.2">
      <c r="A53" s="216"/>
      <c r="B53" s="216"/>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139" ht="12.75" hidden="1" customHeight="1" x14ac:dyDescent="0.2">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c r="BI54" s="217"/>
      <c r="BJ54" s="217"/>
      <c r="BK54" s="217"/>
      <c r="BL54" s="217"/>
      <c r="BM54" s="217"/>
      <c r="BN54" s="217"/>
      <c r="BO54" s="217"/>
      <c r="BP54" s="217"/>
      <c r="BQ54" s="217"/>
      <c r="BR54" s="217"/>
      <c r="BS54" s="217"/>
      <c r="BT54" s="217"/>
      <c r="BU54" s="217"/>
      <c r="BV54" s="217"/>
      <c r="BW54" s="217"/>
      <c r="BX54" s="217"/>
      <c r="BY54" s="217"/>
      <c r="BZ54" s="217"/>
      <c r="CA54" s="217"/>
      <c r="CB54" s="217"/>
      <c r="CC54" s="217"/>
      <c r="CD54" s="217"/>
      <c r="CE54" s="217"/>
      <c r="CF54" s="217"/>
      <c r="CG54" s="217"/>
      <c r="CH54" s="217"/>
      <c r="CI54" s="217"/>
      <c r="CJ54" s="217"/>
      <c r="CK54" s="217"/>
      <c r="CL54" s="217"/>
      <c r="CM54" s="217"/>
      <c r="CN54" s="217"/>
      <c r="CO54" s="217"/>
      <c r="CP54" s="217"/>
      <c r="CQ54" s="217"/>
      <c r="CR54" s="217"/>
      <c r="CS54" s="217"/>
      <c r="CT54" s="217"/>
      <c r="CU54" s="217"/>
      <c r="CV54" s="217"/>
      <c r="CW54" s="217"/>
      <c r="CX54" s="217"/>
      <c r="CY54" s="217"/>
      <c r="CZ54" s="217"/>
      <c r="DA54" s="217"/>
      <c r="DB54" s="217"/>
      <c r="DC54" s="217"/>
      <c r="DD54" s="217"/>
      <c r="DE54" s="217"/>
      <c r="DF54" s="217"/>
      <c r="DG54" s="217"/>
      <c r="DH54" s="217"/>
      <c r="DI54" s="217"/>
      <c r="DJ54" s="217"/>
      <c r="DK54" s="217"/>
      <c r="DL54" s="217"/>
      <c r="DM54" s="217"/>
      <c r="DN54" s="217"/>
      <c r="DO54" s="217"/>
      <c r="DP54" s="217"/>
      <c r="DQ54" s="217"/>
      <c r="DR54" s="217"/>
      <c r="DS54" s="217"/>
      <c r="DT54" s="217"/>
      <c r="DU54" s="217"/>
      <c r="DV54" s="217"/>
      <c r="DW54" s="217"/>
      <c r="DX54" s="217"/>
      <c r="DY54" s="217"/>
      <c r="DZ54" s="217"/>
      <c r="EA54" s="217"/>
      <c r="EB54" s="217"/>
      <c r="EC54" s="217"/>
      <c r="ED54" s="217"/>
      <c r="EE54" s="217"/>
      <c r="EF54" s="217"/>
      <c r="EG54" s="217"/>
      <c r="EH54" s="217"/>
      <c r="EI54" s="217"/>
    </row>
    <row r="55" spans="1:139" ht="12.75" customHeight="1" x14ac:dyDescent="0.2"/>
    <row r="56" spans="1:139" ht="12.75" customHeight="1" x14ac:dyDescent="0.2"/>
    <row r="57" spans="1:139" ht="12.75" customHeight="1" x14ac:dyDescent="0.2"/>
    <row r="58" spans="1:139" ht="12.75" customHeight="1" x14ac:dyDescent="0.2"/>
    <row r="59" spans="1:139" ht="12.75" customHeight="1" x14ac:dyDescent="0.2"/>
    <row r="60" spans="1:139" ht="12.75" customHeight="1" x14ac:dyDescent="0.2"/>
    <row r="61" spans="1:139" ht="12.75" customHeight="1" x14ac:dyDescent="0.2"/>
    <row r="62" spans="1:139" ht="12.75" customHeight="1" x14ac:dyDescent="0.2"/>
    <row r="63" spans="1:139" ht="12.75" customHeight="1" x14ac:dyDescent="0.2"/>
    <row r="64" spans="1:139" ht="12.75" customHeight="1" x14ac:dyDescent="0.2"/>
    <row r="65" ht="12.75" customHeight="1" x14ac:dyDescent="0.2"/>
    <row r="66" ht="12.75" customHeight="1" x14ac:dyDescent="0.2"/>
    <row r="67" ht="12.75" customHeight="1" x14ac:dyDescent="0.2"/>
    <row r="68" ht="12.75" customHeight="1" x14ac:dyDescent="0.2"/>
  </sheetData>
  <mergeCells count="19">
    <mergeCell ref="A1:A17"/>
    <mergeCell ref="H1:N2"/>
    <mergeCell ref="B3:N3"/>
    <mergeCell ref="E15:N15"/>
    <mergeCell ref="D5:D6"/>
    <mergeCell ref="B4:N4"/>
    <mergeCell ref="B5:C5"/>
    <mergeCell ref="B18:G19"/>
    <mergeCell ref="E11:N11"/>
    <mergeCell ref="E7:N7"/>
    <mergeCell ref="E16:N16"/>
    <mergeCell ref="B1:G1"/>
    <mergeCell ref="B2:G2"/>
    <mergeCell ref="O16:X16"/>
    <mergeCell ref="O15:AC15"/>
    <mergeCell ref="O6:AC6"/>
    <mergeCell ref="R1:X2"/>
    <mergeCell ref="O7:X7"/>
    <mergeCell ref="O11:X11"/>
  </mergeCells>
  <phoneticPr fontId="21" type="noConversion"/>
  <printOptions horizontalCentered="1"/>
  <pageMargins left="0.74803149606299213" right="0.74803149606299213" top="0.98425196850393704" bottom="0.98425196850393704" header="0.51181102362204722" footer="0.51181102362204722"/>
  <pageSetup paperSize="9" scale="50" orientation="landscape" r:id="rId1"/>
  <headerFooter alignWithMargins="0">
    <oddFooter>&amp;L&amp;A&amp;C&amp;D&amp;R&amp;P/&amp;N</oddFooter>
  </headerFooter>
  <colBreaks count="1" manualBreakCount="1">
    <brk id="14"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L176"/>
  <sheetViews>
    <sheetView view="pageBreakPreview" topLeftCell="A112" zoomScale="60" zoomScaleNormal="85" workbookViewId="0">
      <selection activeCell="O4" sqref="O4:AA6"/>
    </sheetView>
  </sheetViews>
  <sheetFormatPr defaultColWidth="9.140625" defaultRowHeight="12.75" x14ac:dyDescent="0.2"/>
  <cols>
    <col min="1" max="1" width="4.42578125" style="503" customWidth="1"/>
    <col min="2" max="2" width="33" style="504" customWidth="1"/>
    <col min="3" max="3" width="10.42578125" style="505" customWidth="1"/>
    <col min="4" max="13" width="10.42578125" style="459" customWidth="1"/>
    <col min="14" max="14" width="9.140625" style="460"/>
    <col min="15" max="194" width="9.140625" style="475"/>
    <col min="195" max="16384" width="9.140625" style="460"/>
  </cols>
  <sheetData>
    <row r="1" spans="1:194" ht="15.75" customHeight="1" x14ac:dyDescent="0.2">
      <c r="A1" s="924" t="s">
        <v>152</v>
      </c>
      <c r="B1" s="925"/>
      <c r="C1" s="925"/>
      <c r="D1" s="925"/>
      <c r="E1" s="925"/>
      <c r="F1" s="925"/>
      <c r="G1" s="925"/>
      <c r="H1" s="925"/>
      <c r="I1" s="925"/>
      <c r="J1" s="925"/>
      <c r="K1" s="925"/>
      <c r="L1" s="926"/>
      <c r="M1" s="918" t="s">
        <v>634</v>
      </c>
      <c r="N1" s="919"/>
      <c r="O1" s="530"/>
      <c r="P1" s="530"/>
      <c r="Q1" s="530"/>
      <c r="R1" s="530"/>
      <c r="S1" s="530"/>
      <c r="T1" s="530"/>
      <c r="U1" s="530"/>
      <c r="V1" s="530"/>
      <c r="W1" s="530"/>
      <c r="X1" s="530"/>
      <c r="Y1" s="530"/>
      <c r="Z1" s="530"/>
      <c r="AA1" s="530"/>
      <c r="AB1" s="530"/>
      <c r="AC1" s="530"/>
      <c r="AD1" s="530"/>
      <c r="AE1" s="530"/>
      <c r="AF1" s="530"/>
      <c r="AG1" s="530"/>
      <c r="AH1" s="530"/>
      <c r="AI1" s="530"/>
      <c r="AJ1" s="530"/>
      <c r="AK1" s="530"/>
      <c r="AL1" s="530"/>
      <c r="AM1" s="530"/>
      <c r="AN1" s="530"/>
      <c r="AO1" s="530"/>
      <c r="AP1" s="530"/>
      <c r="AQ1" s="530"/>
      <c r="AR1" s="530"/>
      <c r="AS1" s="530"/>
      <c r="AT1" s="530"/>
      <c r="AU1" s="530"/>
      <c r="AV1" s="530"/>
      <c r="AW1" s="530"/>
      <c r="AX1" s="530"/>
      <c r="AY1" s="530"/>
      <c r="AZ1" s="530"/>
      <c r="BA1" s="530"/>
      <c r="BB1" s="530"/>
      <c r="BC1" s="530"/>
      <c r="BD1" s="530"/>
      <c r="BE1" s="530"/>
      <c r="BF1" s="530"/>
      <c r="BG1" s="530"/>
      <c r="BH1" s="530"/>
      <c r="BI1" s="530"/>
      <c r="BJ1" s="530"/>
      <c r="BK1" s="530"/>
      <c r="BL1" s="530"/>
      <c r="BM1" s="530"/>
      <c r="BN1" s="530"/>
      <c r="BO1" s="530"/>
      <c r="BP1" s="530"/>
      <c r="BQ1" s="530"/>
      <c r="BR1" s="530"/>
      <c r="BS1" s="530"/>
      <c r="BT1" s="530"/>
      <c r="BU1" s="530"/>
      <c r="BV1" s="530"/>
      <c r="BW1" s="530"/>
      <c r="BX1" s="530"/>
      <c r="BY1" s="530"/>
      <c r="BZ1" s="530"/>
      <c r="CA1" s="530"/>
      <c r="CB1" s="530"/>
      <c r="CC1" s="530"/>
      <c r="CD1" s="530"/>
      <c r="CE1" s="530"/>
      <c r="CF1" s="530"/>
      <c r="CG1" s="530"/>
      <c r="CH1" s="530"/>
      <c r="CI1" s="530"/>
      <c r="CJ1" s="530"/>
      <c r="CK1" s="530"/>
      <c r="CL1" s="530"/>
      <c r="CM1" s="530"/>
      <c r="CN1" s="530"/>
      <c r="CO1" s="530"/>
      <c r="CP1" s="530"/>
      <c r="CQ1" s="530"/>
      <c r="CR1" s="530"/>
      <c r="CS1" s="530"/>
      <c r="CT1" s="530"/>
      <c r="CU1" s="530"/>
      <c r="CV1" s="530"/>
      <c r="CW1" s="530"/>
      <c r="CX1" s="530"/>
      <c r="CY1" s="530"/>
      <c r="CZ1" s="530"/>
      <c r="DA1" s="530"/>
      <c r="DB1" s="530"/>
      <c r="DC1" s="530"/>
      <c r="DD1" s="530"/>
      <c r="DE1" s="530"/>
      <c r="DF1" s="530"/>
      <c r="DG1" s="530"/>
      <c r="DH1" s="530"/>
      <c r="DI1" s="530"/>
      <c r="DJ1" s="530"/>
      <c r="DK1" s="530"/>
      <c r="DL1" s="530"/>
      <c r="DM1" s="530"/>
      <c r="DN1" s="530"/>
      <c r="DO1" s="530"/>
      <c r="DP1" s="530"/>
      <c r="DQ1" s="530"/>
      <c r="DR1" s="530"/>
      <c r="DS1" s="530"/>
      <c r="DT1" s="530"/>
      <c r="DU1" s="530"/>
      <c r="DV1" s="530"/>
      <c r="DW1" s="530"/>
      <c r="DX1" s="530"/>
      <c r="DY1" s="530"/>
      <c r="DZ1" s="530"/>
      <c r="EA1" s="530"/>
      <c r="EB1" s="530"/>
      <c r="EC1" s="530"/>
      <c r="ED1" s="530"/>
      <c r="EE1" s="530"/>
      <c r="EF1" s="530"/>
      <c r="EG1" s="530"/>
      <c r="EH1" s="530"/>
      <c r="EI1" s="530"/>
      <c r="EJ1" s="530"/>
      <c r="EK1" s="530"/>
      <c r="EL1" s="530"/>
      <c r="EM1" s="530"/>
      <c r="EN1" s="530"/>
      <c r="EO1" s="530"/>
      <c r="EP1" s="530"/>
      <c r="EQ1" s="530"/>
      <c r="ER1" s="530"/>
      <c r="ES1" s="530"/>
      <c r="ET1" s="530"/>
      <c r="EU1" s="530"/>
      <c r="EV1" s="530"/>
      <c r="EW1" s="530"/>
      <c r="EX1" s="530"/>
      <c r="EY1" s="530"/>
      <c r="EZ1" s="530"/>
      <c r="FA1" s="530"/>
      <c r="FB1" s="530"/>
      <c r="FC1" s="530"/>
      <c r="FD1" s="530"/>
      <c r="FE1" s="530"/>
      <c r="FF1" s="530"/>
      <c r="FG1" s="530"/>
      <c r="FH1" s="530"/>
      <c r="FI1" s="530"/>
      <c r="FJ1" s="530"/>
      <c r="FK1" s="530"/>
      <c r="FL1" s="530"/>
      <c r="FM1" s="530"/>
      <c r="FN1" s="530"/>
      <c r="FO1" s="530"/>
      <c r="FP1" s="530"/>
      <c r="FQ1" s="530"/>
      <c r="FR1" s="530"/>
      <c r="FS1" s="530"/>
      <c r="FT1" s="530"/>
      <c r="FU1" s="530"/>
      <c r="FV1" s="530"/>
      <c r="FW1" s="530"/>
      <c r="FX1" s="530"/>
      <c r="FY1" s="530"/>
      <c r="FZ1" s="530"/>
      <c r="GA1" s="530"/>
      <c r="GB1" s="530"/>
      <c r="GC1" s="530"/>
      <c r="GD1" s="530"/>
      <c r="GE1" s="530"/>
      <c r="GF1" s="530"/>
      <c r="GG1" s="530"/>
      <c r="GH1" s="530"/>
      <c r="GI1" s="530"/>
      <c r="GJ1" s="530"/>
      <c r="GK1" s="530"/>
      <c r="GL1" s="530"/>
    </row>
    <row r="2" spans="1:194" ht="18" customHeight="1" x14ac:dyDescent="0.2">
      <c r="A2" s="927" t="s">
        <v>228</v>
      </c>
      <c r="B2" s="928"/>
      <c r="C2" s="928"/>
      <c r="D2" s="928"/>
      <c r="E2" s="928"/>
      <c r="F2" s="928"/>
      <c r="G2" s="928"/>
      <c r="H2" s="928"/>
      <c r="I2" s="928"/>
      <c r="J2" s="928"/>
      <c r="K2" s="928"/>
      <c r="L2" s="929"/>
      <c r="M2" s="920"/>
      <c r="N2" s="921"/>
      <c r="O2" s="530"/>
      <c r="P2" s="530"/>
      <c r="Q2" s="530"/>
      <c r="R2" s="530"/>
      <c r="S2" s="530"/>
      <c r="T2" s="530"/>
      <c r="U2" s="530"/>
      <c r="V2" s="530"/>
      <c r="W2" s="530"/>
      <c r="X2" s="530"/>
      <c r="Y2" s="530"/>
      <c r="Z2" s="530"/>
      <c r="AA2" s="530"/>
      <c r="AB2" s="530"/>
      <c r="AC2" s="530"/>
      <c r="AD2" s="530"/>
      <c r="AE2" s="530"/>
      <c r="AF2" s="530"/>
      <c r="AG2" s="530"/>
      <c r="AH2" s="530"/>
      <c r="AI2" s="530"/>
      <c r="AJ2" s="530"/>
      <c r="AK2" s="530"/>
      <c r="AL2" s="530"/>
      <c r="AM2" s="530"/>
      <c r="AN2" s="530"/>
      <c r="AO2" s="530"/>
      <c r="AP2" s="530"/>
      <c r="AQ2" s="530"/>
      <c r="AR2" s="530"/>
      <c r="AS2" s="530"/>
      <c r="AT2" s="530"/>
      <c r="AU2" s="530"/>
      <c r="AV2" s="530"/>
      <c r="AW2" s="530"/>
      <c r="AX2" s="530"/>
      <c r="AY2" s="530"/>
      <c r="AZ2" s="530"/>
      <c r="BA2" s="530"/>
      <c r="BB2" s="530"/>
      <c r="BC2" s="530"/>
      <c r="BD2" s="530"/>
      <c r="BE2" s="530"/>
      <c r="BF2" s="530"/>
      <c r="BG2" s="530"/>
      <c r="BH2" s="530"/>
      <c r="BI2" s="530"/>
      <c r="BJ2" s="530"/>
      <c r="BK2" s="530"/>
      <c r="BL2" s="530"/>
      <c r="BM2" s="530"/>
      <c r="BN2" s="530"/>
      <c r="BO2" s="530"/>
      <c r="BP2" s="530"/>
      <c r="BQ2" s="530"/>
      <c r="BR2" s="530"/>
      <c r="BS2" s="530"/>
      <c r="BT2" s="530"/>
      <c r="BU2" s="530"/>
      <c r="BV2" s="530"/>
      <c r="BW2" s="530"/>
      <c r="BX2" s="530"/>
      <c r="BY2" s="530"/>
      <c r="BZ2" s="530"/>
      <c r="CA2" s="530"/>
      <c r="CB2" s="530"/>
      <c r="CC2" s="530"/>
      <c r="CD2" s="530"/>
      <c r="CE2" s="530"/>
      <c r="CF2" s="530"/>
      <c r="CG2" s="530"/>
      <c r="CH2" s="530"/>
      <c r="CI2" s="530"/>
      <c r="CJ2" s="530"/>
      <c r="CK2" s="530"/>
      <c r="CL2" s="530"/>
      <c r="CM2" s="530"/>
      <c r="CN2" s="530"/>
      <c r="CO2" s="530"/>
      <c r="CP2" s="530"/>
      <c r="CQ2" s="530"/>
      <c r="CR2" s="530"/>
      <c r="CS2" s="530"/>
      <c r="CT2" s="530"/>
      <c r="CU2" s="530"/>
      <c r="CV2" s="530"/>
      <c r="CW2" s="530"/>
      <c r="CX2" s="530"/>
      <c r="CY2" s="530"/>
      <c r="CZ2" s="530"/>
      <c r="DA2" s="530"/>
      <c r="DB2" s="530"/>
      <c r="DC2" s="530"/>
      <c r="DD2" s="530"/>
      <c r="DE2" s="530"/>
      <c r="DF2" s="530"/>
      <c r="DG2" s="530"/>
      <c r="DH2" s="530"/>
      <c r="DI2" s="530"/>
      <c r="DJ2" s="530"/>
      <c r="DK2" s="530"/>
      <c r="DL2" s="530"/>
      <c r="DM2" s="530"/>
      <c r="DN2" s="530"/>
      <c r="DO2" s="530"/>
      <c r="DP2" s="530"/>
      <c r="DQ2" s="530"/>
      <c r="DR2" s="530"/>
      <c r="DS2" s="530"/>
      <c r="DT2" s="530"/>
      <c r="DU2" s="530"/>
      <c r="DV2" s="530"/>
      <c r="DW2" s="530"/>
      <c r="DX2" s="530"/>
      <c r="DY2" s="530"/>
      <c r="DZ2" s="530"/>
      <c r="EA2" s="530"/>
      <c r="EB2" s="530"/>
      <c r="EC2" s="530"/>
      <c r="ED2" s="530"/>
      <c r="EE2" s="530"/>
      <c r="EF2" s="530"/>
      <c r="EG2" s="530"/>
      <c r="EH2" s="530"/>
      <c r="EI2" s="530"/>
      <c r="EJ2" s="530"/>
      <c r="EK2" s="530"/>
      <c r="EL2" s="530"/>
      <c r="EM2" s="530"/>
      <c r="EN2" s="530"/>
      <c r="EO2" s="530"/>
      <c r="EP2" s="530"/>
      <c r="EQ2" s="530"/>
      <c r="ER2" s="530"/>
      <c r="ES2" s="530"/>
      <c r="ET2" s="530"/>
      <c r="EU2" s="530"/>
      <c r="EV2" s="530"/>
      <c r="EW2" s="530"/>
      <c r="EX2" s="530"/>
      <c r="EY2" s="530"/>
      <c r="EZ2" s="530"/>
      <c r="FA2" s="530"/>
      <c r="FB2" s="530"/>
      <c r="FC2" s="530"/>
      <c r="FD2" s="530"/>
      <c r="FE2" s="530"/>
      <c r="FF2" s="530"/>
      <c r="FG2" s="530"/>
      <c r="FH2" s="530"/>
      <c r="FI2" s="530"/>
      <c r="FJ2" s="530"/>
      <c r="FK2" s="530"/>
      <c r="FL2" s="530"/>
      <c r="FM2" s="530"/>
      <c r="FN2" s="530"/>
      <c r="FO2" s="530"/>
      <c r="FP2" s="530"/>
      <c r="FQ2" s="530"/>
      <c r="FR2" s="530"/>
      <c r="FS2" s="530"/>
      <c r="FT2" s="530"/>
      <c r="FU2" s="530"/>
      <c r="FV2" s="530"/>
      <c r="FW2" s="530"/>
      <c r="FX2" s="530"/>
      <c r="FY2" s="530"/>
      <c r="FZ2" s="530"/>
      <c r="GA2" s="530"/>
      <c r="GB2" s="530"/>
      <c r="GC2" s="530"/>
      <c r="GD2" s="530"/>
      <c r="GE2" s="530"/>
      <c r="GF2" s="530"/>
      <c r="GG2" s="530"/>
      <c r="GH2" s="530"/>
      <c r="GI2" s="530"/>
      <c r="GJ2" s="530"/>
      <c r="GK2" s="530"/>
      <c r="GL2" s="530"/>
    </row>
    <row r="3" spans="1:194" ht="12.75" customHeight="1" x14ac:dyDescent="0.2">
      <c r="A3" s="930"/>
      <c r="B3" s="931"/>
      <c r="C3" s="931"/>
      <c r="D3" s="931"/>
      <c r="E3" s="931"/>
      <c r="F3" s="931"/>
      <c r="G3" s="931"/>
      <c r="H3" s="931"/>
      <c r="I3" s="931"/>
      <c r="J3" s="931"/>
      <c r="K3" s="931"/>
      <c r="L3" s="932"/>
      <c r="M3" s="922"/>
      <c r="N3" s="923"/>
      <c r="O3" s="530"/>
      <c r="P3" s="530"/>
      <c r="Q3" s="530"/>
      <c r="R3" s="530"/>
      <c r="S3" s="530"/>
      <c r="T3" s="530"/>
      <c r="U3" s="530"/>
      <c r="V3" s="530"/>
      <c r="W3" s="530"/>
      <c r="X3" s="530"/>
      <c r="Y3" s="530"/>
      <c r="Z3" s="530"/>
      <c r="AA3" s="530"/>
      <c r="AB3" s="530"/>
      <c r="AC3" s="530"/>
      <c r="AD3" s="530"/>
      <c r="AE3" s="530"/>
      <c r="AF3" s="530"/>
      <c r="AG3" s="530"/>
      <c r="AH3" s="530"/>
      <c r="AI3" s="530"/>
      <c r="AJ3" s="530"/>
      <c r="AK3" s="530"/>
      <c r="AL3" s="530"/>
      <c r="AM3" s="530"/>
      <c r="AN3" s="530"/>
      <c r="AO3" s="530"/>
      <c r="AP3" s="530"/>
      <c r="AQ3" s="530"/>
      <c r="AR3" s="530"/>
      <c r="AS3" s="530"/>
      <c r="AT3" s="530"/>
      <c r="AU3" s="530"/>
      <c r="AV3" s="530"/>
      <c r="AW3" s="530"/>
      <c r="AX3" s="530"/>
      <c r="AY3" s="530"/>
      <c r="AZ3" s="530"/>
      <c r="BA3" s="530"/>
      <c r="BB3" s="530"/>
      <c r="BC3" s="530"/>
      <c r="BD3" s="530"/>
      <c r="BE3" s="530"/>
      <c r="BF3" s="530"/>
      <c r="BG3" s="530"/>
      <c r="BH3" s="530"/>
      <c r="BI3" s="530"/>
      <c r="BJ3" s="530"/>
      <c r="BK3" s="530"/>
      <c r="BL3" s="530"/>
      <c r="BM3" s="530"/>
      <c r="BN3" s="530"/>
      <c r="BO3" s="530"/>
      <c r="BP3" s="530"/>
      <c r="BQ3" s="530"/>
      <c r="BR3" s="530"/>
      <c r="BS3" s="530"/>
      <c r="BT3" s="530"/>
      <c r="BU3" s="530"/>
      <c r="BV3" s="530"/>
      <c r="BW3" s="530"/>
      <c r="BX3" s="530"/>
      <c r="BY3" s="530"/>
      <c r="BZ3" s="530"/>
      <c r="CA3" s="530"/>
      <c r="CB3" s="530"/>
      <c r="CC3" s="530"/>
      <c r="CD3" s="530"/>
      <c r="CE3" s="530"/>
      <c r="CF3" s="530"/>
      <c r="CG3" s="530"/>
      <c r="CH3" s="530"/>
      <c r="CI3" s="530"/>
      <c r="CJ3" s="530"/>
      <c r="CK3" s="530"/>
      <c r="CL3" s="530"/>
      <c r="CM3" s="530"/>
      <c r="CN3" s="530"/>
      <c r="CO3" s="530"/>
      <c r="CP3" s="530"/>
      <c r="CQ3" s="530"/>
      <c r="CR3" s="530"/>
      <c r="CS3" s="530"/>
      <c r="CT3" s="530"/>
      <c r="CU3" s="530"/>
      <c r="CV3" s="530"/>
      <c r="CW3" s="530"/>
      <c r="CX3" s="530"/>
      <c r="CY3" s="530"/>
      <c r="CZ3" s="530"/>
      <c r="DA3" s="530"/>
      <c r="DB3" s="530"/>
      <c r="DC3" s="530"/>
      <c r="DD3" s="530"/>
      <c r="DE3" s="530"/>
      <c r="DF3" s="530"/>
      <c r="DG3" s="530"/>
      <c r="DH3" s="530"/>
      <c r="DI3" s="530"/>
      <c r="DJ3" s="530"/>
      <c r="DK3" s="530"/>
      <c r="DL3" s="530"/>
      <c r="DM3" s="530"/>
      <c r="DN3" s="530"/>
      <c r="DO3" s="530"/>
      <c r="DP3" s="530"/>
      <c r="DQ3" s="530"/>
      <c r="DR3" s="530"/>
      <c r="DS3" s="530"/>
      <c r="DT3" s="530"/>
      <c r="DU3" s="530"/>
      <c r="DV3" s="530"/>
      <c r="DW3" s="530"/>
      <c r="DX3" s="530"/>
      <c r="DY3" s="530"/>
      <c r="DZ3" s="530"/>
      <c r="EA3" s="530"/>
      <c r="EB3" s="530"/>
      <c r="EC3" s="530"/>
      <c r="ED3" s="530"/>
      <c r="EE3" s="530"/>
      <c r="EF3" s="530"/>
      <c r="EG3" s="530"/>
      <c r="EH3" s="530"/>
      <c r="EI3" s="530"/>
      <c r="EJ3" s="530"/>
      <c r="EK3" s="530"/>
      <c r="EL3" s="530"/>
      <c r="EM3" s="530"/>
      <c r="EN3" s="530"/>
      <c r="EO3" s="530"/>
      <c r="EP3" s="530"/>
      <c r="EQ3" s="530"/>
      <c r="ER3" s="530"/>
      <c r="ES3" s="530"/>
      <c r="ET3" s="530"/>
      <c r="EU3" s="530"/>
      <c r="EV3" s="530"/>
      <c r="EW3" s="530"/>
      <c r="EX3" s="530"/>
      <c r="EY3" s="530"/>
      <c r="EZ3" s="530"/>
      <c r="FA3" s="530"/>
      <c r="FB3" s="530"/>
      <c r="FC3" s="530"/>
      <c r="FD3" s="530"/>
      <c r="FE3" s="530"/>
      <c r="FF3" s="530"/>
      <c r="FG3" s="530"/>
      <c r="FH3" s="530"/>
      <c r="FI3" s="530"/>
      <c r="FJ3" s="530"/>
      <c r="FK3" s="530"/>
      <c r="FL3" s="530"/>
      <c r="FM3" s="530"/>
      <c r="FN3" s="530"/>
      <c r="FO3" s="530"/>
      <c r="FP3" s="530"/>
      <c r="FQ3" s="530"/>
      <c r="FR3" s="530"/>
      <c r="FS3" s="530"/>
      <c r="FT3" s="530"/>
      <c r="FU3" s="530"/>
      <c r="FV3" s="530"/>
      <c r="FW3" s="530"/>
      <c r="FX3" s="530"/>
      <c r="FY3" s="530"/>
      <c r="FZ3" s="530"/>
      <c r="GA3" s="530"/>
      <c r="GB3" s="530"/>
      <c r="GC3" s="530"/>
      <c r="GD3" s="530"/>
      <c r="GE3" s="530"/>
      <c r="GF3" s="530"/>
      <c r="GG3" s="530"/>
      <c r="GH3" s="530"/>
      <c r="GI3" s="530"/>
      <c r="GJ3" s="530"/>
      <c r="GK3" s="530"/>
      <c r="GL3" s="530"/>
    </row>
    <row r="4" spans="1:194" x14ac:dyDescent="0.2">
      <c r="A4" s="938" t="s">
        <v>592</v>
      </c>
      <c r="B4" s="938"/>
      <c r="C4" s="938"/>
      <c r="D4" s="938"/>
      <c r="E4" s="938"/>
      <c r="F4" s="938"/>
      <c r="G4" s="939"/>
      <c r="H4" s="641"/>
      <c r="I4" s="641"/>
      <c r="J4" s="641"/>
      <c r="K4" s="641"/>
      <c r="L4" s="641"/>
      <c r="N4" s="530"/>
      <c r="O4" s="938" t="s">
        <v>592</v>
      </c>
      <c r="P4" s="938"/>
      <c r="Q4" s="938"/>
      <c r="R4" s="938"/>
      <c r="S4" s="938"/>
      <c r="T4" s="938"/>
      <c r="U4" s="939"/>
      <c r="V4" s="641"/>
      <c r="W4" s="641"/>
      <c r="X4" s="641"/>
      <c r="Y4" s="641"/>
      <c r="Z4" s="641"/>
      <c r="AA4" s="459"/>
      <c r="AB4" s="530"/>
      <c r="AC4" s="530"/>
      <c r="AD4" s="530"/>
      <c r="AE4" s="530"/>
      <c r="AF4" s="530"/>
      <c r="AG4" s="530"/>
      <c r="AH4" s="530"/>
      <c r="AI4" s="530"/>
      <c r="AJ4" s="530"/>
      <c r="AK4" s="530"/>
      <c r="AL4" s="530"/>
      <c r="AM4" s="530"/>
      <c r="AN4" s="530"/>
      <c r="AO4" s="530"/>
      <c r="AP4" s="530"/>
      <c r="AQ4" s="530"/>
      <c r="AR4" s="530"/>
      <c r="AS4" s="530"/>
      <c r="AT4" s="530"/>
      <c r="AU4" s="530"/>
      <c r="AV4" s="530"/>
      <c r="AW4" s="530"/>
      <c r="AX4" s="530"/>
      <c r="AY4" s="530"/>
      <c r="AZ4" s="530"/>
      <c r="BA4" s="530"/>
      <c r="BB4" s="530"/>
      <c r="BC4" s="530"/>
      <c r="BD4" s="530"/>
      <c r="BE4" s="530"/>
      <c r="BF4" s="530"/>
      <c r="BG4" s="530"/>
      <c r="BH4" s="530"/>
      <c r="BI4" s="530"/>
      <c r="BJ4" s="530"/>
      <c r="BK4" s="530"/>
      <c r="BL4" s="530"/>
      <c r="BM4" s="530"/>
      <c r="BN4" s="530"/>
      <c r="BO4" s="530"/>
      <c r="BP4" s="530"/>
      <c r="BQ4" s="530"/>
      <c r="BR4" s="530"/>
      <c r="BS4" s="530"/>
      <c r="BT4" s="530"/>
      <c r="BU4" s="530"/>
      <c r="BV4" s="530"/>
      <c r="BW4" s="530"/>
      <c r="BX4" s="530"/>
      <c r="BY4" s="530"/>
      <c r="BZ4" s="530"/>
      <c r="CA4" s="530"/>
      <c r="CB4" s="530"/>
      <c r="CC4" s="530"/>
      <c r="CD4" s="530"/>
      <c r="CE4" s="530"/>
      <c r="CF4" s="530"/>
      <c r="CG4" s="530"/>
      <c r="CH4" s="530"/>
      <c r="CI4" s="530"/>
      <c r="CJ4" s="530"/>
      <c r="CK4" s="530"/>
      <c r="CL4" s="530"/>
      <c r="CM4" s="530"/>
      <c r="CN4" s="530"/>
      <c r="CO4" s="530"/>
      <c r="CP4" s="530"/>
      <c r="CQ4" s="530"/>
      <c r="CR4" s="530"/>
      <c r="CS4" s="530"/>
      <c r="CT4" s="530"/>
      <c r="CU4" s="530"/>
      <c r="CV4" s="530"/>
      <c r="CW4" s="530"/>
      <c r="CX4" s="530"/>
      <c r="CY4" s="530"/>
      <c r="CZ4" s="530"/>
      <c r="DA4" s="530"/>
      <c r="DB4" s="530"/>
      <c r="DC4" s="530"/>
      <c r="DD4" s="530"/>
      <c r="DE4" s="530"/>
      <c r="DF4" s="530"/>
      <c r="DG4" s="530"/>
      <c r="DH4" s="530"/>
      <c r="DI4" s="530"/>
      <c r="DJ4" s="530"/>
      <c r="DK4" s="530"/>
      <c r="DL4" s="530"/>
      <c r="DM4" s="530"/>
      <c r="DN4" s="530"/>
      <c r="DO4" s="530"/>
      <c r="DP4" s="530"/>
      <c r="DQ4" s="530"/>
      <c r="DR4" s="530"/>
      <c r="DS4" s="530"/>
      <c r="DT4" s="530"/>
      <c r="DU4" s="530"/>
      <c r="DV4" s="530"/>
      <c r="DW4" s="530"/>
      <c r="DX4" s="530"/>
      <c r="DY4" s="530"/>
      <c r="DZ4" s="530"/>
      <c r="EA4" s="530"/>
      <c r="EB4" s="530"/>
      <c r="EC4" s="530"/>
      <c r="ED4" s="530"/>
      <c r="EE4" s="530"/>
      <c r="EF4" s="530"/>
      <c r="EG4" s="530"/>
      <c r="EH4" s="530"/>
      <c r="EI4" s="530"/>
      <c r="EJ4" s="530"/>
      <c r="EK4" s="530"/>
      <c r="EL4" s="530"/>
      <c r="EM4" s="530"/>
      <c r="EN4" s="530"/>
      <c r="EO4" s="530"/>
      <c r="EP4" s="530"/>
      <c r="EQ4" s="530"/>
      <c r="ER4" s="530"/>
      <c r="ES4" s="530"/>
      <c r="ET4" s="530"/>
      <c r="EU4" s="530"/>
      <c r="EV4" s="530"/>
      <c r="EW4" s="530"/>
      <c r="EX4" s="530"/>
      <c r="EY4" s="530"/>
      <c r="EZ4" s="530"/>
      <c r="FA4" s="530"/>
      <c r="FB4" s="530"/>
      <c r="FC4" s="530"/>
      <c r="FD4" s="530"/>
      <c r="FE4" s="530"/>
      <c r="FF4" s="530"/>
      <c r="FG4" s="530"/>
      <c r="FH4" s="530"/>
      <c r="FI4" s="530"/>
      <c r="FJ4" s="530"/>
      <c r="FK4" s="530"/>
      <c r="FL4" s="530"/>
      <c r="FM4" s="530"/>
      <c r="FN4" s="530"/>
      <c r="FO4" s="530"/>
      <c r="FP4" s="530"/>
      <c r="FQ4" s="530"/>
      <c r="FR4" s="530"/>
      <c r="FS4" s="530"/>
      <c r="FT4" s="530"/>
      <c r="FU4" s="530"/>
      <c r="FV4" s="530"/>
      <c r="FW4" s="530"/>
      <c r="FX4" s="530"/>
      <c r="FY4" s="530"/>
      <c r="FZ4" s="530"/>
      <c r="GA4" s="530"/>
      <c r="GB4" s="530"/>
      <c r="GC4" s="530"/>
      <c r="GD4" s="530"/>
      <c r="GE4" s="530"/>
      <c r="GF4" s="530"/>
      <c r="GG4" s="530"/>
      <c r="GH4" s="530"/>
      <c r="GI4" s="530"/>
      <c r="GJ4" s="530"/>
      <c r="GK4" s="530"/>
      <c r="GL4" s="530"/>
    </row>
    <row r="5" spans="1:194" x14ac:dyDescent="0.2">
      <c r="A5" s="451"/>
      <c r="B5" s="453"/>
      <c r="C5" s="454"/>
      <c r="D5" s="454"/>
      <c r="E5" s="454"/>
      <c r="F5" s="454"/>
      <c r="G5" s="454"/>
      <c r="N5" s="530"/>
      <c r="O5" s="654"/>
      <c r="P5" s="453"/>
      <c r="Q5" s="454"/>
      <c r="R5" s="454"/>
      <c r="S5" s="454"/>
      <c r="T5" s="454"/>
      <c r="U5" s="454"/>
      <c r="V5" s="459"/>
      <c r="W5" s="459"/>
      <c r="X5" s="459"/>
      <c r="Y5" s="459"/>
      <c r="Z5" s="459"/>
      <c r="AA5" s="459"/>
      <c r="AB5" s="530"/>
      <c r="AC5" s="530"/>
      <c r="AD5" s="530"/>
      <c r="AE5" s="530"/>
      <c r="AF5" s="530"/>
      <c r="AG5" s="530"/>
      <c r="AH5" s="530"/>
      <c r="AI5" s="530"/>
      <c r="AJ5" s="530"/>
      <c r="AK5" s="530"/>
      <c r="AL5" s="530"/>
      <c r="AM5" s="530"/>
      <c r="AN5" s="530"/>
      <c r="AO5" s="530"/>
      <c r="AP5" s="530"/>
      <c r="AQ5" s="530"/>
      <c r="AR5" s="530"/>
      <c r="AS5" s="530"/>
      <c r="AT5" s="530"/>
      <c r="AU5" s="530"/>
      <c r="AV5" s="530"/>
      <c r="AW5" s="530"/>
      <c r="AX5" s="530"/>
      <c r="AY5" s="530"/>
      <c r="AZ5" s="530"/>
      <c r="BA5" s="530"/>
      <c r="BB5" s="530"/>
      <c r="BC5" s="530"/>
      <c r="BD5" s="530"/>
      <c r="BE5" s="530"/>
      <c r="BF5" s="530"/>
      <c r="BG5" s="530"/>
      <c r="BH5" s="530"/>
      <c r="BI5" s="530"/>
      <c r="BJ5" s="530"/>
      <c r="BK5" s="530"/>
      <c r="BL5" s="530"/>
      <c r="BM5" s="530"/>
      <c r="BN5" s="530"/>
      <c r="BO5" s="530"/>
      <c r="BP5" s="530"/>
      <c r="BQ5" s="530"/>
      <c r="BR5" s="530"/>
      <c r="BS5" s="530"/>
      <c r="BT5" s="530"/>
      <c r="BU5" s="530"/>
      <c r="BV5" s="530"/>
      <c r="BW5" s="530"/>
      <c r="BX5" s="530"/>
      <c r="BY5" s="530"/>
      <c r="BZ5" s="530"/>
      <c r="CA5" s="530"/>
      <c r="CB5" s="530"/>
      <c r="CC5" s="530"/>
      <c r="CD5" s="530"/>
      <c r="CE5" s="530"/>
      <c r="CF5" s="530"/>
      <c r="CG5" s="530"/>
      <c r="CH5" s="530"/>
      <c r="CI5" s="530"/>
      <c r="CJ5" s="530"/>
      <c r="CK5" s="530"/>
      <c r="CL5" s="530"/>
      <c r="CM5" s="530"/>
      <c r="CN5" s="530"/>
      <c r="CO5" s="530"/>
      <c r="CP5" s="530"/>
      <c r="CQ5" s="530"/>
      <c r="CR5" s="530"/>
      <c r="CS5" s="530"/>
      <c r="CT5" s="530"/>
      <c r="CU5" s="530"/>
      <c r="CV5" s="530"/>
      <c r="CW5" s="530"/>
      <c r="CX5" s="530"/>
      <c r="CY5" s="530"/>
      <c r="CZ5" s="530"/>
      <c r="DA5" s="530"/>
      <c r="DB5" s="530"/>
      <c r="DC5" s="530"/>
      <c r="DD5" s="530"/>
      <c r="DE5" s="530"/>
      <c r="DF5" s="530"/>
      <c r="DG5" s="530"/>
      <c r="DH5" s="530"/>
      <c r="DI5" s="530"/>
      <c r="DJ5" s="530"/>
      <c r="DK5" s="530"/>
      <c r="DL5" s="530"/>
      <c r="DM5" s="530"/>
      <c r="DN5" s="530"/>
      <c r="DO5" s="530"/>
      <c r="DP5" s="530"/>
      <c r="DQ5" s="530"/>
      <c r="DR5" s="530"/>
      <c r="DS5" s="530"/>
      <c r="DT5" s="530"/>
      <c r="DU5" s="530"/>
      <c r="DV5" s="530"/>
      <c r="DW5" s="530"/>
      <c r="DX5" s="530"/>
      <c r="DY5" s="530"/>
      <c r="DZ5" s="530"/>
      <c r="EA5" s="530"/>
      <c r="EB5" s="530"/>
      <c r="EC5" s="530"/>
      <c r="ED5" s="530"/>
      <c r="EE5" s="530"/>
      <c r="EF5" s="530"/>
      <c r="EG5" s="530"/>
      <c r="EH5" s="530"/>
      <c r="EI5" s="530"/>
      <c r="EJ5" s="530"/>
      <c r="EK5" s="530"/>
      <c r="EL5" s="530"/>
      <c r="EM5" s="530"/>
      <c r="EN5" s="530"/>
      <c r="EO5" s="530"/>
      <c r="EP5" s="530"/>
      <c r="EQ5" s="530"/>
      <c r="ER5" s="530"/>
      <c r="ES5" s="530"/>
      <c r="ET5" s="530"/>
      <c r="EU5" s="530"/>
      <c r="EV5" s="530"/>
      <c r="EW5" s="530"/>
      <c r="EX5" s="530"/>
      <c r="EY5" s="530"/>
      <c r="EZ5" s="530"/>
      <c r="FA5" s="530"/>
      <c r="FB5" s="530"/>
      <c r="FC5" s="530"/>
      <c r="FD5" s="530"/>
      <c r="FE5" s="530"/>
      <c r="FF5" s="530"/>
      <c r="FG5" s="530"/>
      <c r="FH5" s="530"/>
      <c r="FI5" s="530"/>
      <c r="FJ5" s="530"/>
      <c r="FK5" s="530"/>
      <c r="FL5" s="530"/>
      <c r="FM5" s="530"/>
      <c r="FN5" s="530"/>
      <c r="FO5" s="530"/>
      <c r="FP5" s="530"/>
      <c r="FQ5" s="530"/>
      <c r="FR5" s="530"/>
      <c r="FS5" s="530"/>
      <c r="FT5" s="530"/>
      <c r="FU5" s="530"/>
      <c r="FV5" s="530"/>
      <c r="FW5" s="530"/>
      <c r="FX5" s="530"/>
      <c r="FY5" s="530"/>
      <c r="FZ5" s="530"/>
      <c r="GA5" s="530"/>
      <c r="GB5" s="530"/>
      <c r="GC5" s="530"/>
      <c r="GD5" s="530"/>
      <c r="GE5" s="530"/>
      <c r="GF5" s="530"/>
      <c r="GG5" s="530"/>
      <c r="GH5" s="530"/>
      <c r="GI5" s="530"/>
      <c r="GJ5" s="530"/>
      <c r="GK5" s="530"/>
      <c r="GL5" s="530"/>
    </row>
    <row r="6" spans="1:194" ht="233.25" customHeight="1" x14ac:dyDescent="0.2">
      <c r="A6" s="460"/>
      <c r="B6" s="940" t="s">
        <v>625</v>
      </c>
      <c r="C6" s="941"/>
      <c r="D6" s="941"/>
      <c r="E6" s="941"/>
      <c r="F6" s="941"/>
      <c r="G6" s="941"/>
      <c r="H6" s="941"/>
      <c r="I6" s="941"/>
      <c r="J6" s="941"/>
      <c r="K6" s="941"/>
      <c r="L6" s="941"/>
      <c r="M6" s="942"/>
      <c r="N6" s="530"/>
      <c r="O6" s="460"/>
      <c r="P6" s="940" t="s">
        <v>625</v>
      </c>
      <c r="Q6" s="941"/>
      <c r="R6" s="941"/>
      <c r="S6" s="941"/>
      <c r="T6" s="941"/>
      <c r="U6" s="941"/>
      <c r="V6" s="941"/>
      <c r="W6" s="941"/>
      <c r="X6" s="941"/>
      <c r="Y6" s="941"/>
      <c r="Z6" s="941"/>
      <c r="AA6" s="942"/>
      <c r="AB6" s="530"/>
      <c r="AC6" s="530"/>
      <c r="AD6" s="530"/>
      <c r="AE6" s="530"/>
      <c r="AF6" s="530"/>
      <c r="AG6" s="530"/>
      <c r="AH6" s="530"/>
      <c r="AI6" s="530"/>
      <c r="AJ6" s="530"/>
      <c r="AK6" s="530"/>
      <c r="AL6" s="530"/>
      <c r="AM6" s="530"/>
      <c r="AN6" s="530"/>
      <c r="AO6" s="530"/>
      <c r="AP6" s="530"/>
      <c r="AQ6" s="530"/>
      <c r="AR6" s="530"/>
      <c r="AS6" s="530"/>
      <c r="AT6" s="530"/>
      <c r="AU6" s="530"/>
      <c r="AV6" s="530"/>
      <c r="AW6" s="530"/>
      <c r="AX6" s="530"/>
      <c r="AY6" s="530"/>
      <c r="AZ6" s="530"/>
      <c r="BA6" s="530"/>
      <c r="BB6" s="530"/>
      <c r="BC6" s="530"/>
      <c r="BD6" s="530"/>
      <c r="BE6" s="530"/>
      <c r="BF6" s="530"/>
      <c r="BG6" s="530"/>
      <c r="BH6" s="530"/>
      <c r="BI6" s="530"/>
      <c r="BJ6" s="530"/>
      <c r="BK6" s="530"/>
      <c r="BL6" s="530"/>
      <c r="BM6" s="530"/>
      <c r="BN6" s="530"/>
      <c r="BO6" s="530"/>
      <c r="BP6" s="530"/>
      <c r="BQ6" s="530"/>
      <c r="BR6" s="530"/>
      <c r="BS6" s="530"/>
      <c r="BT6" s="530"/>
      <c r="BU6" s="530"/>
      <c r="BV6" s="530"/>
      <c r="BW6" s="530"/>
      <c r="BX6" s="530"/>
      <c r="BY6" s="530"/>
      <c r="BZ6" s="530"/>
      <c r="CA6" s="530"/>
      <c r="CB6" s="530"/>
      <c r="CC6" s="530"/>
      <c r="CD6" s="530"/>
      <c r="CE6" s="530"/>
      <c r="CF6" s="530"/>
      <c r="CG6" s="530"/>
      <c r="CH6" s="530"/>
      <c r="CI6" s="530"/>
      <c r="CJ6" s="530"/>
      <c r="CK6" s="530"/>
      <c r="CL6" s="530"/>
      <c r="CM6" s="530"/>
      <c r="CN6" s="530"/>
      <c r="CO6" s="530"/>
      <c r="CP6" s="530"/>
      <c r="CQ6" s="530"/>
      <c r="CR6" s="530"/>
      <c r="CS6" s="530"/>
      <c r="CT6" s="530"/>
      <c r="CU6" s="530"/>
      <c r="CV6" s="530"/>
      <c r="CW6" s="530"/>
      <c r="CX6" s="530"/>
      <c r="CY6" s="530"/>
      <c r="CZ6" s="530"/>
      <c r="DA6" s="530"/>
      <c r="DB6" s="530"/>
      <c r="DC6" s="530"/>
      <c r="DD6" s="530"/>
      <c r="DE6" s="530"/>
      <c r="DF6" s="530"/>
      <c r="DG6" s="530"/>
      <c r="DH6" s="530"/>
      <c r="DI6" s="530"/>
      <c r="DJ6" s="530"/>
      <c r="DK6" s="530"/>
      <c r="DL6" s="530"/>
      <c r="DM6" s="530"/>
      <c r="DN6" s="530"/>
      <c r="DO6" s="530"/>
      <c r="DP6" s="530"/>
      <c r="DQ6" s="530"/>
      <c r="DR6" s="530"/>
      <c r="DS6" s="530"/>
      <c r="DT6" s="530"/>
      <c r="DU6" s="530"/>
      <c r="DV6" s="530"/>
      <c r="DW6" s="530"/>
      <c r="DX6" s="530"/>
      <c r="DY6" s="530"/>
      <c r="DZ6" s="530"/>
      <c r="EA6" s="530"/>
      <c r="EB6" s="530"/>
      <c r="EC6" s="530"/>
      <c r="ED6" s="530"/>
      <c r="EE6" s="530"/>
      <c r="EF6" s="530"/>
      <c r="EG6" s="530"/>
      <c r="EH6" s="530"/>
      <c r="EI6" s="530"/>
      <c r="EJ6" s="530"/>
      <c r="EK6" s="530"/>
      <c r="EL6" s="530"/>
      <c r="EM6" s="530"/>
      <c r="EN6" s="530"/>
      <c r="EO6" s="530"/>
      <c r="EP6" s="530"/>
      <c r="EQ6" s="530"/>
      <c r="ER6" s="530"/>
      <c r="ES6" s="530"/>
      <c r="ET6" s="530"/>
      <c r="EU6" s="530"/>
      <c r="EV6" s="530"/>
      <c r="EW6" s="530"/>
      <c r="EX6" s="530"/>
      <c r="EY6" s="530"/>
      <c r="EZ6" s="530"/>
      <c r="FA6" s="530"/>
      <c r="FB6" s="530"/>
      <c r="FC6" s="530"/>
      <c r="FD6" s="530"/>
      <c r="FE6" s="530"/>
      <c r="FF6" s="530"/>
      <c r="FG6" s="530"/>
      <c r="FH6" s="530"/>
      <c r="FI6" s="530"/>
      <c r="FJ6" s="530"/>
      <c r="FK6" s="530"/>
      <c r="FL6" s="530"/>
      <c r="FM6" s="530"/>
      <c r="FN6" s="530"/>
      <c r="FO6" s="530"/>
      <c r="FP6" s="530"/>
      <c r="FQ6" s="530"/>
      <c r="FR6" s="530"/>
      <c r="FS6" s="530"/>
      <c r="FT6" s="530"/>
      <c r="FU6" s="530"/>
      <c r="FV6" s="530"/>
      <c r="FW6" s="530"/>
      <c r="FX6" s="530"/>
      <c r="FY6" s="530"/>
      <c r="FZ6" s="530"/>
      <c r="GA6" s="530"/>
      <c r="GB6" s="530"/>
      <c r="GC6" s="530"/>
      <c r="GD6" s="530"/>
      <c r="GE6" s="530"/>
      <c r="GF6" s="530"/>
      <c r="GG6" s="530"/>
      <c r="GH6" s="530"/>
      <c r="GI6" s="530"/>
      <c r="GJ6" s="530"/>
      <c r="GK6" s="530"/>
      <c r="GL6" s="530"/>
    </row>
    <row r="7" spans="1:194" s="461" customFormat="1" ht="15" x14ac:dyDescent="0.2">
      <c r="A7" s="943" t="s">
        <v>521</v>
      </c>
      <c r="B7" s="943"/>
      <c r="C7" s="943"/>
      <c r="D7" s="943"/>
      <c r="E7" s="943"/>
      <c r="F7" s="943"/>
      <c r="G7" s="943"/>
      <c r="H7" s="944"/>
      <c r="I7" s="523"/>
      <c r="J7" s="523"/>
      <c r="K7" s="523"/>
      <c r="L7" s="523"/>
      <c r="M7" s="523"/>
      <c r="N7" s="531"/>
      <c r="O7" s="531"/>
      <c r="P7" s="531"/>
      <c r="Q7" s="531"/>
      <c r="R7" s="531"/>
      <c r="S7" s="531"/>
      <c r="T7" s="531"/>
      <c r="U7" s="531"/>
      <c r="V7" s="531"/>
      <c r="W7" s="531"/>
      <c r="X7" s="531"/>
      <c r="Y7" s="531"/>
      <c r="Z7" s="531"/>
      <c r="AA7" s="531"/>
      <c r="AB7" s="531"/>
      <c r="AC7" s="531"/>
      <c r="AD7" s="531"/>
      <c r="AE7" s="531"/>
      <c r="AF7" s="531"/>
      <c r="AG7" s="531"/>
      <c r="AH7" s="531"/>
      <c r="AI7" s="531"/>
      <c r="AJ7" s="531"/>
      <c r="AK7" s="531"/>
      <c r="AL7" s="531"/>
      <c r="AM7" s="531"/>
      <c r="AN7" s="531"/>
      <c r="AO7" s="531"/>
      <c r="AP7" s="531"/>
      <c r="AQ7" s="531"/>
      <c r="AR7" s="531"/>
      <c r="AS7" s="531"/>
      <c r="AT7" s="531"/>
      <c r="AU7" s="531"/>
      <c r="AV7" s="531"/>
      <c r="AW7" s="531"/>
      <c r="AX7" s="531"/>
      <c r="AY7" s="531"/>
      <c r="AZ7" s="531"/>
      <c r="BA7" s="531"/>
      <c r="BB7" s="531"/>
      <c r="BC7" s="531"/>
      <c r="BD7" s="531"/>
      <c r="BE7" s="531"/>
      <c r="BF7" s="531"/>
      <c r="BG7" s="531"/>
      <c r="BH7" s="531"/>
      <c r="BI7" s="531"/>
      <c r="BJ7" s="531"/>
      <c r="BK7" s="531"/>
      <c r="BL7" s="531"/>
      <c r="BM7" s="531"/>
      <c r="BN7" s="531"/>
      <c r="BO7" s="531"/>
      <c r="BP7" s="531"/>
      <c r="BQ7" s="531"/>
      <c r="BR7" s="531"/>
      <c r="BS7" s="531"/>
      <c r="BT7" s="531"/>
      <c r="BU7" s="531"/>
      <c r="BV7" s="531"/>
      <c r="BW7" s="531"/>
      <c r="BX7" s="531"/>
      <c r="BY7" s="531"/>
      <c r="BZ7" s="531"/>
      <c r="CA7" s="531"/>
      <c r="CB7" s="531"/>
      <c r="CC7" s="531"/>
      <c r="CD7" s="531"/>
      <c r="CE7" s="531"/>
      <c r="CF7" s="531"/>
      <c r="CG7" s="531"/>
      <c r="CH7" s="531"/>
      <c r="CI7" s="531"/>
      <c r="CJ7" s="531"/>
      <c r="CK7" s="531"/>
      <c r="CL7" s="531"/>
      <c r="CM7" s="531"/>
      <c r="CN7" s="531"/>
      <c r="CO7" s="531"/>
      <c r="CP7" s="531"/>
      <c r="CQ7" s="531"/>
      <c r="CR7" s="531"/>
      <c r="CS7" s="531"/>
      <c r="CT7" s="531"/>
      <c r="CU7" s="531"/>
      <c r="CV7" s="531"/>
      <c r="CW7" s="531"/>
      <c r="CX7" s="531"/>
      <c r="CY7" s="531"/>
      <c r="CZ7" s="531"/>
      <c r="DA7" s="531"/>
      <c r="DB7" s="531"/>
      <c r="DC7" s="531"/>
      <c r="DD7" s="531"/>
      <c r="DE7" s="531"/>
      <c r="DF7" s="531"/>
      <c r="DG7" s="531"/>
      <c r="DH7" s="531"/>
      <c r="DI7" s="531"/>
      <c r="DJ7" s="531"/>
      <c r="DK7" s="531"/>
      <c r="DL7" s="531"/>
      <c r="DM7" s="531"/>
      <c r="DN7" s="531"/>
      <c r="DO7" s="531"/>
      <c r="DP7" s="531"/>
      <c r="DQ7" s="531"/>
      <c r="DR7" s="531"/>
      <c r="DS7" s="531"/>
      <c r="DT7" s="531"/>
      <c r="DU7" s="531"/>
      <c r="DV7" s="531"/>
      <c r="DW7" s="531"/>
      <c r="DX7" s="531"/>
      <c r="DY7" s="531"/>
      <c r="DZ7" s="531"/>
      <c r="EA7" s="531"/>
      <c r="EB7" s="531"/>
      <c r="EC7" s="531"/>
      <c r="ED7" s="531"/>
      <c r="EE7" s="531"/>
      <c r="EF7" s="531"/>
      <c r="EG7" s="531"/>
      <c r="EH7" s="531"/>
      <c r="EI7" s="531"/>
      <c r="EJ7" s="531"/>
      <c r="EK7" s="531"/>
      <c r="EL7" s="531"/>
      <c r="EM7" s="531"/>
      <c r="EN7" s="531"/>
      <c r="EO7" s="531"/>
      <c r="EP7" s="531"/>
      <c r="EQ7" s="531"/>
      <c r="ER7" s="531"/>
      <c r="ES7" s="531"/>
      <c r="ET7" s="531"/>
      <c r="EU7" s="531"/>
      <c r="EV7" s="531"/>
      <c r="EW7" s="531"/>
      <c r="EX7" s="531"/>
      <c r="EY7" s="531"/>
      <c r="EZ7" s="531"/>
      <c r="FA7" s="531"/>
      <c r="FB7" s="531"/>
      <c r="FC7" s="531"/>
      <c r="FD7" s="531"/>
      <c r="FE7" s="531"/>
      <c r="FF7" s="531"/>
      <c r="FG7" s="531"/>
      <c r="FH7" s="531"/>
      <c r="FI7" s="531"/>
      <c r="FJ7" s="531"/>
      <c r="FK7" s="531"/>
      <c r="FL7" s="531"/>
      <c r="FM7" s="531"/>
      <c r="FN7" s="531"/>
      <c r="FO7" s="531"/>
      <c r="FP7" s="531"/>
      <c r="FQ7" s="531"/>
      <c r="FR7" s="531"/>
      <c r="FS7" s="531"/>
      <c r="FT7" s="531"/>
      <c r="FU7" s="531"/>
      <c r="FV7" s="531"/>
      <c r="FW7" s="531"/>
      <c r="FX7" s="531"/>
      <c r="FY7" s="531"/>
      <c r="FZ7" s="531"/>
      <c r="GA7" s="531"/>
      <c r="GB7" s="531"/>
      <c r="GC7" s="531"/>
      <c r="GD7" s="531"/>
      <c r="GE7" s="531"/>
      <c r="GF7" s="531"/>
      <c r="GG7" s="531"/>
      <c r="GH7" s="531"/>
      <c r="GI7" s="531"/>
      <c r="GJ7" s="531"/>
      <c r="GK7" s="531"/>
      <c r="GL7" s="531"/>
    </row>
    <row r="8" spans="1:194" s="461" customFormat="1" ht="15" x14ac:dyDescent="0.2">
      <c r="A8" s="945" t="s">
        <v>522</v>
      </c>
      <c r="B8" s="947"/>
      <c r="C8" s="905" t="s">
        <v>67</v>
      </c>
      <c r="D8" s="949" t="s">
        <v>523</v>
      </c>
      <c r="E8" s="950"/>
      <c r="F8" s="950"/>
      <c r="G8" s="950"/>
      <c r="H8" s="950"/>
      <c r="I8" s="950"/>
      <c r="J8" s="950"/>
      <c r="K8" s="950"/>
      <c r="L8" s="950"/>
      <c r="M8" s="951"/>
      <c r="N8" s="531"/>
      <c r="O8" s="531"/>
      <c r="P8" s="531"/>
      <c r="Q8" s="531"/>
      <c r="R8" s="531"/>
      <c r="S8" s="531"/>
      <c r="T8" s="531"/>
      <c r="U8" s="531"/>
      <c r="V8" s="531"/>
      <c r="W8" s="531"/>
      <c r="X8" s="531"/>
      <c r="Y8" s="531"/>
      <c r="Z8" s="531"/>
      <c r="AA8" s="531"/>
      <c r="AB8" s="531"/>
      <c r="AC8" s="531"/>
      <c r="AD8" s="531"/>
      <c r="AE8" s="531"/>
      <c r="AF8" s="531"/>
      <c r="AG8" s="531"/>
      <c r="AH8" s="531"/>
      <c r="AI8" s="531"/>
      <c r="AJ8" s="531"/>
      <c r="AK8" s="531"/>
      <c r="AL8" s="531"/>
      <c r="AM8" s="531"/>
      <c r="AN8" s="531"/>
      <c r="AO8" s="531"/>
      <c r="AP8" s="531"/>
      <c r="AQ8" s="531"/>
      <c r="AR8" s="531"/>
      <c r="AS8" s="531"/>
      <c r="AT8" s="531"/>
      <c r="AU8" s="531"/>
      <c r="AV8" s="531"/>
      <c r="AW8" s="531"/>
      <c r="AX8" s="531"/>
      <c r="AY8" s="531"/>
      <c r="AZ8" s="531"/>
      <c r="BA8" s="531"/>
      <c r="BB8" s="531"/>
      <c r="BC8" s="531"/>
      <c r="BD8" s="531"/>
      <c r="BE8" s="531"/>
      <c r="BF8" s="531"/>
      <c r="BG8" s="531"/>
      <c r="BH8" s="531"/>
      <c r="BI8" s="531"/>
      <c r="BJ8" s="531"/>
      <c r="BK8" s="531"/>
      <c r="BL8" s="531"/>
      <c r="BM8" s="531"/>
      <c r="BN8" s="531"/>
      <c r="BO8" s="531"/>
      <c r="BP8" s="531"/>
      <c r="BQ8" s="531"/>
      <c r="BR8" s="531"/>
      <c r="BS8" s="531"/>
      <c r="BT8" s="531"/>
      <c r="BU8" s="531"/>
      <c r="BV8" s="531"/>
      <c r="BW8" s="531"/>
      <c r="BX8" s="531"/>
      <c r="BY8" s="531"/>
      <c r="BZ8" s="531"/>
      <c r="CA8" s="531"/>
      <c r="CB8" s="531"/>
      <c r="CC8" s="531"/>
      <c r="CD8" s="531"/>
      <c r="CE8" s="531"/>
      <c r="CF8" s="531"/>
      <c r="CG8" s="531"/>
      <c r="CH8" s="531"/>
      <c r="CI8" s="531"/>
      <c r="CJ8" s="531"/>
      <c r="CK8" s="531"/>
      <c r="CL8" s="531"/>
      <c r="CM8" s="531"/>
      <c r="CN8" s="531"/>
      <c r="CO8" s="531"/>
      <c r="CP8" s="531"/>
      <c r="CQ8" s="531"/>
      <c r="CR8" s="531"/>
      <c r="CS8" s="531"/>
      <c r="CT8" s="531"/>
      <c r="CU8" s="531"/>
      <c r="CV8" s="531"/>
      <c r="CW8" s="531"/>
      <c r="CX8" s="531"/>
      <c r="CY8" s="531"/>
      <c r="CZ8" s="531"/>
      <c r="DA8" s="531"/>
      <c r="DB8" s="531"/>
      <c r="DC8" s="531"/>
      <c r="DD8" s="531"/>
      <c r="DE8" s="531"/>
      <c r="DF8" s="531"/>
      <c r="DG8" s="531"/>
      <c r="DH8" s="531"/>
      <c r="DI8" s="531"/>
      <c r="DJ8" s="531"/>
      <c r="DK8" s="531"/>
      <c r="DL8" s="531"/>
      <c r="DM8" s="531"/>
      <c r="DN8" s="531"/>
      <c r="DO8" s="531"/>
      <c r="DP8" s="531"/>
      <c r="DQ8" s="531"/>
      <c r="DR8" s="531"/>
      <c r="DS8" s="531"/>
      <c r="DT8" s="531"/>
      <c r="DU8" s="531"/>
      <c r="DV8" s="531"/>
      <c r="DW8" s="531"/>
      <c r="DX8" s="531"/>
      <c r="DY8" s="531"/>
      <c r="DZ8" s="531"/>
      <c r="EA8" s="531"/>
      <c r="EB8" s="531"/>
      <c r="EC8" s="531"/>
      <c r="ED8" s="531"/>
      <c r="EE8" s="531"/>
      <c r="EF8" s="531"/>
      <c r="EG8" s="531"/>
      <c r="EH8" s="531"/>
      <c r="EI8" s="531"/>
      <c r="EJ8" s="531"/>
      <c r="EK8" s="531"/>
      <c r="EL8" s="531"/>
      <c r="EM8" s="531"/>
      <c r="EN8" s="531"/>
      <c r="EO8" s="531"/>
      <c r="EP8" s="531"/>
      <c r="EQ8" s="531"/>
      <c r="ER8" s="531"/>
      <c r="ES8" s="531"/>
      <c r="ET8" s="531"/>
      <c r="EU8" s="531"/>
      <c r="EV8" s="531"/>
      <c r="EW8" s="531"/>
      <c r="EX8" s="531"/>
      <c r="EY8" s="531"/>
      <c r="EZ8" s="531"/>
      <c r="FA8" s="531"/>
      <c r="FB8" s="531"/>
      <c r="FC8" s="531"/>
      <c r="FD8" s="531"/>
      <c r="FE8" s="531"/>
      <c r="FF8" s="531"/>
      <c r="FG8" s="531"/>
      <c r="FH8" s="531"/>
      <c r="FI8" s="531"/>
      <c r="FJ8" s="531"/>
      <c r="FK8" s="531"/>
      <c r="FL8" s="531"/>
      <c r="FM8" s="531"/>
      <c r="FN8" s="531"/>
      <c r="FO8" s="531"/>
      <c r="FP8" s="531"/>
      <c r="FQ8" s="531"/>
      <c r="FR8" s="531"/>
      <c r="FS8" s="531"/>
      <c r="FT8" s="531"/>
      <c r="FU8" s="531"/>
      <c r="FV8" s="531"/>
      <c r="FW8" s="531"/>
      <c r="FX8" s="531"/>
      <c r="FY8" s="531"/>
      <c r="FZ8" s="531"/>
      <c r="GA8" s="531"/>
      <c r="GB8" s="531"/>
      <c r="GC8" s="531"/>
      <c r="GD8" s="531"/>
      <c r="GE8" s="531"/>
      <c r="GF8" s="531"/>
      <c r="GG8" s="531"/>
      <c r="GH8" s="531"/>
      <c r="GI8" s="531"/>
      <c r="GJ8" s="531"/>
      <c r="GK8" s="531"/>
      <c r="GL8" s="531"/>
    </row>
    <row r="9" spans="1:194" s="463" customFormat="1" ht="15" x14ac:dyDescent="0.2">
      <c r="A9" s="946"/>
      <c r="B9" s="948"/>
      <c r="C9" s="906"/>
      <c r="D9" s="462" t="s">
        <v>524</v>
      </c>
      <c r="E9" s="462" t="s">
        <v>525</v>
      </c>
      <c r="F9" s="462" t="s">
        <v>526</v>
      </c>
      <c r="G9" s="462" t="s">
        <v>527</v>
      </c>
      <c r="H9" s="462" t="s">
        <v>528</v>
      </c>
      <c r="I9" s="462" t="s">
        <v>529</v>
      </c>
      <c r="J9" s="462" t="s">
        <v>530</v>
      </c>
      <c r="K9" s="462" t="s">
        <v>531</v>
      </c>
      <c r="L9" s="462" t="s">
        <v>532</v>
      </c>
      <c r="M9" s="668" t="s">
        <v>533</v>
      </c>
      <c r="N9" s="462" t="s">
        <v>670</v>
      </c>
      <c r="O9" s="462" t="s">
        <v>671</v>
      </c>
      <c r="P9" s="462" t="s">
        <v>672</v>
      </c>
      <c r="Q9" s="462" t="s">
        <v>673</v>
      </c>
      <c r="R9" s="462" t="s">
        <v>674</v>
      </c>
      <c r="S9" s="462" t="s">
        <v>675</v>
      </c>
      <c r="T9" s="462" t="s">
        <v>676</v>
      </c>
      <c r="U9" s="462" t="s">
        <v>677</v>
      </c>
      <c r="V9" s="462" t="s">
        <v>678</v>
      </c>
      <c r="W9" s="462" t="s">
        <v>679</v>
      </c>
      <c r="X9" s="462" t="s">
        <v>680</v>
      </c>
      <c r="Y9" s="462" t="s">
        <v>681</v>
      </c>
      <c r="Z9" s="462" t="s">
        <v>682</v>
      </c>
      <c r="AA9" s="462" t="s">
        <v>683</v>
      </c>
      <c r="AB9" s="462" t="s">
        <v>684</v>
      </c>
      <c r="AC9" s="531"/>
      <c r="AD9" s="531"/>
      <c r="AE9" s="531"/>
      <c r="AF9" s="531"/>
      <c r="AG9" s="531"/>
      <c r="AH9" s="531"/>
      <c r="AI9" s="531"/>
      <c r="AJ9" s="531"/>
      <c r="AK9" s="531"/>
      <c r="AL9" s="531"/>
      <c r="AM9" s="531"/>
      <c r="AN9" s="531"/>
      <c r="AO9" s="531"/>
      <c r="AP9" s="531"/>
      <c r="AQ9" s="531"/>
      <c r="AR9" s="531"/>
      <c r="AS9" s="531"/>
      <c r="AT9" s="531"/>
      <c r="AU9" s="531"/>
      <c r="AV9" s="531"/>
      <c r="AW9" s="531"/>
      <c r="AX9" s="531"/>
      <c r="AY9" s="531"/>
      <c r="AZ9" s="531"/>
      <c r="BA9" s="531"/>
      <c r="BB9" s="531"/>
      <c r="BC9" s="531"/>
      <c r="BD9" s="531"/>
      <c r="BE9" s="531"/>
      <c r="BF9" s="531"/>
      <c r="BG9" s="531"/>
      <c r="BH9" s="531"/>
      <c r="BI9" s="531"/>
      <c r="BJ9" s="531"/>
      <c r="BK9" s="531"/>
      <c r="BL9" s="531"/>
      <c r="BM9" s="531"/>
      <c r="BN9" s="531"/>
      <c r="BO9" s="531"/>
      <c r="BP9" s="531"/>
      <c r="BQ9" s="531"/>
      <c r="BR9" s="531"/>
      <c r="BS9" s="531"/>
      <c r="BT9" s="531"/>
      <c r="BU9" s="531"/>
      <c r="BV9" s="531"/>
      <c r="BW9" s="531"/>
      <c r="BX9" s="531"/>
      <c r="BY9" s="531"/>
      <c r="BZ9" s="531"/>
      <c r="CA9" s="531"/>
      <c r="CB9" s="531"/>
      <c r="CC9" s="531"/>
      <c r="CD9" s="531"/>
      <c r="CE9" s="531"/>
      <c r="CF9" s="531"/>
      <c r="CG9" s="531"/>
      <c r="CH9" s="531"/>
      <c r="CI9" s="531"/>
      <c r="CJ9" s="531"/>
      <c r="CK9" s="531"/>
      <c r="CL9" s="531"/>
      <c r="CM9" s="531"/>
      <c r="CN9" s="531"/>
      <c r="CO9" s="531"/>
      <c r="CP9" s="531"/>
      <c r="CQ9" s="531"/>
      <c r="CR9" s="531"/>
      <c r="CS9" s="531"/>
      <c r="CT9" s="531"/>
      <c r="CU9" s="531"/>
      <c r="CV9" s="531"/>
      <c r="CW9" s="531"/>
      <c r="CX9" s="531"/>
      <c r="CY9" s="531"/>
      <c r="CZ9" s="531"/>
      <c r="DA9" s="531"/>
      <c r="DB9" s="531"/>
      <c r="DC9" s="531"/>
      <c r="DD9" s="531"/>
      <c r="DE9" s="531"/>
      <c r="DF9" s="531"/>
      <c r="DG9" s="531"/>
      <c r="DH9" s="531"/>
      <c r="DI9" s="531"/>
      <c r="DJ9" s="531"/>
      <c r="DK9" s="531"/>
      <c r="DL9" s="531"/>
      <c r="DM9" s="531"/>
      <c r="DN9" s="531"/>
      <c r="DO9" s="531"/>
      <c r="DP9" s="531"/>
      <c r="DQ9" s="531"/>
      <c r="DR9" s="531"/>
      <c r="DS9" s="531"/>
      <c r="DT9" s="531"/>
      <c r="DU9" s="531"/>
      <c r="DV9" s="531"/>
      <c r="DW9" s="531"/>
      <c r="DX9" s="531"/>
      <c r="DY9" s="531"/>
      <c r="DZ9" s="531"/>
      <c r="EA9" s="531"/>
      <c r="EB9" s="531"/>
      <c r="EC9" s="531"/>
      <c r="ED9" s="531"/>
      <c r="EE9" s="531"/>
      <c r="EF9" s="531"/>
      <c r="EG9" s="531"/>
      <c r="EH9" s="531"/>
      <c r="EI9" s="531"/>
      <c r="EJ9" s="531"/>
      <c r="EK9" s="531"/>
      <c r="EL9" s="531"/>
      <c r="EM9" s="531"/>
      <c r="EN9" s="531"/>
      <c r="EO9" s="531"/>
      <c r="EP9" s="531"/>
      <c r="EQ9" s="531"/>
      <c r="ER9" s="531"/>
      <c r="ES9" s="531"/>
      <c r="ET9" s="531"/>
      <c r="EU9" s="531"/>
      <c r="EV9" s="531"/>
      <c r="EW9" s="531"/>
      <c r="EX9" s="531"/>
      <c r="EY9" s="531"/>
      <c r="EZ9" s="531"/>
      <c r="FA9" s="531"/>
      <c r="FB9" s="531"/>
      <c r="FC9" s="531"/>
      <c r="FD9" s="531"/>
      <c r="FE9" s="531"/>
      <c r="FF9" s="531"/>
      <c r="FG9" s="531"/>
      <c r="FH9" s="531"/>
      <c r="FI9" s="531"/>
      <c r="FJ9" s="531"/>
      <c r="FK9" s="531"/>
      <c r="FL9" s="531"/>
      <c r="FM9" s="531"/>
      <c r="FN9" s="531"/>
      <c r="FO9" s="531"/>
      <c r="FP9" s="531"/>
      <c r="FQ9" s="531"/>
      <c r="FR9" s="531"/>
      <c r="FS9" s="531"/>
      <c r="FT9" s="531"/>
      <c r="FU9" s="531"/>
      <c r="FV9" s="531"/>
      <c r="FW9" s="531"/>
      <c r="FX9" s="531"/>
      <c r="FY9" s="531"/>
      <c r="FZ9" s="531"/>
      <c r="GA9" s="531"/>
      <c r="GB9" s="531"/>
      <c r="GC9" s="531"/>
      <c r="GD9" s="531"/>
      <c r="GE9" s="531"/>
      <c r="GF9" s="531"/>
      <c r="GG9" s="531"/>
      <c r="GH9" s="531"/>
      <c r="GI9" s="531"/>
      <c r="GJ9" s="531"/>
      <c r="GK9" s="531"/>
      <c r="GL9" s="531"/>
    </row>
    <row r="10" spans="1:194" s="463" customFormat="1" ht="15" x14ac:dyDescent="0.2">
      <c r="A10" s="888" t="s">
        <v>582</v>
      </c>
      <c r="B10" s="889"/>
      <c r="C10" s="889"/>
      <c r="D10" s="889"/>
      <c r="E10" s="889"/>
      <c r="F10" s="889"/>
      <c r="G10" s="889"/>
      <c r="H10" s="889"/>
      <c r="I10" s="889"/>
      <c r="J10" s="889"/>
      <c r="K10" s="889"/>
      <c r="L10" s="889"/>
      <c r="M10" s="889"/>
      <c r="N10" s="663"/>
      <c r="O10" s="663"/>
      <c r="P10" s="663"/>
      <c r="Q10" s="663"/>
      <c r="R10" s="663"/>
      <c r="S10" s="663"/>
      <c r="T10" s="663"/>
      <c r="U10" s="663"/>
      <c r="V10" s="663"/>
      <c r="W10" s="663"/>
      <c r="X10" s="663"/>
      <c r="Y10" s="663"/>
      <c r="Z10" s="663"/>
      <c r="AA10" s="663"/>
      <c r="AB10" s="663"/>
      <c r="AC10" s="531"/>
      <c r="AD10" s="531"/>
      <c r="AE10" s="531"/>
      <c r="AF10" s="531"/>
      <c r="AG10" s="531"/>
      <c r="AH10" s="531"/>
      <c r="AI10" s="531"/>
      <c r="AJ10" s="531"/>
      <c r="AK10" s="531"/>
      <c r="AL10" s="531"/>
      <c r="AM10" s="531"/>
      <c r="AN10" s="531"/>
      <c r="AO10" s="531"/>
      <c r="AP10" s="531"/>
      <c r="AQ10" s="531"/>
      <c r="AR10" s="531"/>
      <c r="AS10" s="531"/>
      <c r="AT10" s="531"/>
      <c r="AU10" s="531"/>
      <c r="AV10" s="531"/>
      <c r="AW10" s="531"/>
      <c r="AX10" s="531"/>
      <c r="AY10" s="531"/>
      <c r="AZ10" s="531"/>
      <c r="BA10" s="531"/>
      <c r="BB10" s="531"/>
      <c r="BC10" s="531"/>
      <c r="BD10" s="531"/>
      <c r="BE10" s="531"/>
      <c r="BF10" s="531"/>
      <c r="BG10" s="531"/>
      <c r="BH10" s="531"/>
      <c r="BI10" s="531"/>
      <c r="BJ10" s="531"/>
      <c r="BK10" s="531"/>
      <c r="BL10" s="531"/>
      <c r="BM10" s="531"/>
      <c r="BN10" s="531"/>
      <c r="BO10" s="531"/>
      <c r="BP10" s="531"/>
      <c r="BQ10" s="531"/>
      <c r="BR10" s="531"/>
      <c r="BS10" s="531"/>
      <c r="BT10" s="531"/>
      <c r="BU10" s="531"/>
      <c r="BV10" s="531"/>
      <c r="BW10" s="531"/>
      <c r="BX10" s="531"/>
      <c r="BY10" s="531"/>
      <c r="BZ10" s="531"/>
      <c r="CA10" s="531"/>
      <c r="CB10" s="531"/>
      <c r="CC10" s="531"/>
      <c r="CD10" s="531"/>
      <c r="CE10" s="531"/>
      <c r="CF10" s="531"/>
      <c r="CG10" s="531"/>
      <c r="CH10" s="531"/>
      <c r="CI10" s="531"/>
      <c r="CJ10" s="531"/>
      <c r="CK10" s="531"/>
      <c r="CL10" s="531"/>
      <c r="CM10" s="531"/>
      <c r="CN10" s="531"/>
      <c r="CO10" s="531"/>
      <c r="CP10" s="531"/>
      <c r="CQ10" s="531"/>
      <c r="CR10" s="531"/>
      <c r="CS10" s="531"/>
      <c r="CT10" s="531"/>
      <c r="CU10" s="531"/>
      <c r="CV10" s="531"/>
      <c r="CW10" s="531"/>
      <c r="CX10" s="531"/>
      <c r="CY10" s="531"/>
      <c r="CZ10" s="531"/>
      <c r="DA10" s="531"/>
      <c r="DB10" s="531"/>
      <c r="DC10" s="531"/>
      <c r="DD10" s="531"/>
      <c r="DE10" s="531"/>
      <c r="DF10" s="531"/>
      <c r="DG10" s="531"/>
      <c r="DH10" s="531"/>
      <c r="DI10" s="531"/>
      <c r="DJ10" s="531"/>
      <c r="DK10" s="531"/>
      <c r="DL10" s="531"/>
      <c r="DM10" s="531"/>
      <c r="DN10" s="531"/>
      <c r="DO10" s="531"/>
      <c r="DP10" s="531"/>
      <c r="DQ10" s="531"/>
      <c r="DR10" s="531"/>
      <c r="DS10" s="531"/>
      <c r="DT10" s="531"/>
      <c r="DU10" s="531"/>
      <c r="DV10" s="531"/>
      <c r="DW10" s="531"/>
      <c r="DX10" s="531"/>
      <c r="DY10" s="531"/>
      <c r="DZ10" s="531"/>
      <c r="EA10" s="531"/>
      <c r="EB10" s="531"/>
      <c r="EC10" s="531"/>
      <c r="ED10" s="531"/>
      <c r="EE10" s="531"/>
      <c r="EF10" s="531"/>
      <c r="EG10" s="531"/>
      <c r="EH10" s="531"/>
      <c r="EI10" s="531"/>
      <c r="EJ10" s="531"/>
      <c r="EK10" s="531"/>
      <c r="EL10" s="531"/>
      <c r="EM10" s="531"/>
      <c r="EN10" s="531"/>
      <c r="EO10" s="531"/>
      <c r="EP10" s="531"/>
      <c r="EQ10" s="531"/>
      <c r="ER10" s="531"/>
      <c r="ES10" s="531"/>
      <c r="ET10" s="531"/>
      <c r="EU10" s="531"/>
      <c r="EV10" s="531"/>
      <c r="EW10" s="531"/>
      <c r="EX10" s="531"/>
      <c r="EY10" s="531"/>
      <c r="EZ10" s="531"/>
      <c r="FA10" s="531"/>
      <c r="FB10" s="531"/>
      <c r="FC10" s="531"/>
      <c r="FD10" s="531"/>
      <c r="FE10" s="531"/>
      <c r="FF10" s="531"/>
      <c r="FG10" s="531"/>
      <c r="FH10" s="531"/>
      <c r="FI10" s="531"/>
      <c r="FJ10" s="531"/>
      <c r="FK10" s="531"/>
      <c r="FL10" s="531"/>
      <c r="FM10" s="531"/>
      <c r="FN10" s="531"/>
      <c r="FO10" s="531"/>
      <c r="FP10" s="531"/>
      <c r="FQ10" s="531"/>
      <c r="FR10" s="531"/>
      <c r="FS10" s="531"/>
      <c r="FT10" s="531"/>
      <c r="FU10" s="531"/>
      <c r="FV10" s="531"/>
      <c r="FW10" s="531"/>
      <c r="FX10" s="531"/>
      <c r="FY10" s="531"/>
      <c r="FZ10" s="531"/>
      <c r="GA10" s="531"/>
      <c r="GB10" s="531"/>
      <c r="GC10" s="531"/>
      <c r="GD10" s="531"/>
      <c r="GE10" s="531"/>
      <c r="GF10" s="531"/>
      <c r="GG10" s="531"/>
      <c r="GH10" s="531"/>
      <c r="GI10" s="531"/>
      <c r="GJ10" s="531"/>
      <c r="GK10" s="531"/>
      <c r="GL10" s="531"/>
    </row>
    <row r="11" spans="1:194" s="463" customFormat="1" ht="15" x14ac:dyDescent="0.2">
      <c r="A11" s="898" t="s">
        <v>580</v>
      </c>
      <c r="B11" s="899"/>
      <c r="C11" s="899"/>
      <c r="D11" s="899"/>
      <c r="E11" s="899"/>
      <c r="F11" s="899"/>
      <c r="G11" s="899"/>
      <c r="H11" s="899"/>
      <c r="I11" s="899"/>
      <c r="J11" s="899"/>
      <c r="K11" s="899"/>
      <c r="L11" s="899"/>
      <c r="M11" s="899"/>
      <c r="N11" s="663"/>
      <c r="O11" s="663"/>
      <c r="P11" s="663"/>
      <c r="Q11" s="663"/>
      <c r="R11" s="663"/>
      <c r="S11" s="663"/>
      <c r="T11" s="663"/>
      <c r="U11" s="663"/>
      <c r="V11" s="663"/>
      <c r="W11" s="663"/>
      <c r="X11" s="663"/>
      <c r="Y11" s="663"/>
      <c r="Z11" s="663"/>
      <c r="AA11" s="663"/>
      <c r="AB11" s="663"/>
      <c r="AC11" s="531"/>
      <c r="AD11" s="531"/>
      <c r="AE11" s="531"/>
      <c r="AF11" s="531"/>
      <c r="AG11" s="531"/>
      <c r="AH11" s="531"/>
      <c r="AI11" s="531"/>
      <c r="AJ11" s="531"/>
      <c r="AK11" s="531"/>
      <c r="AL11" s="531"/>
      <c r="AM11" s="531"/>
      <c r="AN11" s="531"/>
      <c r="AO11" s="531"/>
      <c r="AP11" s="531"/>
      <c r="AQ11" s="531"/>
      <c r="AR11" s="531"/>
      <c r="AS11" s="531"/>
      <c r="AT11" s="531"/>
      <c r="AU11" s="531"/>
      <c r="AV11" s="531"/>
      <c r="AW11" s="531"/>
      <c r="AX11" s="531"/>
      <c r="AY11" s="531"/>
      <c r="AZ11" s="531"/>
      <c r="BA11" s="531"/>
      <c r="BB11" s="531"/>
      <c r="BC11" s="531"/>
      <c r="BD11" s="531"/>
      <c r="BE11" s="531"/>
      <c r="BF11" s="531"/>
      <c r="BG11" s="531"/>
      <c r="BH11" s="531"/>
      <c r="BI11" s="531"/>
      <c r="BJ11" s="531"/>
      <c r="BK11" s="531"/>
      <c r="BL11" s="531"/>
      <c r="BM11" s="531"/>
      <c r="BN11" s="531"/>
      <c r="BO11" s="531"/>
      <c r="BP11" s="531"/>
      <c r="BQ11" s="531"/>
      <c r="BR11" s="531"/>
      <c r="BS11" s="531"/>
      <c r="BT11" s="531"/>
      <c r="BU11" s="531"/>
      <c r="BV11" s="531"/>
      <c r="BW11" s="531"/>
      <c r="BX11" s="531"/>
      <c r="BY11" s="531"/>
      <c r="BZ11" s="531"/>
      <c r="CA11" s="531"/>
      <c r="CB11" s="531"/>
      <c r="CC11" s="531"/>
      <c r="CD11" s="531"/>
      <c r="CE11" s="531"/>
      <c r="CF11" s="531"/>
      <c r="CG11" s="531"/>
      <c r="CH11" s="531"/>
      <c r="CI11" s="531"/>
      <c r="CJ11" s="531"/>
      <c r="CK11" s="531"/>
      <c r="CL11" s="531"/>
      <c r="CM11" s="531"/>
      <c r="CN11" s="531"/>
      <c r="CO11" s="531"/>
      <c r="CP11" s="531"/>
      <c r="CQ11" s="531"/>
      <c r="CR11" s="531"/>
      <c r="CS11" s="531"/>
      <c r="CT11" s="531"/>
      <c r="CU11" s="531"/>
      <c r="CV11" s="531"/>
      <c r="CW11" s="531"/>
      <c r="CX11" s="531"/>
      <c r="CY11" s="531"/>
      <c r="CZ11" s="531"/>
      <c r="DA11" s="531"/>
      <c r="DB11" s="531"/>
      <c r="DC11" s="531"/>
      <c r="DD11" s="531"/>
      <c r="DE11" s="531"/>
      <c r="DF11" s="531"/>
      <c r="DG11" s="531"/>
      <c r="DH11" s="531"/>
      <c r="DI11" s="531"/>
      <c r="DJ11" s="531"/>
      <c r="DK11" s="531"/>
      <c r="DL11" s="531"/>
      <c r="DM11" s="531"/>
      <c r="DN11" s="531"/>
      <c r="DO11" s="531"/>
      <c r="DP11" s="531"/>
      <c r="DQ11" s="531"/>
      <c r="DR11" s="531"/>
      <c r="DS11" s="531"/>
      <c r="DT11" s="531"/>
      <c r="DU11" s="531"/>
      <c r="DV11" s="531"/>
      <c r="DW11" s="531"/>
      <c r="DX11" s="531"/>
      <c r="DY11" s="531"/>
      <c r="DZ11" s="531"/>
      <c r="EA11" s="531"/>
      <c r="EB11" s="531"/>
      <c r="EC11" s="531"/>
      <c r="ED11" s="531"/>
      <c r="EE11" s="531"/>
      <c r="EF11" s="531"/>
      <c r="EG11" s="531"/>
      <c r="EH11" s="531"/>
      <c r="EI11" s="531"/>
      <c r="EJ11" s="531"/>
      <c r="EK11" s="531"/>
      <c r="EL11" s="531"/>
      <c r="EM11" s="531"/>
      <c r="EN11" s="531"/>
      <c r="EO11" s="531"/>
      <c r="EP11" s="531"/>
      <c r="EQ11" s="531"/>
      <c r="ER11" s="531"/>
      <c r="ES11" s="531"/>
      <c r="ET11" s="531"/>
      <c r="EU11" s="531"/>
      <c r="EV11" s="531"/>
      <c r="EW11" s="531"/>
      <c r="EX11" s="531"/>
      <c r="EY11" s="531"/>
      <c r="EZ11" s="531"/>
      <c r="FA11" s="531"/>
      <c r="FB11" s="531"/>
      <c r="FC11" s="531"/>
      <c r="FD11" s="531"/>
      <c r="FE11" s="531"/>
      <c r="FF11" s="531"/>
      <c r="FG11" s="531"/>
      <c r="FH11" s="531"/>
      <c r="FI11" s="531"/>
      <c r="FJ11" s="531"/>
      <c r="FK11" s="531"/>
      <c r="FL11" s="531"/>
      <c r="FM11" s="531"/>
      <c r="FN11" s="531"/>
      <c r="FO11" s="531"/>
      <c r="FP11" s="531"/>
      <c r="FQ11" s="531"/>
      <c r="FR11" s="531"/>
      <c r="FS11" s="531"/>
      <c r="FT11" s="531"/>
      <c r="FU11" s="531"/>
      <c r="FV11" s="531"/>
      <c r="FW11" s="531"/>
      <c r="FX11" s="531"/>
      <c r="FY11" s="531"/>
      <c r="FZ11" s="531"/>
      <c r="GA11" s="531"/>
      <c r="GB11" s="531"/>
      <c r="GC11" s="531"/>
      <c r="GD11" s="531"/>
      <c r="GE11" s="531"/>
      <c r="GF11" s="531"/>
      <c r="GG11" s="531"/>
      <c r="GH11" s="531"/>
      <c r="GI11" s="531"/>
      <c r="GJ11" s="531"/>
      <c r="GK11" s="531"/>
      <c r="GL11" s="531"/>
    </row>
    <row r="12" spans="1:194" s="461" customFormat="1" ht="15" x14ac:dyDescent="0.2">
      <c r="A12" s="512"/>
      <c r="B12" s="506" t="s">
        <v>581</v>
      </c>
      <c r="C12" s="507"/>
      <c r="D12" s="513"/>
      <c r="E12" s="513"/>
      <c r="F12" s="513"/>
      <c r="G12" s="513"/>
      <c r="H12" s="513"/>
      <c r="I12" s="513"/>
      <c r="J12" s="513"/>
      <c r="K12" s="513"/>
      <c r="L12" s="513"/>
      <c r="M12" s="669"/>
      <c r="N12" s="663"/>
      <c r="O12" s="663"/>
      <c r="P12" s="663"/>
      <c r="Q12" s="663"/>
      <c r="R12" s="663"/>
      <c r="S12" s="663"/>
      <c r="T12" s="663"/>
      <c r="U12" s="663"/>
      <c r="V12" s="663"/>
      <c r="W12" s="663"/>
      <c r="X12" s="663"/>
      <c r="Y12" s="663"/>
      <c r="Z12" s="663"/>
      <c r="AA12" s="663"/>
      <c r="AB12" s="663"/>
      <c r="AC12" s="531"/>
      <c r="AD12" s="531"/>
      <c r="AE12" s="531"/>
      <c r="AF12" s="531"/>
      <c r="AG12" s="531"/>
      <c r="AH12" s="531"/>
      <c r="AI12" s="531"/>
      <c r="AJ12" s="531"/>
      <c r="AK12" s="531"/>
      <c r="AL12" s="531"/>
      <c r="AM12" s="531"/>
      <c r="AN12" s="531"/>
      <c r="AO12" s="531"/>
      <c r="AP12" s="531"/>
      <c r="AQ12" s="531"/>
      <c r="AR12" s="531"/>
      <c r="AS12" s="531"/>
      <c r="AT12" s="531"/>
      <c r="AU12" s="531"/>
      <c r="AV12" s="531"/>
      <c r="AW12" s="531"/>
      <c r="AX12" s="531"/>
      <c r="AY12" s="531"/>
      <c r="AZ12" s="531"/>
      <c r="BA12" s="531"/>
      <c r="BB12" s="531"/>
      <c r="BC12" s="531"/>
      <c r="BD12" s="531"/>
      <c r="BE12" s="531"/>
      <c r="BF12" s="531"/>
      <c r="BG12" s="531"/>
      <c r="BH12" s="531"/>
      <c r="BI12" s="531"/>
      <c r="BJ12" s="531"/>
      <c r="BK12" s="531"/>
      <c r="BL12" s="531"/>
      <c r="BM12" s="531"/>
      <c r="BN12" s="531"/>
      <c r="BO12" s="531"/>
      <c r="BP12" s="531"/>
      <c r="BQ12" s="531"/>
      <c r="BR12" s="531"/>
      <c r="BS12" s="531"/>
      <c r="BT12" s="531"/>
      <c r="BU12" s="531"/>
      <c r="BV12" s="531"/>
      <c r="BW12" s="531"/>
      <c r="BX12" s="531"/>
      <c r="BY12" s="531"/>
      <c r="BZ12" s="531"/>
      <c r="CA12" s="531"/>
      <c r="CB12" s="531"/>
      <c r="CC12" s="531"/>
      <c r="CD12" s="531"/>
      <c r="CE12" s="531"/>
      <c r="CF12" s="531"/>
      <c r="CG12" s="531"/>
      <c r="CH12" s="531"/>
      <c r="CI12" s="531"/>
      <c r="CJ12" s="531"/>
      <c r="CK12" s="531"/>
      <c r="CL12" s="531"/>
      <c r="CM12" s="531"/>
      <c r="CN12" s="531"/>
      <c r="CO12" s="531"/>
      <c r="CP12" s="531"/>
      <c r="CQ12" s="531"/>
      <c r="CR12" s="531"/>
      <c r="CS12" s="531"/>
      <c r="CT12" s="531"/>
      <c r="CU12" s="531"/>
      <c r="CV12" s="531"/>
      <c r="CW12" s="531"/>
      <c r="CX12" s="531"/>
      <c r="CY12" s="531"/>
      <c r="CZ12" s="531"/>
      <c r="DA12" s="531"/>
      <c r="DB12" s="531"/>
      <c r="DC12" s="531"/>
      <c r="DD12" s="531"/>
      <c r="DE12" s="531"/>
      <c r="DF12" s="531"/>
      <c r="DG12" s="531"/>
      <c r="DH12" s="531"/>
      <c r="DI12" s="531"/>
      <c r="DJ12" s="531"/>
      <c r="DK12" s="531"/>
      <c r="DL12" s="531"/>
      <c r="DM12" s="531"/>
      <c r="DN12" s="531"/>
      <c r="DO12" s="531"/>
      <c r="DP12" s="531"/>
      <c r="DQ12" s="531"/>
      <c r="DR12" s="531"/>
      <c r="DS12" s="531"/>
      <c r="DT12" s="531"/>
      <c r="DU12" s="531"/>
      <c r="DV12" s="531"/>
      <c r="DW12" s="531"/>
      <c r="DX12" s="531"/>
      <c r="DY12" s="531"/>
      <c r="DZ12" s="531"/>
      <c r="EA12" s="531"/>
      <c r="EB12" s="531"/>
      <c r="EC12" s="531"/>
      <c r="ED12" s="531"/>
      <c r="EE12" s="531"/>
      <c r="EF12" s="531"/>
      <c r="EG12" s="531"/>
      <c r="EH12" s="531"/>
      <c r="EI12" s="531"/>
      <c r="EJ12" s="531"/>
      <c r="EK12" s="531"/>
      <c r="EL12" s="531"/>
      <c r="EM12" s="531"/>
      <c r="EN12" s="531"/>
      <c r="EO12" s="531"/>
      <c r="EP12" s="531"/>
      <c r="EQ12" s="531"/>
      <c r="ER12" s="531"/>
      <c r="ES12" s="531"/>
      <c r="ET12" s="531"/>
      <c r="EU12" s="531"/>
      <c r="EV12" s="531"/>
      <c r="EW12" s="531"/>
      <c r="EX12" s="531"/>
      <c r="EY12" s="531"/>
      <c r="EZ12" s="531"/>
      <c r="FA12" s="531"/>
      <c r="FB12" s="531"/>
      <c r="FC12" s="531"/>
      <c r="FD12" s="531"/>
      <c r="FE12" s="531"/>
      <c r="FF12" s="531"/>
      <c r="FG12" s="531"/>
      <c r="FH12" s="531"/>
      <c r="FI12" s="531"/>
      <c r="FJ12" s="531"/>
      <c r="FK12" s="531"/>
      <c r="FL12" s="531"/>
      <c r="FM12" s="531"/>
      <c r="FN12" s="531"/>
      <c r="FO12" s="531"/>
      <c r="FP12" s="531"/>
      <c r="FQ12" s="531"/>
      <c r="FR12" s="531"/>
      <c r="FS12" s="531"/>
      <c r="FT12" s="531"/>
      <c r="FU12" s="531"/>
      <c r="FV12" s="531"/>
      <c r="FW12" s="531"/>
      <c r="FX12" s="531"/>
      <c r="FY12" s="531"/>
      <c r="FZ12" s="531"/>
      <c r="GA12" s="531"/>
      <c r="GB12" s="531"/>
      <c r="GC12" s="531"/>
      <c r="GD12" s="531"/>
      <c r="GE12" s="531"/>
      <c r="GF12" s="531"/>
      <c r="GG12" s="531"/>
      <c r="GH12" s="531"/>
      <c r="GI12" s="531"/>
      <c r="GJ12" s="531"/>
      <c r="GK12" s="531"/>
      <c r="GL12" s="531"/>
    </row>
    <row r="13" spans="1:194" s="468" customFormat="1" ht="15" x14ac:dyDescent="0.2">
      <c r="A13" s="466">
        <v>1</v>
      </c>
      <c r="B13" s="467"/>
      <c r="C13" s="465">
        <f t="shared" ref="C13:C20" si="0">SUM(D13:M13)</f>
        <v>0</v>
      </c>
      <c r="D13" s="467"/>
      <c r="E13" s="467"/>
      <c r="F13" s="467"/>
      <c r="G13" s="467"/>
      <c r="H13" s="467"/>
      <c r="I13" s="467"/>
      <c r="J13" s="467"/>
      <c r="K13" s="467"/>
      <c r="L13" s="467"/>
      <c r="M13" s="670"/>
      <c r="N13" s="664"/>
      <c r="O13" s="664"/>
      <c r="P13" s="664"/>
      <c r="Q13" s="664"/>
      <c r="R13" s="664"/>
      <c r="S13" s="664"/>
      <c r="T13" s="664"/>
      <c r="U13" s="664"/>
      <c r="V13" s="664"/>
      <c r="W13" s="664"/>
      <c r="X13" s="664"/>
      <c r="Y13" s="664"/>
      <c r="Z13" s="664"/>
      <c r="AA13" s="664"/>
      <c r="AB13" s="664"/>
      <c r="AC13" s="532"/>
      <c r="AD13" s="532"/>
      <c r="AE13" s="532"/>
      <c r="AF13" s="532"/>
      <c r="AG13" s="532"/>
      <c r="AH13" s="532"/>
      <c r="AI13" s="532"/>
      <c r="AJ13" s="532"/>
      <c r="AK13" s="532"/>
      <c r="AL13" s="532"/>
      <c r="AM13" s="532"/>
      <c r="AN13" s="532"/>
      <c r="AO13" s="532"/>
      <c r="AP13" s="532"/>
      <c r="AQ13" s="532"/>
      <c r="AR13" s="532"/>
      <c r="AS13" s="532"/>
      <c r="AT13" s="532"/>
      <c r="AU13" s="532"/>
      <c r="AV13" s="532"/>
      <c r="AW13" s="532"/>
      <c r="AX13" s="532"/>
      <c r="AY13" s="532"/>
      <c r="AZ13" s="532"/>
      <c r="BA13" s="532"/>
      <c r="BB13" s="532"/>
      <c r="BC13" s="532"/>
      <c r="BD13" s="532"/>
      <c r="BE13" s="532"/>
      <c r="BF13" s="532"/>
      <c r="BG13" s="532"/>
      <c r="BH13" s="532"/>
      <c r="BI13" s="532"/>
      <c r="BJ13" s="532"/>
      <c r="BK13" s="532"/>
      <c r="BL13" s="532"/>
      <c r="BM13" s="532"/>
      <c r="BN13" s="532"/>
      <c r="BO13" s="532"/>
      <c r="BP13" s="532"/>
      <c r="BQ13" s="532"/>
      <c r="BR13" s="532"/>
      <c r="BS13" s="532"/>
      <c r="BT13" s="532"/>
      <c r="BU13" s="532"/>
      <c r="BV13" s="532"/>
      <c r="BW13" s="532"/>
      <c r="BX13" s="532"/>
      <c r="BY13" s="532"/>
      <c r="BZ13" s="532"/>
      <c r="CA13" s="532"/>
      <c r="CB13" s="532"/>
      <c r="CC13" s="532"/>
      <c r="CD13" s="532"/>
      <c r="CE13" s="532"/>
      <c r="CF13" s="532"/>
      <c r="CG13" s="532"/>
      <c r="CH13" s="532"/>
      <c r="CI13" s="532"/>
      <c r="CJ13" s="532"/>
      <c r="CK13" s="532"/>
      <c r="CL13" s="532"/>
      <c r="CM13" s="532"/>
      <c r="CN13" s="532"/>
      <c r="CO13" s="532"/>
      <c r="CP13" s="532"/>
      <c r="CQ13" s="532"/>
      <c r="CR13" s="532"/>
      <c r="CS13" s="532"/>
      <c r="CT13" s="532"/>
      <c r="CU13" s="532"/>
      <c r="CV13" s="532"/>
      <c r="CW13" s="532"/>
      <c r="CX13" s="532"/>
      <c r="CY13" s="532"/>
      <c r="CZ13" s="532"/>
      <c r="DA13" s="532"/>
      <c r="DB13" s="532"/>
      <c r="DC13" s="532"/>
      <c r="DD13" s="532"/>
      <c r="DE13" s="532"/>
      <c r="DF13" s="532"/>
      <c r="DG13" s="532"/>
      <c r="DH13" s="532"/>
      <c r="DI13" s="532"/>
      <c r="DJ13" s="532"/>
      <c r="DK13" s="532"/>
      <c r="DL13" s="532"/>
      <c r="DM13" s="532"/>
      <c r="DN13" s="532"/>
      <c r="DO13" s="532"/>
      <c r="DP13" s="532"/>
      <c r="DQ13" s="532"/>
      <c r="DR13" s="532"/>
      <c r="DS13" s="532"/>
      <c r="DT13" s="532"/>
      <c r="DU13" s="532"/>
      <c r="DV13" s="532"/>
      <c r="DW13" s="532"/>
      <c r="DX13" s="532"/>
      <c r="DY13" s="532"/>
      <c r="DZ13" s="532"/>
      <c r="EA13" s="532"/>
      <c r="EB13" s="532"/>
      <c r="EC13" s="532"/>
      <c r="ED13" s="532"/>
      <c r="EE13" s="532"/>
      <c r="EF13" s="532"/>
      <c r="EG13" s="532"/>
      <c r="EH13" s="532"/>
      <c r="EI13" s="532"/>
      <c r="EJ13" s="532"/>
      <c r="EK13" s="532"/>
      <c r="EL13" s="532"/>
      <c r="EM13" s="532"/>
      <c r="EN13" s="532"/>
      <c r="EO13" s="532"/>
      <c r="EP13" s="532"/>
      <c r="EQ13" s="532"/>
      <c r="ER13" s="532"/>
      <c r="ES13" s="532"/>
      <c r="ET13" s="532"/>
      <c r="EU13" s="532"/>
      <c r="EV13" s="532"/>
      <c r="EW13" s="532"/>
      <c r="EX13" s="532"/>
      <c r="EY13" s="532"/>
      <c r="EZ13" s="532"/>
      <c r="FA13" s="532"/>
      <c r="FB13" s="532"/>
      <c r="FC13" s="532"/>
      <c r="FD13" s="532"/>
      <c r="FE13" s="532"/>
      <c r="FF13" s="532"/>
      <c r="FG13" s="532"/>
      <c r="FH13" s="532"/>
      <c r="FI13" s="532"/>
      <c r="FJ13" s="532"/>
      <c r="FK13" s="532"/>
      <c r="FL13" s="532"/>
      <c r="FM13" s="532"/>
      <c r="FN13" s="532"/>
      <c r="FO13" s="532"/>
      <c r="FP13" s="532"/>
      <c r="FQ13" s="532"/>
      <c r="FR13" s="532"/>
      <c r="FS13" s="532"/>
      <c r="FT13" s="532"/>
      <c r="FU13" s="532"/>
      <c r="FV13" s="532"/>
      <c r="FW13" s="532"/>
      <c r="FX13" s="532"/>
      <c r="FY13" s="532"/>
      <c r="FZ13" s="532"/>
      <c r="GA13" s="532"/>
      <c r="GB13" s="532"/>
      <c r="GC13" s="532"/>
      <c r="GD13" s="532"/>
      <c r="GE13" s="532"/>
      <c r="GF13" s="532"/>
      <c r="GG13" s="532"/>
      <c r="GH13" s="532"/>
      <c r="GI13" s="532"/>
      <c r="GJ13" s="532"/>
      <c r="GK13" s="532"/>
      <c r="GL13" s="532"/>
    </row>
    <row r="14" spans="1:194" s="468" customFormat="1" ht="15" x14ac:dyDescent="0.2">
      <c r="A14" s="466">
        <v>2</v>
      </c>
      <c r="B14" s="467"/>
      <c r="C14" s="465">
        <f t="shared" si="0"/>
        <v>0</v>
      </c>
      <c r="D14" s="467"/>
      <c r="E14" s="467"/>
      <c r="F14" s="467"/>
      <c r="G14" s="467"/>
      <c r="H14" s="467"/>
      <c r="I14" s="467"/>
      <c r="J14" s="467"/>
      <c r="K14" s="467"/>
      <c r="L14" s="467"/>
      <c r="M14" s="670"/>
      <c r="N14" s="664"/>
      <c r="O14" s="664"/>
      <c r="P14" s="664"/>
      <c r="Q14" s="664"/>
      <c r="R14" s="664"/>
      <c r="S14" s="664"/>
      <c r="T14" s="664"/>
      <c r="U14" s="664"/>
      <c r="V14" s="664"/>
      <c r="W14" s="664"/>
      <c r="X14" s="664"/>
      <c r="Y14" s="664"/>
      <c r="Z14" s="664"/>
      <c r="AA14" s="664"/>
      <c r="AB14" s="664"/>
      <c r="AC14" s="532"/>
      <c r="AD14" s="532"/>
      <c r="AE14" s="532"/>
      <c r="AF14" s="532"/>
      <c r="AG14" s="532"/>
      <c r="AH14" s="532"/>
      <c r="AI14" s="532"/>
      <c r="AJ14" s="532"/>
      <c r="AK14" s="532"/>
      <c r="AL14" s="532"/>
      <c r="AM14" s="532"/>
      <c r="AN14" s="532"/>
      <c r="AO14" s="532"/>
      <c r="AP14" s="532"/>
      <c r="AQ14" s="532"/>
      <c r="AR14" s="532"/>
      <c r="AS14" s="532"/>
      <c r="AT14" s="532"/>
      <c r="AU14" s="532"/>
      <c r="AV14" s="532"/>
      <c r="AW14" s="532"/>
      <c r="AX14" s="532"/>
      <c r="AY14" s="532"/>
      <c r="AZ14" s="532"/>
      <c r="BA14" s="532"/>
      <c r="BB14" s="532"/>
      <c r="BC14" s="532"/>
      <c r="BD14" s="532"/>
      <c r="BE14" s="532"/>
      <c r="BF14" s="532"/>
      <c r="BG14" s="532"/>
      <c r="BH14" s="532"/>
      <c r="BI14" s="532"/>
      <c r="BJ14" s="532"/>
      <c r="BK14" s="532"/>
      <c r="BL14" s="532"/>
      <c r="BM14" s="532"/>
      <c r="BN14" s="532"/>
      <c r="BO14" s="532"/>
      <c r="BP14" s="532"/>
      <c r="BQ14" s="532"/>
      <c r="BR14" s="532"/>
      <c r="BS14" s="532"/>
      <c r="BT14" s="532"/>
      <c r="BU14" s="532"/>
      <c r="BV14" s="532"/>
      <c r="BW14" s="532"/>
      <c r="BX14" s="532"/>
      <c r="BY14" s="532"/>
      <c r="BZ14" s="532"/>
      <c r="CA14" s="532"/>
      <c r="CB14" s="532"/>
      <c r="CC14" s="532"/>
      <c r="CD14" s="532"/>
      <c r="CE14" s="532"/>
      <c r="CF14" s="532"/>
      <c r="CG14" s="532"/>
      <c r="CH14" s="532"/>
      <c r="CI14" s="532"/>
      <c r="CJ14" s="532"/>
      <c r="CK14" s="532"/>
      <c r="CL14" s="532"/>
      <c r="CM14" s="532"/>
      <c r="CN14" s="532"/>
      <c r="CO14" s="532"/>
      <c r="CP14" s="532"/>
      <c r="CQ14" s="532"/>
      <c r="CR14" s="532"/>
      <c r="CS14" s="532"/>
      <c r="CT14" s="532"/>
      <c r="CU14" s="532"/>
      <c r="CV14" s="532"/>
      <c r="CW14" s="532"/>
      <c r="CX14" s="532"/>
      <c r="CY14" s="532"/>
      <c r="CZ14" s="532"/>
      <c r="DA14" s="532"/>
      <c r="DB14" s="532"/>
      <c r="DC14" s="532"/>
      <c r="DD14" s="532"/>
      <c r="DE14" s="532"/>
      <c r="DF14" s="532"/>
      <c r="DG14" s="532"/>
      <c r="DH14" s="532"/>
      <c r="DI14" s="532"/>
      <c r="DJ14" s="532"/>
      <c r="DK14" s="532"/>
      <c r="DL14" s="532"/>
      <c r="DM14" s="532"/>
      <c r="DN14" s="532"/>
      <c r="DO14" s="532"/>
      <c r="DP14" s="532"/>
      <c r="DQ14" s="532"/>
      <c r="DR14" s="532"/>
      <c r="DS14" s="532"/>
      <c r="DT14" s="532"/>
      <c r="DU14" s="532"/>
      <c r="DV14" s="532"/>
      <c r="DW14" s="532"/>
      <c r="DX14" s="532"/>
      <c r="DY14" s="532"/>
      <c r="DZ14" s="532"/>
      <c r="EA14" s="532"/>
      <c r="EB14" s="532"/>
      <c r="EC14" s="532"/>
      <c r="ED14" s="532"/>
      <c r="EE14" s="532"/>
      <c r="EF14" s="532"/>
      <c r="EG14" s="532"/>
      <c r="EH14" s="532"/>
      <c r="EI14" s="532"/>
      <c r="EJ14" s="532"/>
      <c r="EK14" s="532"/>
      <c r="EL14" s="532"/>
      <c r="EM14" s="532"/>
      <c r="EN14" s="532"/>
      <c r="EO14" s="532"/>
      <c r="EP14" s="532"/>
      <c r="EQ14" s="532"/>
      <c r="ER14" s="532"/>
      <c r="ES14" s="532"/>
      <c r="ET14" s="532"/>
      <c r="EU14" s="532"/>
      <c r="EV14" s="532"/>
      <c r="EW14" s="532"/>
      <c r="EX14" s="532"/>
      <c r="EY14" s="532"/>
      <c r="EZ14" s="532"/>
      <c r="FA14" s="532"/>
      <c r="FB14" s="532"/>
      <c r="FC14" s="532"/>
      <c r="FD14" s="532"/>
      <c r="FE14" s="532"/>
      <c r="FF14" s="532"/>
      <c r="FG14" s="532"/>
      <c r="FH14" s="532"/>
      <c r="FI14" s="532"/>
      <c r="FJ14" s="532"/>
      <c r="FK14" s="532"/>
      <c r="FL14" s="532"/>
      <c r="FM14" s="532"/>
      <c r="FN14" s="532"/>
      <c r="FO14" s="532"/>
      <c r="FP14" s="532"/>
      <c r="FQ14" s="532"/>
      <c r="FR14" s="532"/>
      <c r="FS14" s="532"/>
      <c r="FT14" s="532"/>
      <c r="FU14" s="532"/>
      <c r="FV14" s="532"/>
      <c r="FW14" s="532"/>
      <c r="FX14" s="532"/>
      <c r="FY14" s="532"/>
      <c r="FZ14" s="532"/>
      <c r="GA14" s="532"/>
      <c r="GB14" s="532"/>
      <c r="GC14" s="532"/>
      <c r="GD14" s="532"/>
      <c r="GE14" s="532"/>
      <c r="GF14" s="532"/>
      <c r="GG14" s="532"/>
      <c r="GH14" s="532"/>
      <c r="GI14" s="532"/>
      <c r="GJ14" s="532"/>
      <c r="GK14" s="532"/>
      <c r="GL14" s="532"/>
    </row>
    <row r="15" spans="1:194" s="461" customFormat="1" ht="15" x14ac:dyDescent="0.2">
      <c r="A15" s="455">
        <v>3</v>
      </c>
      <c r="B15" s="467"/>
      <c r="C15" s="465">
        <f t="shared" si="0"/>
        <v>0</v>
      </c>
      <c r="D15" s="467"/>
      <c r="E15" s="467"/>
      <c r="F15" s="467"/>
      <c r="G15" s="467"/>
      <c r="H15" s="467"/>
      <c r="I15" s="467"/>
      <c r="J15" s="467"/>
      <c r="K15" s="467"/>
      <c r="L15" s="467"/>
      <c r="M15" s="670"/>
      <c r="N15" s="663"/>
      <c r="O15" s="663"/>
      <c r="P15" s="663"/>
      <c r="Q15" s="663"/>
      <c r="R15" s="663"/>
      <c r="S15" s="663"/>
      <c r="T15" s="663"/>
      <c r="U15" s="663"/>
      <c r="V15" s="663"/>
      <c r="W15" s="663"/>
      <c r="X15" s="663"/>
      <c r="Y15" s="663"/>
      <c r="Z15" s="663"/>
      <c r="AA15" s="663"/>
      <c r="AB15" s="663"/>
      <c r="AC15" s="531"/>
      <c r="AD15" s="531"/>
      <c r="AE15" s="531"/>
      <c r="AF15" s="531"/>
      <c r="AG15" s="531"/>
      <c r="AH15" s="531"/>
      <c r="AI15" s="531"/>
      <c r="AJ15" s="531"/>
      <c r="AK15" s="531"/>
      <c r="AL15" s="531"/>
      <c r="AM15" s="531"/>
      <c r="AN15" s="531"/>
      <c r="AO15" s="531"/>
      <c r="AP15" s="531"/>
      <c r="AQ15" s="531"/>
      <c r="AR15" s="531"/>
      <c r="AS15" s="531"/>
      <c r="AT15" s="531"/>
      <c r="AU15" s="531"/>
      <c r="AV15" s="531"/>
      <c r="AW15" s="531"/>
      <c r="AX15" s="531"/>
      <c r="AY15" s="531"/>
      <c r="AZ15" s="531"/>
      <c r="BA15" s="531"/>
      <c r="BB15" s="531"/>
      <c r="BC15" s="531"/>
      <c r="BD15" s="531"/>
      <c r="BE15" s="531"/>
      <c r="BF15" s="531"/>
      <c r="BG15" s="531"/>
      <c r="BH15" s="531"/>
      <c r="BI15" s="531"/>
      <c r="BJ15" s="531"/>
      <c r="BK15" s="531"/>
      <c r="BL15" s="531"/>
      <c r="BM15" s="531"/>
      <c r="BN15" s="531"/>
      <c r="BO15" s="531"/>
      <c r="BP15" s="531"/>
      <c r="BQ15" s="531"/>
      <c r="BR15" s="531"/>
      <c r="BS15" s="531"/>
      <c r="BT15" s="531"/>
      <c r="BU15" s="531"/>
      <c r="BV15" s="531"/>
      <c r="BW15" s="531"/>
      <c r="BX15" s="531"/>
      <c r="BY15" s="531"/>
      <c r="BZ15" s="531"/>
      <c r="CA15" s="531"/>
      <c r="CB15" s="531"/>
      <c r="CC15" s="531"/>
      <c r="CD15" s="531"/>
      <c r="CE15" s="531"/>
      <c r="CF15" s="531"/>
      <c r="CG15" s="531"/>
      <c r="CH15" s="531"/>
      <c r="CI15" s="531"/>
      <c r="CJ15" s="531"/>
      <c r="CK15" s="531"/>
      <c r="CL15" s="531"/>
      <c r="CM15" s="531"/>
      <c r="CN15" s="531"/>
      <c r="CO15" s="531"/>
      <c r="CP15" s="531"/>
      <c r="CQ15" s="531"/>
      <c r="CR15" s="531"/>
      <c r="CS15" s="531"/>
      <c r="CT15" s="531"/>
      <c r="CU15" s="531"/>
      <c r="CV15" s="531"/>
      <c r="CW15" s="531"/>
      <c r="CX15" s="531"/>
      <c r="CY15" s="531"/>
      <c r="CZ15" s="531"/>
      <c r="DA15" s="531"/>
      <c r="DB15" s="531"/>
      <c r="DC15" s="531"/>
      <c r="DD15" s="531"/>
      <c r="DE15" s="531"/>
      <c r="DF15" s="531"/>
      <c r="DG15" s="531"/>
      <c r="DH15" s="531"/>
      <c r="DI15" s="531"/>
      <c r="DJ15" s="531"/>
      <c r="DK15" s="531"/>
      <c r="DL15" s="531"/>
      <c r="DM15" s="531"/>
      <c r="DN15" s="531"/>
      <c r="DO15" s="531"/>
      <c r="DP15" s="531"/>
      <c r="DQ15" s="531"/>
      <c r="DR15" s="531"/>
      <c r="DS15" s="531"/>
      <c r="DT15" s="531"/>
      <c r="DU15" s="531"/>
      <c r="DV15" s="531"/>
      <c r="DW15" s="531"/>
      <c r="DX15" s="531"/>
      <c r="DY15" s="531"/>
      <c r="DZ15" s="531"/>
      <c r="EA15" s="531"/>
      <c r="EB15" s="531"/>
      <c r="EC15" s="531"/>
      <c r="ED15" s="531"/>
      <c r="EE15" s="531"/>
      <c r="EF15" s="531"/>
      <c r="EG15" s="531"/>
      <c r="EH15" s="531"/>
      <c r="EI15" s="531"/>
      <c r="EJ15" s="531"/>
      <c r="EK15" s="531"/>
      <c r="EL15" s="531"/>
      <c r="EM15" s="531"/>
      <c r="EN15" s="531"/>
      <c r="EO15" s="531"/>
      <c r="EP15" s="531"/>
      <c r="EQ15" s="531"/>
      <c r="ER15" s="531"/>
      <c r="ES15" s="531"/>
      <c r="ET15" s="531"/>
      <c r="EU15" s="531"/>
      <c r="EV15" s="531"/>
      <c r="EW15" s="531"/>
      <c r="EX15" s="531"/>
      <c r="EY15" s="531"/>
      <c r="EZ15" s="531"/>
      <c r="FA15" s="531"/>
      <c r="FB15" s="531"/>
      <c r="FC15" s="531"/>
      <c r="FD15" s="531"/>
      <c r="FE15" s="531"/>
      <c r="FF15" s="531"/>
      <c r="FG15" s="531"/>
      <c r="FH15" s="531"/>
      <c r="FI15" s="531"/>
      <c r="FJ15" s="531"/>
      <c r="FK15" s="531"/>
      <c r="FL15" s="531"/>
      <c r="FM15" s="531"/>
      <c r="FN15" s="531"/>
      <c r="FO15" s="531"/>
      <c r="FP15" s="531"/>
      <c r="FQ15" s="531"/>
      <c r="FR15" s="531"/>
      <c r="FS15" s="531"/>
      <c r="FT15" s="531"/>
      <c r="FU15" s="531"/>
      <c r="FV15" s="531"/>
      <c r="FW15" s="531"/>
      <c r="FX15" s="531"/>
      <c r="FY15" s="531"/>
      <c r="FZ15" s="531"/>
      <c r="GA15" s="531"/>
      <c r="GB15" s="531"/>
      <c r="GC15" s="531"/>
      <c r="GD15" s="531"/>
      <c r="GE15" s="531"/>
      <c r="GF15" s="531"/>
      <c r="GG15" s="531"/>
      <c r="GH15" s="531"/>
      <c r="GI15" s="531"/>
      <c r="GJ15" s="531"/>
      <c r="GK15" s="531"/>
      <c r="GL15" s="531"/>
    </row>
    <row r="16" spans="1:194" s="468" customFormat="1" ht="15" x14ac:dyDescent="0.2">
      <c r="A16" s="466">
        <v>4</v>
      </c>
      <c r="B16" s="467"/>
      <c r="C16" s="465">
        <f t="shared" si="0"/>
        <v>0</v>
      </c>
      <c r="D16" s="467"/>
      <c r="E16" s="467"/>
      <c r="F16" s="467"/>
      <c r="G16" s="467"/>
      <c r="H16" s="467"/>
      <c r="I16" s="467"/>
      <c r="J16" s="467"/>
      <c r="K16" s="467"/>
      <c r="L16" s="467"/>
      <c r="M16" s="670"/>
      <c r="N16" s="664"/>
      <c r="O16" s="664"/>
      <c r="P16" s="664"/>
      <c r="Q16" s="665"/>
      <c r="R16" s="664"/>
      <c r="S16" s="664"/>
      <c r="T16" s="664"/>
      <c r="U16" s="664"/>
      <c r="V16" s="664"/>
      <c r="W16" s="664"/>
      <c r="X16" s="664"/>
      <c r="Y16" s="664"/>
      <c r="Z16" s="664"/>
      <c r="AA16" s="664"/>
      <c r="AB16" s="664"/>
      <c r="AC16" s="532"/>
      <c r="AD16" s="532"/>
      <c r="AE16" s="532"/>
      <c r="AF16" s="532"/>
      <c r="AG16" s="532"/>
      <c r="AH16" s="532"/>
      <c r="AI16" s="532"/>
      <c r="AJ16" s="532"/>
      <c r="AK16" s="532"/>
      <c r="AL16" s="532"/>
      <c r="AM16" s="532"/>
      <c r="AN16" s="532"/>
      <c r="AO16" s="532"/>
      <c r="AP16" s="532"/>
      <c r="AQ16" s="532"/>
      <c r="AR16" s="532"/>
      <c r="AS16" s="532"/>
      <c r="AT16" s="532"/>
      <c r="AU16" s="532"/>
      <c r="AV16" s="532"/>
      <c r="AW16" s="532"/>
      <c r="AX16" s="532"/>
      <c r="AY16" s="532"/>
      <c r="AZ16" s="532"/>
      <c r="BA16" s="532"/>
      <c r="BB16" s="532"/>
      <c r="BC16" s="532"/>
      <c r="BD16" s="532"/>
      <c r="BE16" s="532"/>
      <c r="BF16" s="532"/>
      <c r="BG16" s="532"/>
      <c r="BH16" s="532"/>
      <c r="BI16" s="532"/>
      <c r="BJ16" s="532"/>
      <c r="BK16" s="532"/>
      <c r="BL16" s="532"/>
      <c r="BM16" s="532"/>
      <c r="BN16" s="532"/>
      <c r="BO16" s="532"/>
      <c r="BP16" s="532"/>
      <c r="BQ16" s="532"/>
      <c r="BR16" s="532"/>
      <c r="BS16" s="532"/>
      <c r="BT16" s="532"/>
      <c r="BU16" s="532"/>
      <c r="BV16" s="532"/>
      <c r="BW16" s="532"/>
      <c r="BX16" s="532"/>
      <c r="BY16" s="532"/>
      <c r="BZ16" s="532"/>
      <c r="CA16" s="532"/>
      <c r="CB16" s="532"/>
      <c r="CC16" s="532"/>
      <c r="CD16" s="532"/>
      <c r="CE16" s="532"/>
      <c r="CF16" s="532"/>
      <c r="CG16" s="532"/>
      <c r="CH16" s="532"/>
      <c r="CI16" s="532"/>
      <c r="CJ16" s="532"/>
      <c r="CK16" s="532"/>
      <c r="CL16" s="532"/>
      <c r="CM16" s="532"/>
      <c r="CN16" s="532"/>
      <c r="CO16" s="532"/>
      <c r="CP16" s="532"/>
      <c r="CQ16" s="532"/>
      <c r="CR16" s="532"/>
      <c r="CS16" s="532"/>
      <c r="CT16" s="532"/>
      <c r="CU16" s="532"/>
      <c r="CV16" s="532"/>
      <c r="CW16" s="532"/>
      <c r="CX16" s="532"/>
      <c r="CY16" s="532"/>
      <c r="CZ16" s="532"/>
      <c r="DA16" s="532"/>
      <c r="DB16" s="532"/>
      <c r="DC16" s="532"/>
      <c r="DD16" s="532"/>
      <c r="DE16" s="532"/>
      <c r="DF16" s="532"/>
      <c r="DG16" s="532"/>
      <c r="DH16" s="532"/>
      <c r="DI16" s="532"/>
      <c r="DJ16" s="532"/>
      <c r="DK16" s="532"/>
      <c r="DL16" s="532"/>
      <c r="DM16" s="532"/>
      <c r="DN16" s="532"/>
      <c r="DO16" s="532"/>
      <c r="DP16" s="532"/>
      <c r="DQ16" s="532"/>
      <c r="DR16" s="532"/>
      <c r="DS16" s="532"/>
      <c r="DT16" s="532"/>
      <c r="DU16" s="532"/>
      <c r="DV16" s="532"/>
      <c r="DW16" s="532"/>
      <c r="DX16" s="532"/>
      <c r="DY16" s="532"/>
      <c r="DZ16" s="532"/>
      <c r="EA16" s="532"/>
      <c r="EB16" s="532"/>
      <c r="EC16" s="532"/>
      <c r="ED16" s="532"/>
      <c r="EE16" s="532"/>
      <c r="EF16" s="532"/>
      <c r="EG16" s="532"/>
      <c r="EH16" s="532"/>
      <c r="EI16" s="532"/>
      <c r="EJ16" s="532"/>
      <c r="EK16" s="532"/>
      <c r="EL16" s="532"/>
      <c r="EM16" s="532"/>
      <c r="EN16" s="532"/>
      <c r="EO16" s="532"/>
      <c r="EP16" s="532"/>
      <c r="EQ16" s="532"/>
      <c r="ER16" s="532"/>
      <c r="ES16" s="532"/>
      <c r="ET16" s="532"/>
      <c r="EU16" s="532"/>
      <c r="EV16" s="532"/>
      <c r="EW16" s="532"/>
      <c r="EX16" s="532"/>
      <c r="EY16" s="532"/>
      <c r="EZ16" s="532"/>
      <c r="FA16" s="532"/>
      <c r="FB16" s="532"/>
      <c r="FC16" s="532"/>
      <c r="FD16" s="532"/>
      <c r="FE16" s="532"/>
      <c r="FF16" s="532"/>
      <c r="FG16" s="532"/>
      <c r="FH16" s="532"/>
      <c r="FI16" s="532"/>
      <c r="FJ16" s="532"/>
      <c r="FK16" s="532"/>
      <c r="FL16" s="532"/>
      <c r="FM16" s="532"/>
      <c r="FN16" s="532"/>
      <c r="FO16" s="532"/>
      <c r="FP16" s="532"/>
      <c r="FQ16" s="532"/>
      <c r="FR16" s="532"/>
      <c r="FS16" s="532"/>
      <c r="FT16" s="532"/>
      <c r="FU16" s="532"/>
      <c r="FV16" s="532"/>
      <c r="FW16" s="532"/>
      <c r="FX16" s="532"/>
      <c r="FY16" s="532"/>
      <c r="FZ16" s="532"/>
      <c r="GA16" s="532"/>
      <c r="GB16" s="532"/>
      <c r="GC16" s="532"/>
      <c r="GD16" s="532"/>
      <c r="GE16" s="532"/>
      <c r="GF16" s="532"/>
      <c r="GG16" s="532"/>
      <c r="GH16" s="532"/>
      <c r="GI16" s="532"/>
      <c r="GJ16" s="532"/>
      <c r="GK16" s="532"/>
      <c r="GL16" s="532"/>
    </row>
    <row r="17" spans="1:194" s="468" customFormat="1" ht="15" x14ac:dyDescent="0.2">
      <c r="A17" s="466">
        <v>5</v>
      </c>
      <c r="B17" s="467"/>
      <c r="C17" s="465">
        <f t="shared" si="0"/>
        <v>0</v>
      </c>
      <c r="D17" s="467"/>
      <c r="E17" s="467"/>
      <c r="F17" s="467"/>
      <c r="G17" s="467"/>
      <c r="H17" s="467"/>
      <c r="I17" s="467"/>
      <c r="J17" s="467"/>
      <c r="K17" s="467"/>
      <c r="L17" s="467"/>
      <c r="M17" s="670"/>
      <c r="N17" s="664"/>
      <c r="O17" s="664"/>
      <c r="P17" s="664"/>
      <c r="Q17" s="664"/>
      <c r="R17" s="664"/>
      <c r="S17" s="664"/>
      <c r="T17" s="664"/>
      <c r="U17" s="664"/>
      <c r="V17" s="664"/>
      <c r="W17" s="664"/>
      <c r="X17" s="664"/>
      <c r="Y17" s="664"/>
      <c r="Z17" s="664"/>
      <c r="AA17" s="664"/>
      <c r="AB17" s="664"/>
      <c r="AC17" s="532"/>
      <c r="AD17" s="532"/>
      <c r="AE17" s="532"/>
      <c r="AF17" s="532"/>
      <c r="AG17" s="532"/>
      <c r="AH17" s="532"/>
      <c r="AI17" s="532"/>
      <c r="AJ17" s="532"/>
      <c r="AK17" s="532"/>
      <c r="AL17" s="532"/>
      <c r="AM17" s="532"/>
      <c r="AN17" s="532"/>
      <c r="AO17" s="532"/>
      <c r="AP17" s="532"/>
      <c r="AQ17" s="532"/>
      <c r="AR17" s="532"/>
      <c r="AS17" s="532"/>
      <c r="AT17" s="532"/>
      <c r="AU17" s="532"/>
      <c r="AV17" s="532"/>
      <c r="AW17" s="532"/>
      <c r="AX17" s="532"/>
      <c r="AY17" s="532"/>
      <c r="AZ17" s="532"/>
      <c r="BA17" s="532"/>
      <c r="BB17" s="532"/>
      <c r="BC17" s="532"/>
      <c r="BD17" s="532"/>
      <c r="BE17" s="532"/>
      <c r="BF17" s="532"/>
      <c r="BG17" s="532"/>
      <c r="BH17" s="532"/>
      <c r="BI17" s="532"/>
      <c r="BJ17" s="532"/>
      <c r="BK17" s="532"/>
      <c r="BL17" s="532"/>
      <c r="BM17" s="532"/>
      <c r="BN17" s="532"/>
      <c r="BO17" s="532"/>
      <c r="BP17" s="532"/>
      <c r="BQ17" s="532"/>
      <c r="BR17" s="532"/>
      <c r="BS17" s="532"/>
      <c r="BT17" s="532"/>
      <c r="BU17" s="532"/>
      <c r="BV17" s="532"/>
      <c r="BW17" s="532"/>
      <c r="BX17" s="532"/>
      <c r="BY17" s="532"/>
      <c r="BZ17" s="532"/>
      <c r="CA17" s="532"/>
      <c r="CB17" s="532"/>
      <c r="CC17" s="532"/>
      <c r="CD17" s="532"/>
      <c r="CE17" s="532"/>
      <c r="CF17" s="532"/>
      <c r="CG17" s="532"/>
      <c r="CH17" s="532"/>
      <c r="CI17" s="532"/>
      <c r="CJ17" s="532"/>
      <c r="CK17" s="532"/>
      <c r="CL17" s="532"/>
      <c r="CM17" s="532"/>
      <c r="CN17" s="532"/>
      <c r="CO17" s="532"/>
      <c r="CP17" s="532"/>
      <c r="CQ17" s="532"/>
      <c r="CR17" s="532"/>
      <c r="CS17" s="532"/>
      <c r="CT17" s="532"/>
      <c r="CU17" s="532"/>
      <c r="CV17" s="532"/>
      <c r="CW17" s="532"/>
      <c r="CX17" s="532"/>
      <c r="CY17" s="532"/>
      <c r="CZ17" s="532"/>
      <c r="DA17" s="532"/>
      <c r="DB17" s="532"/>
      <c r="DC17" s="532"/>
      <c r="DD17" s="532"/>
      <c r="DE17" s="532"/>
      <c r="DF17" s="532"/>
      <c r="DG17" s="532"/>
      <c r="DH17" s="532"/>
      <c r="DI17" s="532"/>
      <c r="DJ17" s="532"/>
      <c r="DK17" s="532"/>
      <c r="DL17" s="532"/>
      <c r="DM17" s="532"/>
      <c r="DN17" s="532"/>
      <c r="DO17" s="532"/>
      <c r="DP17" s="532"/>
      <c r="DQ17" s="532"/>
      <c r="DR17" s="532"/>
      <c r="DS17" s="532"/>
      <c r="DT17" s="532"/>
      <c r="DU17" s="532"/>
      <c r="DV17" s="532"/>
      <c r="DW17" s="532"/>
      <c r="DX17" s="532"/>
      <c r="DY17" s="532"/>
      <c r="DZ17" s="532"/>
      <c r="EA17" s="532"/>
      <c r="EB17" s="532"/>
      <c r="EC17" s="532"/>
      <c r="ED17" s="532"/>
      <c r="EE17" s="532"/>
      <c r="EF17" s="532"/>
      <c r="EG17" s="532"/>
      <c r="EH17" s="532"/>
      <c r="EI17" s="532"/>
      <c r="EJ17" s="532"/>
      <c r="EK17" s="532"/>
      <c r="EL17" s="532"/>
      <c r="EM17" s="532"/>
      <c r="EN17" s="532"/>
      <c r="EO17" s="532"/>
      <c r="EP17" s="532"/>
      <c r="EQ17" s="532"/>
      <c r="ER17" s="532"/>
      <c r="ES17" s="532"/>
      <c r="ET17" s="532"/>
      <c r="EU17" s="532"/>
      <c r="EV17" s="532"/>
      <c r="EW17" s="532"/>
      <c r="EX17" s="532"/>
      <c r="EY17" s="532"/>
      <c r="EZ17" s="532"/>
      <c r="FA17" s="532"/>
      <c r="FB17" s="532"/>
      <c r="FC17" s="532"/>
      <c r="FD17" s="532"/>
      <c r="FE17" s="532"/>
      <c r="FF17" s="532"/>
      <c r="FG17" s="532"/>
      <c r="FH17" s="532"/>
      <c r="FI17" s="532"/>
      <c r="FJ17" s="532"/>
      <c r="FK17" s="532"/>
      <c r="FL17" s="532"/>
      <c r="FM17" s="532"/>
      <c r="FN17" s="532"/>
      <c r="FO17" s="532"/>
      <c r="FP17" s="532"/>
      <c r="FQ17" s="532"/>
      <c r="FR17" s="532"/>
      <c r="FS17" s="532"/>
      <c r="FT17" s="532"/>
      <c r="FU17" s="532"/>
      <c r="FV17" s="532"/>
      <c r="FW17" s="532"/>
      <c r="FX17" s="532"/>
      <c r="FY17" s="532"/>
      <c r="FZ17" s="532"/>
      <c r="GA17" s="532"/>
      <c r="GB17" s="532"/>
      <c r="GC17" s="532"/>
      <c r="GD17" s="532"/>
      <c r="GE17" s="532"/>
      <c r="GF17" s="532"/>
      <c r="GG17" s="532"/>
      <c r="GH17" s="532"/>
      <c r="GI17" s="532"/>
      <c r="GJ17" s="532"/>
      <c r="GK17" s="532"/>
      <c r="GL17" s="532"/>
    </row>
    <row r="18" spans="1:194" s="461" customFormat="1" ht="15" x14ac:dyDescent="0.2">
      <c r="A18" s="455">
        <v>6</v>
      </c>
      <c r="B18" s="467"/>
      <c r="C18" s="465">
        <f t="shared" si="0"/>
        <v>0</v>
      </c>
      <c r="D18" s="467"/>
      <c r="E18" s="467"/>
      <c r="F18" s="467"/>
      <c r="G18" s="467"/>
      <c r="H18" s="467"/>
      <c r="I18" s="467"/>
      <c r="J18" s="467"/>
      <c r="K18" s="467"/>
      <c r="L18" s="467"/>
      <c r="M18" s="670"/>
      <c r="N18" s="663"/>
      <c r="O18" s="663"/>
      <c r="P18" s="663"/>
      <c r="Q18" s="663"/>
      <c r="R18" s="663"/>
      <c r="S18" s="663"/>
      <c r="T18" s="663"/>
      <c r="U18" s="663"/>
      <c r="V18" s="663"/>
      <c r="W18" s="663"/>
      <c r="X18" s="663"/>
      <c r="Y18" s="663"/>
      <c r="Z18" s="663"/>
      <c r="AA18" s="663"/>
      <c r="AB18" s="663"/>
      <c r="AC18" s="531"/>
      <c r="AD18" s="531"/>
      <c r="AE18" s="531"/>
      <c r="AF18" s="531"/>
      <c r="AG18" s="531"/>
      <c r="AH18" s="531"/>
      <c r="AI18" s="531"/>
      <c r="AJ18" s="531"/>
      <c r="AK18" s="531"/>
      <c r="AL18" s="531"/>
      <c r="AM18" s="531"/>
      <c r="AN18" s="531"/>
      <c r="AO18" s="531"/>
      <c r="AP18" s="531"/>
      <c r="AQ18" s="531"/>
      <c r="AR18" s="531"/>
      <c r="AS18" s="531"/>
      <c r="AT18" s="531"/>
      <c r="AU18" s="531"/>
      <c r="AV18" s="531"/>
      <c r="AW18" s="531"/>
      <c r="AX18" s="531"/>
      <c r="AY18" s="531"/>
      <c r="AZ18" s="531"/>
      <c r="BA18" s="531"/>
      <c r="BB18" s="531"/>
      <c r="BC18" s="531"/>
      <c r="BD18" s="531"/>
      <c r="BE18" s="531"/>
      <c r="BF18" s="531"/>
      <c r="BG18" s="531"/>
      <c r="BH18" s="531"/>
      <c r="BI18" s="531"/>
      <c r="BJ18" s="531"/>
      <c r="BK18" s="531"/>
      <c r="BL18" s="531"/>
      <c r="BM18" s="531"/>
      <c r="BN18" s="531"/>
      <c r="BO18" s="531"/>
      <c r="BP18" s="531"/>
      <c r="BQ18" s="531"/>
      <c r="BR18" s="531"/>
      <c r="BS18" s="531"/>
      <c r="BT18" s="531"/>
      <c r="BU18" s="531"/>
      <c r="BV18" s="531"/>
      <c r="BW18" s="531"/>
      <c r="BX18" s="531"/>
      <c r="BY18" s="531"/>
      <c r="BZ18" s="531"/>
      <c r="CA18" s="531"/>
      <c r="CB18" s="531"/>
      <c r="CC18" s="531"/>
      <c r="CD18" s="531"/>
      <c r="CE18" s="531"/>
      <c r="CF18" s="531"/>
      <c r="CG18" s="531"/>
      <c r="CH18" s="531"/>
      <c r="CI18" s="531"/>
      <c r="CJ18" s="531"/>
      <c r="CK18" s="531"/>
      <c r="CL18" s="531"/>
      <c r="CM18" s="531"/>
      <c r="CN18" s="531"/>
      <c r="CO18" s="531"/>
      <c r="CP18" s="531"/>
      <c r="CQ18" s="531"/>
      <c r="CR18" s="531"/>
      <c r="CS18" s="531"/>
      <c r="CT18" s="531"/>
      <c r="CU18" s="531"/>
      <c r="CV18" s="531"/>
      <c r="CW18" s="531"/>
      <c r="CX18" s="531"/>
      <c r="CY18" s="531"/>
      <c r="CZ18" s="531"/>
      <c r="DA18" s="531"/>
      <c r="DB18" s="531"/>
      <c r="DC18" s="531"/>
      <c r="DD18" s="531"/>
      <c r="DE18" s="531"/>
      <c r="DF18" s="531"/>
      <c r="DG18" s="531"/>
      <c r="DH18" s="531"/>
      <c r="DI18" s="531"/>
      <c r="DJ18" s="531"/>
      <c r="DK18" s="531"/>
      <c r="DL18" s="531"/>
      <c r="DM18" s="531"/>
      <c r="DN18" s="531"/>
      <c r="DO18" s="531"/>
      <c r="DP18" s="531"/>
      <c r="DQ18" s="531"/>
      <c r="DR18" s="531"/>
      <c r="DS18" s="531"/>
      <c r="DT18" s="531"/>
      <c r="DU18" s="531"/>
      <c r="DV18" s="531"/>
      <c r="DW18" s="531"/>
      <c r="DX18" s="531"/>
      <c r="DY18" s="531"/>
      <c r="DZ18" s="531"/>
      <c r="EA18" s="531"/>
      <c r="EB18" s="531"/>
      <c r="EC18" s="531"/>
      <c r="ED18" s="531"/>
      <c r="EE18" s="531"/>
      <c r="EF18" s="531"/>
      <c r="EG18" s="531"/>
      <c r="EH18" s="531"/>
      <c r="EI18" s="531"/>
      <c r="EJ18" s="531"/>
      <c r="EK18" s="531"/>
      <c r="EL18" s="531"/>
      <c r="EM18" s="531"/>
      <c r="EN18" s="531"/>
      <c r="EO18" s="531"/>
      <c r="EP18" s="531"/>
      <c r="EQ18" s="531"/>
      <c r="ER18" s="531"/>
      <c r="ES18" s="531"/>
      <c r="ET18" s="531"/>
      <c r="EU18" s="531"/>
      <c r="EV18" s="531"/>
      <c r="EW18" s="531"/>
      <c r="EX18" s="531"/>
      <c r="EY18" s="531"/>
      <c r="EZ18" s="531"/>
      <c r="FA18" s="531"/>
      <c r="FB18" s="531"/>
      <c r="FC18" s="531"/>
      <c r="FD18" s="531"/>
      <c r="FE18" s="531"/>
      <c r="FF18" s="531"/>
      <c r="FG18" s="531"/>
      <c r="FH18" s="531"/>
      <c r="FI18" s="531"/>
      <c r="FJ18" s="531"/>
      <c r="FK18" s="531"/>
      <c r="FL18" s="531"/>
      <c r="FM18" s="531"/>
      <c r="FN18" s="531"/>
      <c r="FO18" s="531"/>
      <c r="FP18" s="531"/>
      <c r="FQ18" s="531"/>
      <c r="FR18" s="531"/>
      <c r="FS18" s="531"/>
      <c r="FT18" s="531"/>
      <c r="FU18" s="531"/>
      <c r="FV18" s="531"/>
      <c r="FW18" s="531"/>
      <c r="FX18" s="531"/>
      <c r="FY18" s="531"/>
      <c r="FZ18" s="531"/>
      <c r="GA18" s="531"/>
      <c r="GB18" s="531"/>
      <c r="GC18" s="531"/>
      <c r="GD18" s="531"/>
      <c r="GE18" s="531"/>
      <c r="GF18" s="531"/>
      <c r="GG18" s="531"/>
      <c r="GH18" s="531"/>
      <c r="GI18" s="531"/>
      <c r="GJ18" s="531"/>
      <c r="GK18" s="531"/>
      <c r="GL18" s="531"/>
    </row>
    <row r="19" spans="1:194" s="468" customFormat="1" ht="15" x14ac:dyDescent="0.2">
      <c r="A19" s="466">
        <v>7</v>
      </c>
      <c r="B19" s="467"/>
      <c r="C19" s="465">
        <f t="shared" si="0"/>
        <v>0</v>
      </c>
      <c r="D19" s="467"/>
      <c r="E19" s="467"/>
      <c r="F19" s="467"/>
      <c r="G19" s="467"/>
      <c r="H19" s="467"/>
      <c r="I19" s="467"/>
      <c r="J19" s="467"/>
      <c r="K19" s="467"/>
      <c r="L19" s="467"/>
      <c r="M19" s="670"/>
      <c r="N19" s="664"/>
      <c r="O19" s="664"/>
      <c r="P19" s="664"/>
      <c r="Q19" s="664"/>
      <c r="R19" s="664"/>
      <c r="S19" s="664"/>
      <c r="T19" s="664"/>
      <c r="U19" s="664"/>
      <c r="V19" s="664"/>
      <c r="W19" s="664"/>
      <c r="X19" s="664"/>
      <c r="Y19" s="664"/>
      <c r="Z19" s="664"/>
      <c r="AA19" s="664"/>
      <c r="AB19" s="664"/>
      <c r="AC19" s="532"/>
      <c r="AD19" s="532"/>
      <c r="AE19" s="532"/>
      <c r="AF19" s="532"/>
      <c r="AG19" s="532"/>
      <c r="AH19" s="532"/>
      <c r="AI19" s="532"/>
      <c r="AJ19" s="532"/>
      <c r="AK19" s="532"/>
      <c r="AL19" s="532"/>
      <c r="AM19" s="532"/>
      <c r="AN19" s="532"/>
      <c r="AO19" s="532"/>
      <c r="AP19" s="532"/>
      <c r="AQ19" s="532"/>
      <c r="AR19" s="532"/>
      <c r="AS19" s="532"/>
      <c r="AT19" s="532"/>
      <c r="AU19" s="532"/>
      <c r="AV19" s="532"/>
      <c r="AW19" s="532"/>
      <c r="AX19" s="532"/>
      <c r="AY19" s="532"/>
      <c r="AZ19" s="532"/>
      <c r="BA19" s="532"/>
      <c r="BB19" s="532"/>
      <c r="BC19" s="532"/>
      <c r="BD19" s="532"/>
      <c r="BE19" s="532"/>
      <c r="BF19" s="532"/>
      <c r="BG19" s="532"/>
      <c r="BH19" s="532"/>
      <c r="BI19" s="532"/>
      <c r="BJ19" s="532"/>
      <c r="BK19" s="532"/>
      <c r="BL19" s="532"/>
      <c r="BM19" s="532"/>
      <c r="BN19" s="532"/>
      <c r="BO19" s="532"/>
      <c r="BP19" s="532"/>
      <c r="BQ19" s="532"/>
      <c r="BR19" s="532"/>
      <c r="BS19" s="532"/>
      <c r="BT19" s="532"/>
      <c r="BU19" s="532"/>
      <c r="BV19" s="532"/>
      <c r="BW19" s="532"/>
      <c r="BX19" s="532"/>
      <c r="BY19" s="532"/>
      <c r="BZ19" s="532"/>
      <c r="CA19" s="532"/>
      <c r="CB19" s="532"/>
      <c r="CC19" s="532"/>
      <c r="CD19" s="532"/>
      <c r="CE19" s="532"/>
      <c r="CF19" s="532"/>
      <c r="CG19" s="532"/>
      <c r="CH19" s="532"/>
      <c r="CI19" s="532"/>
      <c r="CJ19" s="532"/>
      <c r="CK19" s="532"/>
      <c r="CL19" s="532"/>
      <c r="CM19" s="532"/>
      <c r="CN19" s="532"/>
      <c r="CO19" s="532"/>
      <c r="CP19" s="532"/>
      <c r="CQ19" s="532"/>
      <c r="CR19" s="532"/>
      <c r="CS19" s="532"/>
      <c r="CT19" s="532"/>
      <c r="CU19" s="532"/>
      <c r="CV19" s="532"/>
      <c r="CW19" s="532"/>
      <c r="CX19" s="532"/>
      <c r="CY19" s="532"/>
      <c r="CZ19" s="532"/>
      <c r="DA19" s="532"/>
      <c r="DB19" s="532"/>
      <c r="DC19" s="532"/>
      <c r="DD19" s="532"/>
      <c r="DE19" s="532"/>
      <c r="DF19" s="532"/>
      <c r="DG19" s="532"/>
      <c r="DH19" s="532"/>
      <c r="DI19" s="532"/>
      <c r="DJ19" s="532"/>
      <c r="DK19" s="532"/>
      <c r="DL19" s="532"/>
      <c r="DM19" s="532"/>
      <c r="DN19" s="532"/>
      <c r="DO19" s="532"/>
      <c r="DP19" s="532"/>
      <c r="DQ19" s="532"/>
      <c r="DR19" s="532"/>
      <c r="DS19" s="532"/>
      <c r="DT19" s="532"/>
      <c r="DU19" s="532"/>
      <c r="DV19" s="532"/>
      <c r="DW19" s="532"/>
      <c r="DX19" s="532"/>
      <c r="DY19" s="532"/>
      <c r="DZ19" s="532"/>
      <c r="EA19" s="532"/>
      <c r="EB19" s="532"/>
      <c r="EC19" s="532"/>
      <c r="ED19" s="532"/>
      <c r="EE19" s="532"/>
      <c r="EF19" s="532"/>
      <c r="EG19" s="532"/>
      <c r="EH19" s="532"/>
      <c r="EI19" s="532"/>
      <c r="EJ19" s="532"/>
      <c r="EK19" s="532"/>
      <c r="EL19" s="532"/>
      <c r="EM19" s="532"/>
      <c r="EN19" s="532"/>
      <c r="EO19" s="532"/>
      <c r="EP19" s="532"/>
      <c r="EQ19" s="532"/>
      <c r="ER19" s="532"/>
      <c r="ES19" s="532"/>
      <c r="ET19" s="532"/>
      <c r="EU19" s="532"/>
      <c r="EV19" s="532"/>
      <c r="EW19" s="532"/>
      <c r="EX19" s="532"/>
      <c r="EY19" s="532"/>
      <c r="EZ19" s="532"/>
      <c r="FA19" s="532"/>
      <c r="FB19" s="532"/>
      <c r="FC19" s="532"/>
      <c r="FD19" s="532"/>
      <c r="FE19" s="532"/>
      <c r="FF19" s="532"/>
      <c r="FG19" s="532"/>
      <c r="FH19" s="532"/>
      <c r="FI19" s="532"/>
      <c r="FJ19" s="532"/>
      <c r="FK19" s="532"/>
      <c r="FL19" s="532"/>
      <c r="FM19" s="532"/>
      <c r="FN19" s="532"/>
      <c r="FO19" s="532"/>
      <c r="FP19" s="532"/>
      <c r="FQ19" s="532"/>
      <c r="FR19" s="532"/>
      <c r="FS19" s="532"/>
      <c r="FT19" s="532"/>
      <c r="FU19" s="532"/>
      <c r="FV19" s="532"/>
      <c r="FW19" s="532"/>
      <c r="FX19" s="532"/>
      <c r="FY19" s="532"/>
      <c r="FZ19" s="532"/>
      <c r="GA19" s="532"/>
      <c r="GB19" s="532"/>
      <c r="GC19" s="532"/>
      <c r="GD19" s="532"/>
      <c r="GE19" s="532"/>
      <c r="GF19" s="532"/>
      <c r="GG19" s="532"/>
      <c r="GH19" s="532"/>
      <c r="GI19" s="532"/>
      <c r="GJ19" s="532"/>
      <c r="GK19" s="532"/>
      <c r="GL19" s="532"/>
    </row>
    <row r="20" spans="1:194" s="468" customFormat="1" ht="15" x14ac:dyDescent="0.2">
      <c r="A20" s="466">
        <v>8</v>
      </c>
      <c r="B20" s="467"/>
      <c r="C20" s="465">
        <f t="shared" si="0"/>
        <v>0</v>
      </c>
      <c r="D20" s="467"/>
      <c r="E20" s="467"/>
      <c r="F20" s="467"/>
      <c r="G20" s="467"/>
      <c r="H20" s="467"/>
      <c r="I20" s="467"/>
      <c r="J20" s="467"/>
      <c r="K20" s="467"/>
      <c r="L20" s="467"/>
      <c r="M20" s="670"/>
      <c r="N20" s="664"/>
      <c r="O20" s="664"/>
      <c r="P20" s="664"/>
      <c r="Q20" s="664"/>
      <c r="R20" s="664"/>
      <c r="S20" s="664"/>
      <c r="T20" s="664"/>
      <c r="U20" s="664"/>
      <c r="V20" s="664"/>
      <c r="W20" s="664"/>
      <c r="X20" s="664"/>
      <c r="Y20" s="664"/>
      <c r="Z20" s="664"/>
      <c r="AA20" s="664"/>
      <c r="AB20" s="664"/>
      <c r="AC20" s="532"/>
      <c r="AD20" s="532"/>
      <c r="AE20" s="532"/>
      <c r="AF20" s="532"/>
      <c r="AG20" s="532"/>
      <c r="AH20" s="532"/>
      <c r="AI20" s="532"/>
      <c r="AJ20" s="532"/>
      <c r="AK20" s="532"/>
      <c r="AL20" s="532"/>
      <c r="AM20" s="532"/>
      <c r="AN20" s="532"/>
      <c r="AO20" s="532"/>
      <c r="AP20" s="532"/>
      <c r="AQ20" s="532"/>
      <c r="AR20" s="532"/>
      <c r="AS20" s="532"/>
      <c r="AT20" s="532"/>
      <c r="AU20" s="532"/>
      <c r="AV20" s="532"/>
      <c r="AW20" s="532"/>
      <c r="AX20" s="532"/>
      <c r="AY20" s="532"/>
      <c r="AZ20" s="532"/>
      <c r="BA20" s="532"/>
      <c r="BB20" s="532"/>
      <c r="BC20" s="532"/>
      <c r="BD20" s="532"/>
      <c r="BE20" s="532"/>
      <c r="BF20" s="532"/>
      <c r="BG20" s="532"/>
      <c r="BH20" s="532"/>
      <c r="BI20" s="532"/>
      <c r="BJ20" s="532"/>
      <c r="BK20" s="532"/>
      <c r="BL20" s="532"/>
      <c r="BM20" s="532"/>
      <c r="BN20" s="532"/>
      <c r="BO20" s="532"/>
      <c r="BP20" s="532"/>
      <c r="BQ20" s="532"/>
      <c r="BR20" s="532"/>
      <c r="BS20" s="532"/>
      <c r="BT20" s="532"/>
      <c r="BU20" s="532"/>
      <c r="BV20" s="532"/>
      <c r="BW20" s="532"/>
      <c r="BX20" s="532"/>
      <c r="BY20" s="532"/>
      <c r="BZ20" s="532"/>
      <c r="CA20" s="532"/>
      <c r="CB20" s="532"/>
      <c r="CC20" s="532"/>
      <c r="CD20" s="532"/>
      <c r="CE20" s="532"/>
      <c r="CF20" s="532"/>
      <c r="CG20" s="532"/>
      <c r="CH20" s="532"/>
      <c r="CI20" s="532"/>
      <c r="CJ20" s="532"/>
      <c r="CK20" s="532"/>
      <c r="CL20" s="532"/>
      <c r="CM20" s="532"/>
      <c r="CN20" s="532"/>
      <c r="CO20" s="532"/>
      <c r="CP20" s="532"/>
      <c r="CQ20" s="532"/>
      <c r="CR20" s="532"/>
      <c r="CS20" s="532"/>
      <c r="CT20" s="532"/>
      <c r="CU20" s="532"/>
      <c r="CV20" s="532"/>
      <c r="CW20" s="532"/>
      <c r="CX20" s="532"/>
      <c r="CY20" s="532"/>
      <c r="CZ20" s="532"/>
      <c r="DA20" s="532"/>
      <c r="DB20" s="532"/>
      <c r="DC20" s="532"/>
      <c r="DD20" s="532"/>
      <c r="DE20" s="532"/>
      <c r="DF20" s="532"/>
      <c r="DG20" s="532"/>
      <c r="DH20" s="532"/>
      <c r="DI20" s="532"/>
      <c r="DJ20" s="532"/>
      <c r="DK20" s="532"/>
      <c r="DL20" s="532"/>
      <c r="DM20" s="532"/>
      <c r="DN20" s="532"/>
      <c r="DO20" s="532"/>
      <c r="DP20" s="532"/>
      <c r="DQ20" s="532"/>
      <c r="DR20" s="532"/>
      <c r="DS20" s="532"/>
      <c r="DT20" s="532"/>
      <c r="DU20" s="532"/>
      <c r="DV20" s="532"/>
      <c r="DW20" s="532"/>
      <c r="DX20" s="532"/>
      <c r="DY20" s="532"/>
      <c r="DZ20" s="532"/>
      <c r="EA20" s="532"/>
      <c r="EB20" s="532"/>
      <c r="EC20" s="532"/>
      <c r="ED20" s="532"/>
      <c r="EE20" s="532"/>
      <c r="EF20" s="532"/>
      <c r="EG20" s="532"/>
      <c r="EH20" s="532"/>
      <c r="EI20" s="532"/>
      <c r="EJ20" s="532"/>
      <c r="EK20" s="532"/>
      <c r="EL20" s="532"/>
      <c r="EM20" s="532"/>
      <c r="EN20" s="532"/>
      <c r="EO20" s="532"/>
      <c r="EP20" s="532"/>
      <c r="EQ20" s="532"/>
      <c r="ER20" s="532"/>
      <c r="ES20" s="532"/>
      <c r="ET20" s="532"/>
      <c r="EU20" s="532"/>
      <c r="EV20" s="532"/>
      <c r="EW20" s="532"/>
      <c r="EX20" s="532"/>
      <c r="EY20" s="532"/>
      <c r="EZ20" s="532"/>
      <c r="FA20" s="532"/>
      <c r="FB20" s="532"/>
      <c r="FC20" s="532"/>
      <c r="FD20" s="532"/>
      <c r="FE20" s="532"/>
      <c r="FF20" s="532"/>
      <c r="FG20" s="532"/>
      <c r="FH20" s="532"/>
      <c r="FI20" s="532"/>
      <c r="FJ20" s="532"/>
      <c r="FK20" s="532"/>
      <c r="FL20" s="532"/>
      <c r="FM20" s="532"/>
      <c r="FN20" s="532"/>
      <c r="FO20" s="532"/>
      <c r="FP20" s="532"/>
      <c r="FQ20" s="532"/>
      <c r="FR20" s="532"/>
      <c r="FS20" s="532"/>
      <c r="FT20" s="532"/>
      <c r="FU20" s="532"/>
      <c r="FV20" s="532"/>
      <c r="FW20" s="532"/>
      <c r="FX20" s="532"/>
      <c r="FY20" s="532"/>
      <c r="FZ20" s="532"/>
      <c r="GA20" s="532"/>
      <c r="GB20" s="532"/>
      <c r="GC20" s="532"/>
      <c r="GD20" s="532"/>
      <c r="GE20" s="532"/>
      <c r="GF20" s="532"/>
      <c r="GG20" s="532"/>
      <c r="GH20" s="532"/>
      <c r="GI20" s="532"/>
      <c r="GJ20" s="532"/>
      <c r="GK20" s="532"/>
      <c r="GL20" s="532"/>
    </row>
    <row r="21" spans="1:194" s="470" customFormat="1" ht="24" x14ac:dyDescent="0.2">
      <c r="A21" s="519"/>
      <c r="B21" s="509" t="s">
        <v>534</v>
      </c>
      <c r="C21" s="510">
        <f>SUM(D21:M21)</f>
        <v>0</v>
      </c>
      <c r="D21" s="510">
        <f>SUM(D13:D20)</f>
        <v>0</v>
      </c>
      <c r="E21" s="510">
        <f t="shared" ref="E21:AB21" si="1">SUM(E13:E20)</f>
        <v>0</v>
      </c>
      <c r="F21" s="510">
        <f t="shared" si="1"/>
        <v>0</v>
      </c>
      <c r="G21" s="510">
        <f t="shared" si="1"/>
        <v>0</v>
      </c>
      <c r="H21" s="510">
        <f t="shared" si="1"/>
        <v>0</v>
      </c>
      <c r="I21" s="510">
        <f t="shared" si="1"/>
        <v>0</v>
      </c>
      <c r="J21" s="510">
        <f t="shared" si="1"/>
        <v>0</v>
      </c>
      <c r="K21" s="510">
        <f t="shared" si="1"/>
        <v>0</v>
      </c>
      <c r="L21" s="510">
        <f t="shared" si="1"/>
        <v>0</v>
      </c>
      <c r="M21" s="671">
        <f>SUM(M13:M20)</f>
        <v>0</v>
      </c>
      <c r="N21" s="671">
        <f>SUM(N13:N20)</f>
        <v>0</v>
      </c>
      <c r="O21" s="671">
        <f t="shared" si="1"/>
        <v>0</v>
      </c>
      <c r="P21" s="671">
        <f t="shared" si="1"/>
        <v>0</v>
      </c>
      <c r="Q21" s="671">
        <f t="shared" si="1"/>
        <v>0</v>
      </c>
      <c r="R21" s="671">
        <f t="shared" si="1"/>
        <v>0</v>
      </c>
      <c r="S21" s="671">
        <f t="shared" si="1"/>
        <v>0</v>
      </c>
      <c r="T21" s="671">
        <f t="shared" si="1"/>
        <v>0</v>
      </c>
      <c r="U21" s="671">
        <f t="shared" si="1"/>
        <v>0</v>
      </c>
      <c r="V21" s="671">
        <f t="shared" si="1"/>
        <v>0</v>
      </c>
      <c r="W21" s="671">
        <f t="shared" si="1"/>
        <v>0</v>
      </c>
      <c r="X21" s="671">
        <f t="shared" si="1"/>
        <v>0</v>
      </c>
      <c r="Y21" s="671">
        <f t="shared" si="1"/>
        <v>0</v>
      </c>
      <c r="Z21" s="671">
        <f t="shared" si="1"/>
        <v>0</v>
      </c>
      <c r="AA21" s="671">
        <f t="shared" si="1"/>
        <v>0</v>
      </c>
      <c r="AB21" s="671">
        <f t="shared" si="1"/>
        <v>0</v>
      </c>
      <c r="AC21" s="534"/>
      <c r="AD21" s="534"/>
      <c r="AE21" s="534"/>
      <c r="AF21" s="534"/>
      <c r="AG21" s="534"/>
      <c r="AH21" s="534"/>
      <c r="AI21" s="534"/>
      <c r="AJ21" s="534"/>
      <c r="AK21" s="534"/>
      <c r="AL21" s="534"/>
      <c r="AM21" s="534"/>
      <c r="AN21" s="534"/>
      <c r="AO21" s="534"/>
      <c r="AP21" s="534"/>
      <c r="AQ21" s="534"/>
      <c r="AR21" s="534"/>
      <c r="AS21" s="534"/>
      <c r="AT21" s="534"/>
      <c r="AU21" s="534"/>
      <c r="AV21" s="534"/>
      <c r="AW21" s="534"/>
      <c r="AX21" s="534"/>
      <c r="AY21" s="534"/>
      <c r="AZ21" s="534"/>
      <c r="BA21" s="534"/>
      <c r="BB21" s="534"/>
      <c r="BC21" s="534"/>
      <c r="BD21" s="534"/>
      <c r="BE21" s="534"/>
      <c r="BF21" s="534"/>
      <c r="BG21" s="534"/>
      <c r="BH21" s="534"/>
      <c r="BI21" s="534"/>
      <c r="BJ21" s="534"/>
      <c r="BK21" s="534"/>
      <c r="BL21" s="534"/>
      <c r="BM21" s="534"/>
      <c r="BN21" s="534"/>
      <c r="BO21" s="534"/>
      <c r="BP21" s="534"/>
      <c r="BQ21" s="534"/>
      <c r="BR21" s="534"/>
      <c r="BS21" s="534"/>
      <c r="BT21" s="534"/>
      <c r="BU21" s="534"/>
      <c r="BV21" s="534"/>
      <c r="BW21" s="534"/>
      <c r="BX21" s="534"/>
      <c r="BY21" s="534"/>
      <c r="BZ21" s="534"/>
      <c r="CA21" s="534"/>
      <c r="CB21" s="534"/>
      <c r="CC21" s="534"/>
      <c r="CD21" s="534"/>
      <c r="CE21" s="534"/>
      <c r="CF21" s="534"/>
      <c r="CG21" s="534"/>
      <c r="CH21" s="534"/>
      <c r="CI21" s="534"/>
      <c r="CJ21" s="534"/>
      <c r="CK21" s="534"/>
      <c r="CL21" s="534"/>
      <c r="CM21" s="534"/>
      <c r="CN21" s="534"/>
      <c r="CO21" s="534"/>
      <c r="CP21" s="534"/>
      <c r="CQ21" s="534"/>
      <c r="CR21" s="534"/>
      <c r="CS21" s="534"/>
      <c r="CT21" s="534"/>
      <c r="CU21" s="534"/>
      <c r="CV21" s="534"/>
      <c r="CW21" s="534"/>
      <c r="CX21" s="534"/>
      <c r="CY21" s="534"/>
      <c r="CZ21" s="534"/>
      <c r="DA21" s="534"/>
      <c r="DB21" s="534"/>
      <c r="DC21" s="534"/>
      <c r="DD21" s="534"/>
      <c r="DE21" s="534"/>
      <c r="DF21" s="534"/>
      <c r="DG21" s="534"/>
      <c r="DH21" s="534"/>
      <c r="DI21" s="534"/>
      <c r="DJ21" s="534"/>
      <c r="DK21" s="534"/>
      <c r="DL21" s="534"/>
      <c r="DM21" s="534"/>
      <c r="DN21" s="534"/>
      <c r="DO21" s="534"/>
      <c r="DP21" s="534"/>
      <c r="DQ21" s="534"/>
      <c r="DR21" s="534"/>
      <c r="DS21" s="534"/>
      <c r="DT21" s="534"/>
      <c r="DU21" s="534"/>
      <c r="DV21" s="534"/>
      <c r="DW21" s="534"/>
      <c r="DX21" s="534"/>
      <c r="DY21" s="534"/>
      <c r="DZ21" s="534"/>
      <c r="EA21" s="534"/>
      <c r="EB21" s="534"/>
      <c r="EC21" s="534"/>
      <c r="ED21" s="534"/>
      <c r="EE21" s="534"/>
      <c r="EF21" s="534"/>
      <c r="EG21" s="534"/>
      <c r="EH21" s="534"/>
      <c r="EI21" s="534"/>
      <c r="EJ21" s="534"/>
      <c r="EK21" s="534"/>
      <c r="EL21" s="534"/>
      <c r="EM21" s="534"/>
      <c r="EN21" s="534"/>
      <c r="EO21" s="534"/>
      <c r="EP21" s="534"/>
      <c r="EQ21" s="534"/>
      <c r="ER21" s="534"/>
      <c r="ES21" s="534"/>
      <c r="ET21" s="534"/>
      <c r="EU21" s="534"/>
      <c r="EV21" s="534"/>
      <c r="EW21" s="534"/>
      <c r="EX21" s="534"/>
      <c r="EY21" s="534"/>
      <c r="EZ21" s="534"/>
      <c r="FA21" s="534"/>
      <c r="FB21" s="534"/>
      <c r="FC21" s="534"/>
      <c r="FD21" s="534"/>
      <c r="FE21" s="534"/>
      <c r="FF21" s="534"/>
      <c r="FG21" s="534"/>
      <c r="FH21" s="534"/>
      <c r="FI21" s="534"/>
      <c r="FJ21" s="534"/>
      <c r="FK21" s="534"/>
      <c r="FL21" s="534"/>
      <c r="FM21" s="534"/>
      <c r="FN21" s="534"/>
      <c r="FO21" s="534"/>
      <c r="FP21" s="534"/>
      <c r="FQ21" s="534"/>
      <c r="FR21" s="534"/>
      <c r="FS21" s="534"/>
      <c r="FT21" s="534"/>
      <c r="FU21" s="534"/>
      <c r="FV21" s="534"/>
      <c r="FW21" s="534"/>
      <c r="FX21" s="534"/>
      <c r="FY21" s="534"/>
      <c r="FZ21" s="534"/>
      <c r="GA21" s="534"/>
      <c r="GB21" s="534"/>
      <c r="GC21" s="534"/>
      <c r="GD21" s="534"/>
      <c r="GE21" s="534"/>
      <c r="GF21" s="534"/>
      <c r="GG21" s="534"/>
      <c r="GH21" s="534"/>
      <c r="GI21" s="534"/>
      <c r="GJ21" s="534"/>
      <c r="GK21" s="534"/>
      <c r="GL21" s="534"/>
    </row>
    <row r="22" spans="1:194" s="470" customFormat="1" ht="15" x14ac:dyDescent="0.2">
      <c r="A22" s="888" t="s">
        <v>583</v>
      </c>
      <c r="B22" s="889"/>
      <c r="C22" s="889"/>
      <c r="D22" s="889"/>
      <c r="E22" s="889"/>
      <c r="F22" s="889"/>
      <c r="G22" s="889"/>
      <c r="H22" s="889"/>
      <c r="I22" s="889"/>
      <c r="J22" s="889"/>
      <c r="K22" s="889"/>
      <c r="L22" s="889"/>
      <c r="M22" s="889"/>
      <c r="N22" s="666"/>
      <c r="O22" s="666"/>
      <c r="P22" s="666"/>
      <c r="Q22" s="666"/>
      <c r="R22" s="666"/>
      <c r="S22" s="666"/>
      <c r="T22" s="666"/>
      <c r="U22" s="666"/>
      <c r="V22" s="666"/>
      <c r="W22" s="666"/>
      <c r="X22" s="666"/>
      <c r="Y22" s="666"/>
      <c r="Z22" s="666"/>
      <c r="AA22" s="666"/>
      <c r="AB22" s="666"/>
      <c r="AC22" s="534"/>
      <c r="AD22" s="534"/>
      <c r="AE22" s="534"/>
      <c r="AF22" s="534"/>
      <c r="AG22" s="534"/>
      <c r="AH22" s="534"/>
      <c r="AI22" s="534"/>
      <c r="AJ22" s="534"/>
      <c r="AK22" s="534"/>
      <c r="AL22" s="534"/>
      <c r="AM22" s="534"/>
      <c r="AN22" s="534"/>
      <c r="AO22" s="534"/>
      <c r="AP22" s="534"/>
      <c r="AQ22" s="534"/>
      <c r="AR22" s="534"/>
      <c r="AS22" s="534"/>
      <c r="AT22" s="534"/>
      <c r="AU22" s="534"/>
      <c r="AV22" s="534"/>
      <c r="AW22" s="534"/>
      <c r="AX22" s="534"/>
      <c r="AY22" s="534"/>
      <c r="AZ22" s="534"/>
      <c r="BA22" s="534"/>
      <c r="BB22" s="534"/>
      <c r="BC22" s="534"/>
      <c r="BD22" s="534"/>
      <c r="BE22" s="534"/>
      <c r="BF22" s="534"/>
      <c r="BG22" s="534"/>
      <c r="BH22" s="534"/>
      <c r="BI22" s="534"/>
      <c r="BJ22" s="534"/>
      <c r="BK22" s="534"/>
      <c r="BL22" s="534"/>
      <c r="BM22" s="534"/>
      <c r="BN22" s="534"/>
      <c r="BO22" s="534"/>
      <c r="BP22" s="534"/>
      <c r="BQ22" s="534"/>
      <c r="BR22" s="534"/>
      <c r="BS22" s="534"/>
      <c r="BT22" s="534"/>
      <c r="BU22" s="534"/>
      <c r="BV22" s="534"/>
      <c r="BW22" s="534"/>
      <c r="BX22" s="534"/>
      <c r="BY22" s="534"/>
      <c r="BZ22" s="534"/>
      <c r="CA22" s="534"/>
      <c r="CB22" s="534"/>
      <c r="CC22" s="534"/>
      <c r="CD22" s="534"/>
      <c r="CE22" s="534"/>
      <c r="CF22" s="534"/>
      <c r="CG22" s="534"/>
      <c r="CH22" s="534"/>
      <c r="CI22" s="534"/>
      <c r="CJ22" s="534"/>
      <c r="CK22" s="534"/>
      <c r="CL22" s="534"/>
      <c r="CM22" s="534"/>
      <c r="CN22" s="534"/>
      <c r="CO22" s="534"/>
      <c r="CP22" s="534"/>
      <c r="CQ22" s="534"/>
      <c r="CR22" s="534"/>
      <c r="CS22" s="534"/>
      <c r="CT22" s="534"/>
      <c r="CU22" s="534"/>
      <c r="CV22" s="534"/>
      <c r="CW22" s="534"/>
      <c r="CX22" s="534"/>
      <c r="CY22" s="534"/>
      <c r="CZ22" s="534"/>
      <c r="DA22" s="534"/>
      <c r="DB22" s="534"/>
      <c r="DC22" s="534"/>
      <c r="DD22" s="534"/>
      <c r="DE22" s="534"/>
      <c r="DF22" s="534"/>
      <c r="DG22" s="534"/>
      <c r="DH22" s="534"/>
      <c r="DI22" s="534"/>
      <c r="DJ22" s="534"/>
      <c r="DK22" s="534"/>
      <c r="DL22" s="534"/>
      <c r="DM22" s="534"/>
      <c r="DN22" s="534"/>
      <c r="DO22" s="534"/>
      <c r="DP22" s="534"/>
      <c r="DQ22" s="534"/>
      <c r="DR22" s="534"/>
      <c r="DS22" s="534"/>
      <c r="DT22" s="534"/>
      <c r="DU22" s="534"/>
      <c r="DV22" s="534"/>
      <c r="DW22" s="534"/>
      <c r="DX22" s="534"/>
      <c r="DY22" s="534"/>
      <c r="DZ22" s="534"/>
      <c r="EA22" s="534"/>
      <c r="EB22" s="534"/>
      <c r="EC22" s="534"/>
      <c r="ED22" s="534"/>
      <c r="EE22" s="534"/>
      <c r="EF22" s="534"/>
      <c r="EG22" s="534"/>
      <c r="EH22" s="534"/>
      <c r="EI22" s="534"/>
      <c r="EJ22" s="534"/>
      <c r="EK22" s="534"/>
      <c r="EL22" s="534"/>
      <c r="EM22" s="534"/>
      <c r="EN22" s="534"/>
      <c r="EO22" s="534"/>
      <c r="EP22" s="534"/>
      <c r="EQ22" s="534"/>
      <c r="ER22" s="534"/>
      <c r="ES22" s="534"/>
      <c r="ET22" s="534"/>
      <c r="EU22" s="534"/>
      <c r="EV22" s="534"/>
      <c r="EW22" s="534"/>
      <c r="EX22" s="534"/>
      <c r="EY22" s="534"/>
      <c r="EZ22" s="534"/>
      <c r="FA22" s="534"/>
      <c r="FB22" s="534"/>
      <c r="FC22" s="534"/>
      <c r="FD22" s="534"/>
      <c r="FE22" s="534"/>
      <c r="FF22" s="534"/>
      <c r="FG22" s="534"/>
      <c r="FH22" s="534"/>
      <c r="FI22" s="534"/>
      <c r="FJ22" s="534"/>
      <c r="FK22" s="534"/>
      <c r="FL22" s="534"/>
      <c r="FM22" s="534"/>
      <c r="FN22" s="534"/>
      <c r="FO22" s="534"/>
      <c r="FP22" s="534"/>
      <c r="FQ22" s="534"/>
      <c r="FR22" s="534"/>
      <c r="FS22" s="534"/>
      <c r="FT22" s="534"/>
      <c r="FU22" s="534"/>
      <c r="FV22" s="534"/>
      <c r="FW22" s="534"/>
      <c r="FX22" s="534"/>
      <c r="FY22" s="534"/>
      <c r="FZ22" s="534"/>
      <c r="GA22" s="534"/>
      <c r="GB22" s="534"/>
      <c r="GC22" s="534"/>
      <c r="GD22" s="534"/>
      <c r="GE22" s="534"/>
      <c r="GF22" s="534"/>
      <c r="GG22" s="534"/>
      <c r="GH22" s="534"/>
      <c r="GI22" s="534"/>
      <c r="GJ22" s="534"/>
      <c r="GK22" s="534"/>
      <c r="GL22" s="534"/>
    </row>
    <row r="23" spans="1:194" s="470" customFormat="1" ht="15" x14ac:dyDescent="0.2">
      <c r="A23" s="891" t="s">
        <v>584</v>
      </c>
      <c r="B23" s="892"/>
      <c r="C23" s="892"/>
      <c r="D23" s="892"/>
      <c r="E23" s="892"/>
      <c r="F23" s="892"/>
      <c r="G23" s="892"/>
      <c r="H23" s="892"/>
      <c r="I23" s="892"/>
      <c r="J23" s="892"/>
      <c r="K23" s="892"/>
      <c r="L23" s="892"/>
      <c r="M23" s="892"/>
      <c r="N23" s="666"/>
      <c r="O23" s="666"/>
      <c r="P23" s="666"/>
      <c r="Q23" s="666"/>
      <c r="R23" s="666"/>
      <c r="S23" s="666"/>
      <c r="T23" s="666"/>
      <c r="U23" s="666"/>
      <c r="V23" s="666"/>
      <c r="W23" s="666"/>
      <c r="X23" s="666"/>
      <c r="Y23" s="666"/>
      <c r="Z23" s="666"/>
      <c r="AA23" s="666"/>
      <c r="AB23" s="666"/>
      <c r="AC23" s="534"/>
      <c r="AD23" s="534"/>
      <c r="AE23" s="534"/>
      <c r="AF23" s="534"/>
      <c r="AG23" s="534"/>
      <c r="AH23" s="534"/>
      <c r="AI23" s="534"/>
      <c r="AJ23" s="534"/>
      <c r="AK23" s="534"/>
      <c r="AL23" s="534"/>
      <c r="AM23" s="534"/>
      <c r="AN23" s="534"/>
      <c r="AO23" s="534"/>
      <c r="AP23" s="534"/>
      <c r="AQ23" s="534"/>
      <c r="AR23" s="534"/>
      <c r="AS23" s="534"/>
      <c r="AT23" s="534"/>
      <c r="AU23" s="534"/>
      <c r="AV23" s="534"/>
      <c r="AW23" s="534"/>
      <c r="AX23" s="534"/>
      <c r="AY23" s="534"/>
      <c r="AZ23" s="534"/>
      <c r="BA23" s="534"/>
      <c r="BB23" s="534"/>
      <c r="BC23" s="534"/>
      <c r="BD23" s="534"/>
      <c r="BE23" s="534"/>
      <c r="BF23" s="534"/>
      <c r="BG23" s="534"/>
      <c r="BH23" s="534"/>
      <c r="BI23" s="534"/>
      <c r="BJ23" s="534"/>
      <c r="BK23" s="534"/>
      <c r="BL23" s="534"/>
      <c r="BM23" s="534"/>
      <c r="BN23" s="534"/>
      <c r="BO23" s="534"/>
      <c r="BP23" s="534"/>
      <c r="BQ23" s="534"/>
      <c r="BR23" s="534"/>
      <c r="BS23" s="534"/>
      <c r="BT23" s="534"/>
      <c r="BU23" s="534"/>
      <c r="BV23" s="534"/>
      <c r="BW23" s="534"/>
      <c r="BX23" s="534"/>
      <c r="BY23" s="534"/>
      <c r="BZ23" s="534"/>
      <c r="CA23" s="534"/>
      <c r="CB23" s="534"/>
      <c r="CC23" s="534"/>
      <c r="CD23" s="534"/>
      <c r="CE23" s="534"/>
      <c r="CF23" s="534"/>
      <c r="CG23" s="534"/>
      <c r="CH23" s="534"/>
      <c r="CI23" s="534"/>
      <c r="CJ23" s="534"/>
      <c r="CK23" s="534"/>
      <c r="CL23" s="534"/>
      <c r="CM23" s="534"/>
      <c r="CN23" s="534"/>
      <c r="CO23" s="534"/>
      <c r="CP23" s="534"/>
      <c r="CQ23" s="534"/>
      <c r="CR23" s="534"/>
      <c r="CS23" s="534"/>
      <c r="CT23" s="534"/>
      <c r="CU23" s="534"/>
      <c r="CV23" s="534"/>
      <c r="CW23" s="534"/>
      <c r="CX23" s="534"/>
      <c r="CY23" s="534"/>
      <c r="CZ23" s="534"/>
      <c r="DA23" s="534"/>
      <c r="DB23" s="534"/>
      <c r="DC23" s="534"/>
      <c r="DD23" s="534"/>
      <c r="DE23" s="534"/>
      <c r="DF23" s="534"/>
      <c r="DG23" s="534"/>
      <c r="DH23" s="534"/>
      <c r="DI23" s="534"/>
      <c r="DJ23" s="534"/>
      <c r="DK23" s="534"/>
      <c r="DL23" s="534"/>
      <c r="DM23" s="534"/>
      <c r="DN23" s="534"/>
      <c r="DO23" s="534"/>
      <c r="DP23" s="534"/>
      <c r="DQ23" s="534"/>
      <c r="DR23" s="534"/>
      <c r="DS23" s="534"/>
      <c r="DT23" s="534"/>
      <c r="DU23" s="534"/>
      <c r="DV23" s="534"/>
      <c r="DW23" s="534"/>
      <c r="DX23" s="534"/>
      <c r="DY23" s="534"/>
      <c r="DZ23" s="534"/>
      <c r="EA23" s="534"/>
      <c r="EB23" s="534"/>
      <c r="EC23" s="534"/>
      <c r="ED23" s="534"/>
      <c r="EE23" s="534"/>
      <c r="EF23" s="534"/>
      <c r="EG23" s="534"/>
      <c r="EH23" s="534"/>
      <c r="EI23" s="534"/>
      <c r="EJ23" s="534"/>
      <c r="EK23" s="534"/>
      <c r="EL23" s="534"/>
      <c r="EM23" s="534"/>
      <c r="EN23" s="534"/>
      <c r="EO23" s="534"/>
      <c r="EP23" s="534"/>
      <c r="EQ23" s="534"/>
      <c r="ER23" s="534"/>
      <c r="ES23" s="534"/>
      <c r="ET23" s="534"/>
      <c r="EU23" s="534"/>
      <c r="EV23" s="534"/>
      <c r="EW23" s="534"/>
      <c r="EX23" s="534"/>
      <c r="EY23" s="534"/>
      <c r="EZ23" s="534"/>
      <c r="FA23" s="534"/>
      <c r="FB23" s="534"/>
      <c r="FC23" s="534"/>
      <c r="FD23" s="534"/>
      <c r="FE23" s="534"/>
      <c r="FF23" s="534"/>
      <c r="FG23" s="534"/>
      <c r="FH23" s="534"/>
      <c r="FI23" s="534"/>
      <c r="FJ23" s="534"/>
      <c r="FK23" s="534"/>
      <c r="FL23" s="534"/>
      <c r="FM23" s="534"/>
      <c r="FN23" s="534"/>
      <c r="FO23" s="534"/>
      <c r="FP23" s="534"/>
      <c r="FQ23" s="534"/>
      <c r="FR23" s="534"/>
      <c r="FS23" s="534"/>
      <c r="FT23" s="534"/>
      <c r="FU23" s="534"/>
      <c r="FV23" s="534"/>
      <c r="FW23" s="534"/>
      <c r="FX23" s="534"/>
      <c r="FY23" s="534"/>
      <c r="FZ23" s="534"/>
      <c r="GA23" s="534"/>
      <c r="GB23" s="534"/>
      <c r="GC23" s="534"/>
      <c r="GD23" s="534"/>
      <c r="GE23" s="534"/>
      <c r="GF23" s="534"/>
      <c r="GG23" s="534"/>
      <c r="GH23" s="534"/>
      <c r="GI23" s="534"/>
      <c r="GJ23" s="534"/>
      <c r="GK23" s="534"/>
      <c r="GL23" s="534"/>
    </row>
    <row r="24" spans="1:194" s="461" customFormat="1" ht="24" x14ac:dyDescent="0.2">
      <c r="A24" s="466">
        <v>1</v>
      </c>
      <c r="B24" s="464" t="s">
        <v>588</v>
      </c>
      <c r="C24" s="465"/>
      <c r="D24" s="467"/>
      <c r="E24" s="467"/>
      <c r="F24" s="467"/>
      <c r="G24" s="467"/>
      <c r="H24" s="467"/>
      <c r="I24" s="467"/>
      <c r="J24" s="467"/>
      <c r="K24" s="467"/>
      <c r="L24" s="467"/>
      <c r="M24" s="670"/>
      <c r="N24" s="663"/>
      <c r="O24" s="663"/>
      <c r="P24" s="663"/>
      <c r="Q24" s="663"/>
      <c r="R24" s="663"/>
      <c r="S24" s="663"/>
      <c r="T24" s="663"/>
      <c r="U24" s="663"/>
      <c r="V24" s="663"/>
      <c r="W24" s="663"/>
      <c r="X24" s="663"/>
      <c r="Y24" s="663"/>
      <c r="Z24" s="663"/>
      <c r="AA24" s="663"/>
      <c r="AB24" s="663"/>
      <c r="AC24" s="531"/>
      <c r="AD24" s="531"/>
      <c r="AE24" s="531"/>
      <c r="AF24" s="531"/>
      <c r="AG24" s="531"/>
      <c r="AH24" s="531"/>
      <c r="AI24" s="531"/>
      <c r="AJ24" s="531"/>
      <c r="AK24" s="531"/>
      <c r="AL24" s="531"/>
      <c r="AM24" s="531"/>
      <c r="AN24" s="531"/>
      <c r="AO24" s="531"/>
      <c r="AP24" s="531"/>
      <c r="AQ24" s="531"/>
      <c r="AR24" s="531"/>
      <c r="AS24" s="531"/>
      <c r="AT24" s="531"/>
      <c r="AU24" s="531"/>
      <c r="AV24" s="531"/>
      <c r="AW24" s="531"/>
      <c r="AX24" s="531"/>
      <c r="AY24" s="531"/>
      <c r="AZ24" s="531"/>
      <c r="BA24" s="531"/>
      <c r="BB24" s="531"/>
      <c r="BC24" s="531"/>
      <c r="BD24" s="531"/>
      <c r="BE24" s="531"/>
      <c r="BF24" s="531"/>
      <c r="BG24" s="531"/>
      <c r="BH24" s="531"/>
      <c r="BI24" s="531"/>
      <c r="BJ24" s="531"/>
      <c r="BK24" s="531"/>
      <c r="BL24" s="531"/>
      <c r="BM24" s="531"/>
      <c r="BN24" s="531"/>
      <c r="BO24" s="531"/>
      <c r="BP24" s="531"/>
      <c r="BQ24" s="531"/>
      <c r="BR24" s="531"/>
      <c r="BS24" s="531"/>
      <c r="BT24" s="531"/>
      <c r="BU24" s="531"/>
      <c r="BV24" s="531"/>
      <c r="BW24" s="531"/>
      <c r="BX24" s="531"/>
      <c r="BY24" s="531"/>
      <c r="BZ24" s="531"/>
      <c r="CA24" s="531"/>
      <c r="CB24" s="531"/>
      <c r="CC24" s="531"/>
      <c r="CD24" s="531"/>
      <c r="CE24" s="531"/>
      <c r="CF24" s="531"/>
      <c r="CG24" s="531"/>
      <c r="CH24" s="531"/>
      <c r="CI24" s="531"/>
      <c r="CJ24" s="531"/>
      <c r="CK24" s="531"/>
      <c r="CL24" s="531"/>
      <c r="CM24" s="531"/>
      <c r="CN24" s="531"/>
      <c r="CO24" s="531"/>
      <c r="CP24" s="531"/>
      <c r="CQ24" s="531"/>
      <c r="CR24" s="531"/>
      <c r="CS24" s="531"/>
      <c r="CT24" s="531"/>
      <c r="CU24" s="531"/>
      <c r="CV24" s="531"/>
      <c r="CW24" s="531"/>
      <c r="CX24" s="531"/>
      <c r="CY24" s="531"/>
      <c r="CZ24" s="531"/>
      <c r="DA24" s="531"/>
      <c r="DB24" s="531"/>
      <c r="DC24" s="531"/>
      <c r="DD24" s="531"/>
      <c r="DE24" s="531"/>
      <c r="DF24" s="531"/>
      <c r="DG24" s="531"/>
      <c r="DH24" s="531"/>
      <c r="DI24" s="531"/>
      <c r="DJ24" s="531"/>
      <c r="DK24" s="531"/>
      <c r="DL24" s="531"/>
      <c r="DM24" s="531"/>
      <c r="DN24" s="531"/>
      <c r="DO24" s="531"/>
      <c r="DP24" s="531"/>
      <c r="DQ24" s="531"/>
      <c r="DR24" s="531"/>
      <c r="DS24" s="531"/>
      <c r="DT24" s="531"/>
      <c r="DU24" s="531"/>
      <c r="DV24" s="531"/>
      <c r="DW24" s="531"/>
      <c r="DX24" s="531"/>
      <c r="DY24" s="531"/>
      <c r="DZ24" s="531"/>
      <c r="EA24" s="531"/>
      <c r="EB24" s="531"/>
      <c r="EC24" s="531"/>
      <c r="ED24" s="531"/>
      <c r="EE24" s="531"/>
      <c r="EF24" s="531"/>
      <c r="EG24" s="531"/>
      <c r="EH24" s="531"/>
      <c r="EI24" s="531"/>
      <c r="EJ24" s="531"/>
      <c r="EK24" s="531"/>
      <c r="EL24" s="531"/>
      <c r="EM24" s="531"/>
      <c r="EN24" s="531"/>
      <c r="EO24" s="531"/>
      <c r="EP24" s="531"/>
      <c r="EQ24" s="531"/>
      <c r="ER24" s="531"/>
      <c r="ES24" s="531"/>
      <c r="ET24" s="531"/>
      <c r="EU24" s="531"/>
      <c r="EV24" s="531"/>
      <c r="EW24" s="531"/>
      <c r="EX24" s="531"/>
      <c r="EY24" s="531"/>
      <c r="EZ24" s="531"/>
      <c r="FA24" s="531"/>
      <c r="FB24" s="531"/>
      <c r="FC24" s="531"/>
      <c r="FD24" s="531"/>
      <c r="FE24" s="531"/>
      <c r="FF24" s="531"/>
      <c r="FG24" s="531"/>
      <c r="FH24" s="531"/>
      <c r="FI24" s="531"/>
      <c r="FJ24" s="531"/>
      <c r="FK24" s="531"/>
      <c r="FL24" s="531"/>
      <c r="FM24" s="531"/>
      <c r="FN24" s="531"/>
      <c r="FO24" s="531"/>
      <c r="FP24" s="531"/>
      <c r="FQ24" s="531"/>
      <c r="FR24" s="531"/>
      <c r="FS24" s="531"/>
      <c r="FT24" s="531"/>
      <c r="FU24" s="531"/>
      <c r="FV24" s="531"/>
      <c r="FW24" s="531"/>
      <c r="FX24" s="531"/>
      <c r="FY24" s="531"/>
      <c r="FZ24" s="531"/>
      <c r="GA24" s="531"/>
      <c r="GB24" s="531"/>
      <c r="GC24" s="531"/>
      <c r="GD24" s="531"/>
      <c r="GE24" s="531"/>
      <c r="GF24" s="531"/>
      <c r="GG24" s="531"/>
      <c r="GH24" s="531"/>
      <c r="GI24" s="531"/>
      <c r="GJ24" s="531"/>
      <c r="GK24" s="531"/>
      <c r="GL24" s="531"/>
    </row>
    <row r="25" spans="1:194" s="461" customFormat="1" ht="15" x14ac:dyDescent="0.2">
      <c r="A25" s="466">
        <v>2</v>
      </c>
      <c r="B25" s="464" t="s">
        <v>585</v>
      </c>
      <c r="C25" s="465"/>
      <c r="D25" s="467"/>
      <c r="E25" s="467"/>
      <c r="F25" s="467"/>
      <c r="G25" s="467"/>
      <c r="H25" s="467"/>
      <c r="I25" s="467"/>
      <c r="J25" s="467"/>
      <c r="K25" s="467"/>
      <c r="L25" s="467"/>
      <c r="M25" s="670"/>
      <c r="N25" s="663"/>
      <c r="O25" s="663"/>
      <c r="P25" s="663"/>
      <c r="Q25" s="663"/>
      <c r="R25" s="663"/>
      <c r="S25" s="663"/>
      <c r="T25" s="663"/>
      <c r="U25" s="663"/>
      <c r="V25" s="663"/>
      <c r="W25" s="663"/>
      <c r="X25" s="663"/>
      <c r="Y25" s="663"/>
      <c r="Z25" s="663"/>
      <c r="AA25" s="663"/>
      <c r="AB25" s="663"/>
      <c r="AC25" s="531"/>
      <c r="AD25" s="531"/>
      <c r="AE25" s="531"/>
      <c r="AF25" s="531"/>
      <c r="AG25" s="531"/>
      <c r="AH25" s="531"/>
      <c r="AI25" s="531"/>
      <c r="AJ25" s="531"/>
      <c r="AK25" s="531"/>
      <c r="AL25" s="531"/>
      <c r="AM25" s="531"/>
      <c r="AN25" s="531"/>
      <c r="AO25" s="531"/>
      <c r="AP25" s="531"/>
      <c r="AQ25" s="531"/>
      <c r="AR25" s="531"/>
      <c r="AS25" s="531"/>
      <c r="AT25" s="531"/>
      <c r="AU25" s="531"/>
      <c r="AV25" s="531"/>
      <c r="AW25" s="531"/>
      <c r="AX25" s="531"/>
      <c r="AY25" s="531"/>
      <c r="AZ25" s="531"/>
      <c r="BA25" s="531"/>
      <c r="BB25" s="531"/>
      <c r="BC25" s="531"/>
      <c r="BD25" s="531"/>
      <c r="BE25" s="531"/>
      <c r="BF25" s="531"/>
      <c r="BG25" s="531"/>
      <c r="BH25" s="531"/>
      <c r="BI25" s="531"/>
      <c r="BJ25" s="531"/>
      <c r="BK25" s="531"/>
      <c r="BL25" s="531"/>
      <c r="BM25" s="531"/>
      <c r="BN25" s="531"/>
      <c r="BO25" s="531"/>
      <c r="BP25" s="531"/>
      <c r="BQ25" s="531"/>
      <c r="BR25" s="531"/>
      <c r="BS25" s="531"/>
      <c r="BT25" s="531"/>
      <c r="BU25" s="531"/>
      <c r="BV25" s="531"/>
      <c r="BW25" s="531"/>
      <c r="BX25" s="531"/>
      <c r="BY25" s="531"/>
      <c r="BZ25" s="531"/>
      <c r="CA25" s="531"/>
      <c r="CB25" s="531"/>
      <c r="CC25" s="531"/>
      <c r="CD25" s="531"/>
      <c r="CE25" s="531"/>
      <c r="CF25" s="531"/>
      <c r="CG25" s="531"/>
      <c r="CH25" s="531"/>
      <c r="CI25" s="531"/>
      <c r="CJ25" s="531"/>
      <c r="CK25" s="531"/>
      <c r="CL25" s="531"/>
      <c r="CM25" s="531"/>
      <c r="CN25" s="531"/>
      <c r="CO25" s="531"/>
      <c r="CP25" s="531"/>
      <c r="CQ25" s="531"/>
      <c r="CR25" s="531"/>
      <c r="CS25" s="531"/>
      <c r="CT25" s="531"/>
      <c r="CU25" s="531"/>
      <c r="CV25" s="531"/>
      <c r="CW25" s="531"/>
      <c r="CX25" s="531"/>
      <c r="CY25" s="531"/>
      <c r="CZ25" s="531"/>
      <c r="DA25" s="531"/>
      <c r="DB25" s="531"/>
      <c r="DC25" s="531"/>
      <c r="DD25" s="531"/>
      <c r="DE25" s="531"/>
      <c r="DF25" s="531"/>
      <c r="DG25" s="531"/>
      <c r="DH25" s="531"/>
      <c r="DI25" s="531"/>
      <c r="DJ25" s="531"/>
      <c r="DK25" s="531"/>
      <c r="DL25" s="531"/>
      <c r="DM25" s="531"/>
      <c r="DN25" s="531"/>
      <c r="DO25" s="531"/>
      <c r="DP25" s="531"/>
      <c r="DQ25" s="531"/>
      <c r="DR25" s="531"/>
      <c r="DS25" s="531"/>
      <c r="DT25" s="531"/>
      <c r="DU25" s="531"/>
      <c r="DV25" s="531"/>
      <c r="DW25" s="531"/>
      <c r="DX25" s="531"/>
      <c r="DY25" s="531"/>
      <c r="DZ25" s="531"/>
      <c r="EA25" s="531"/>
      <c r="EB25" s="531"/>
      <c r="EC25" s="531"/>
      <c r="ED25" s="531"/>
      <c r="EE25" s="531"/>
      <c r="EF25" s="531"/>
      <c r="EG25" s="531"/>
      <c r="EH25" s="531"/>
      <c r="EI25" s="531"/>
      <c r="EJ25" s="531"/>
      <c r="EK25" s="531"/>
      <c r="EL25" s="531"/>
      <c r="EM25" s="531"/>
      <c r="EN25" s="531"/>
      <c r="EO25" s="531"/>
      <c r="EP25" s="531"/>
      <c r="EQ25" s="531"/>
      <c r="ER25" s="531"/>
      <c r="ES25" s="531"/>
      <c r="ET25" s="531"/>
      <c r="EU25" s="531"/>
      <c r="EV25" s="531"/>
      <c r="EW25" s="531"/>
      <c r="EX25" s="531"/>
      <c r="EY25" s="531"/>
      <c r="EZ25" s="531"/>
      <c r="FA25" s="531"/>
      <c r="FB25" s="531"/>
      <c r="FC25" s="531"/>
      <c r="FD25" s="531"/>
      <c r="FE25" s="531"/>
      <c r="FF25" s="531"/>
      <c r="FG25" s="531"/>
      <c r="FH25" s="531"/>
      <c r="FI25" s="531"/>
      <c r="FJ25" s="531"/>
      <c r="FK25" s="531"/>
      <c r="FL25" s="531"/>
      <c r="FM25" s="531"/>
      <c r="FN25" s="531"/>
      <c r="FO25" s="531"/>
      <c r="FP25" s="531"/>
      <c r="FQ25" s="531"/>
      <c r="FR25" s="531"/>
      <c r="FS25" s="531"/>
      <c r="FT25" s="531"/>
      <c r="FU25" s="531"/>
      <c r="FV25" s="531"/>
      <c r="FW25" s="531"/>
      <c r="FX25" s="531"/>
      <c r="FY25" s="531"/>
      <c r="FZ25" s="531"/>
      <c r="GA25" s="531"/>
      <c r="GB25" s="531"/>
      <c r="GC25" s="531"/>
      <c r="GD25" s="531"/>
      <c r="GE25" s="531"/>
      <c r="GF25" s="531"/>
      <c r="GG25" s="531"/>
      <c r="GH25" s="531"/>
      <c r="GI25" s="531"/>
      <c r="GJ25" s="531"/>
      <c r="GK25" s="531"/>
      <c r="GL25" s="531"/>
    </row>
    <row r="26" spans="1:194" s="470" customFormat="1" ht="24" x14ac:dyDescent="0.2">
      <c r="A26" s="466">
        <v>3</v>
      </c>
      <c r="B26" s="464" t="s">
        <v>587</v>
      </c>
      <c r="C26" s="465"/>
      <c r="D26" s="467"/>
      <c r="E26" s="467"/>
      <c r="F26" s="467"/>
      <c r="G26" s="467"/>
      <c r="H26" s="467"/>
      <c r="I26" s="467"/>
      <c r="J26" s="467"/>
      <c r="K26" s="467"/>
      <c r="L26" s="467"/>
      <c r="M26" s="670"/>
      <c r="N26" s="666"/>
      <c r="O26" s="666"/>
      <c r="P26" s="666"/>
      <c r="Q26" s="666"/>
      <c r="R26" s="666"/>
      <c r="S26" s="666"/>
      <c r="T26" s="666"/>
      <c r="U26" s="666"/>
      <c r="V26" s="666"/>
      <c r="W26" s="666"/>
      <c r="X26" s="666"/>
      <c r="Y26" s="666"/>
      <c r="Z26" s="666"/>
      <c r="AA26" s="666"/>
      <c r="AB26" s="666"/>
      <c r="AC26" s="534"/>
      <c r="AD26" s="534"/>
      <c r="AE26" s="534"/>
      <c r="AF26" s="534"/>
      <c r="AG26" s="534"/>
      <c r="AH26" s="534"/>
      <c r="AI26" s="534"/>
      <c r="AJ26" s="534"/>
      <c r="AK26" s="534"/>
      <c r="AL26" s="534"/>
      <c r="AM26" s="534"/>
      <c r="AN26" s="534"/>
      <c r="AO26" s="534"/>
      <c r="AP26" s="534"/>
      <c r="AQ26" s="534"/>
      <c r="AR26" s="534"/>
      <c r="AS26" s="534"/>
      <c r="AT26" s="534"/>
      <c r="AU26" s="534"/>
      <c r="AV26" s="534"/>
      <c r="AW26" s="534"/>
      <c r="AX26" s="534"/>
      <c r="AY26" s="534"/>
      <c r="AZ26" s="534"/>
      <c r="BA26" s="534"/>
      <c r="BB26" s="534"/>
      <c r="BC26" s="534"/>
      <c r="BD26" s="534"/>
      <c r="BE26" s="534"/>
      <c r="BF26" s="534"/>
      <c r="BG26" s="534"/>
      <c r="BH26" s="534"/>
      <c r="BI26" s="534"/>
      <c r="BJ26" s="534"/>
      <c r="BK26" s="534"/>
      <c r="BL26" s="534"/>
      <c r="BM26" s="534"/>
      <c r="BN26" s="534"/>
      <c r="BO26" s="534"/>
      <c r="BP26" s="534"/>
      <c r="BQ26" s="534"/>
      <c r="BR26" s="534"/>
      <c r="BS26" s="534"/>
      <c r="BT26" s="534"/>
      <c r="BU26" s="534"/>
      <c r="BV26" s="534"/>
      <c r="BW26" s="534"/>
      <c r="BX26" s="534"/>
      <c r="BY26" s="534"/>
      <c r="BZ26" s="534"/>
      <c r="CA26" s="534"/>
      <c r="CB26" s="534"/>
      <c r="CC26" s="534"/>
      <c r="CD26" s="534"/>
      <c r="CE26" s="534"/>
      <c r="CF26" s="534"/>
      <c r="CG26" s="534"/>
      <c r="CH26" s="534"/>
      <c r="CI26" s="534"/>
      <c r="CJ26" s="534"/>
      <c r="CK26" s="534"/>
      <c r="CL26" s="534"/>
      <c r="CM26" s="534"/>
      <c r="CN26" s="534"/>
      <c r="CO26" s="534"/>
      <c r="CP26" s="534"/>
      <c r="CQ26" s="534"/>
      <c r="CR26" s="534"/>
      <c r="CS26" s="534"/>
      <c r="CT26" s="534"/>
      <c r="CU26" s="534"/>
      <c r="CV26" s="534"/>
      <c r="CW26" s="534"/>
      <c r="CX26" s="534"/>
      <c r="CY26" s="534"/>
      <c r="CZ26" s="534"/>
      <c r="DA26" s="534"/>
      <c r="DB26" s="534"/>
      <c r="DC26" s="534"/>
      <c r="DD26" s="534"/>
      <c r="DE26" s="534"/>
      <c r="DF26" s="534"/>
      <c r="DG26" s="534"/>
      <c r="DH26" s="534"/>
      <c r="DI26" s="534"/>
      <c r="DJ26" s="534"/>
      <c r="DK26" s="534"/>
      <c r="DL26" s="534"/>
      <c r="DM26" s="534"/>
      <c r="DN26" s="534"/>
      <c r="DO26" s="534"/>
      <c r="DP26" s="534"/>
      <c r="DQ26" s="534"/>
      <c r="DR26" s="534"/>
      <c r="DS26" s="534"/>
      <c r="DT26" s="534"/>
      <c r="DU26" s="534"/>
      <c r="DV26" s="534"/>
      <c r="DW26" s="534"/>
      <c r="DX26" s="534"/>
      <c r="DY26" s="534"/>
      <c r="DZ26" s="534"/>
      <c r="EA26" s="534"/>
      <c r="EB26" s="534"/>
      <c r="EC26" s="534"/>
      <c r="ED26" s="534"/>
      <c r="EE26" s="534"/>
      <c r="EF26" s="534"/>
      <c r="EG26" s="534"/>
      <c r="EH26" s="534"/>
      <c r="EI26" s="534"/>
      <c r="EJ26" s="534"/>
      <c r="EK26" s="534"/>
      <c r="EL26" s="534"/>
      <c r="EM26" s="534"/>
      <c r="EN26" s="534"/>
      <c r="EO26" s="534"/>
      <c r="EP26" s="534"/>
      <c r="EQ26" s="534"/>
      <c r="ER26" s="534"/>
      <c r="ES26" s="534"/>
      <c r="ET26" s="534"/>
      <c r="EU26" s="534"/>
      <c r="EV26" s="534"/>
      <c r="EW26" s="534"/>
      <c r="EX26" s="534"/>
      <c r="EY26" s="534"/>
      <c r="EZ26" s="534"/>
      <c r="FA26" s="534"/>
      <c r="FB26" s="534"/>
      <c r="FC26" s="534"/>
      <c r="FD26" s="534"/>
      <c r="FE26" s="534"/>
      <c r="FF26" s="534"/>
      <c r="FG26" s="534"/>
      <c r="FH26" s="534"/>
      <c r="FI26" s="534"/>
      <c r="FJ26" s="534"/>
      <c r="FK26" s="534"/>
      <c r="FL26" s="534"/>
      <c r="FM26" s="534"/>
      <c r="FN26" s="534"/>
      <c r="FO26" s="534"/>
      <c r="FP26" s="534"/>
      <c r="FQ26" s="534"/>
      <c r="FR26" s="534"/>
      <c r="FS26" s="534"/>
      <c r="FT26" s="534"/>
      <c r="FU26" s="534"/>
      <c r="FV26" s="534"/>
      <c r="FW26" s="534"/>
      <c r="FX26" s="534"/>
      <c r="FY26" s="534"/>
      <c r="FZ26" s="534"/>
      <c r="GA26" s="534"/>
      <c r="GB26" s="534"/>
      <c r="GC26" s="534"/>
      <c r="GD26" s="534"/>
      <c r="GE26" s="534"/>
      <c r="GF26" s="534"/>
      <c r="GG26" s="534"/>
      <c r="GH26" s="534"/>
      <c r="GI26" s="534"/>
      <c r="GJ26" s="534"/>
      <c r="GK26" s="534"/>
      <c r="GL26" s="534"/>
    </row>
    <row r="27" spans="1:194" s="471" customFormat="1" ht="24" x14ac:dyDescent="0.2">
      <c r="A27" s="466">
        <v>4</v>
      </c>
      <c r="B27" s="464" t="s">
        <v>586</v>
      </c>
      <c r="C27" s="465"/>
      <c r="D27" s="467"/>
      <c r="E27" s="467"/>
      <c r="F27" s="467"/>
      <c r="G27" s="467"/>
      <c r="H27" s="467"/>
      <c r="I27" s="467"/>
      <c r="J27" s="467"/>
      <c r="K27" s="467"/>
      <c r="L27" s="467"/>
      <c r="M27" s="670"/>
      <c r="N27" s="666"/>
      <c r="O27" s="666"/>
      <c r="P27" s="666"/>
      <c r="Q27" s="666"/>
      <c r="R27" s="666"/>
      <c r="S27" s="666"/>
      <c r="T27" s="666"/>
      <c r="U27" s="666"/>
      <c r="V27" s="666"/>
      <c r="W27" s="666"/>
      <c r="X27" s="666"/>
      <c r="Y27" s="666"/>
      <c r="Z27" s="666"/>
      <c r="AA27" s="666"/>
      <c r="AB27" s="666"/>
      <c r="AC27" s="534"/>
      <c r="AD27" s="534"/>
      <c r="AE27" s="534"/>
      <c r="AF27" s="534"/>
      <c r="AG27" s="534"/>
      <c r="AH27" s="534"/>
      <c r="AI27" s="534"/>
      <c r="AJ27" s="534"/>
      <c r="AK27" s="534"/>
      <c r="AL27" s="534"/>
      <c r="AM27" s="534"/>
      <c r="AN27" s="534"/>
      <c r="AO27" s="534"/>
      <c r="AP27" s="534"/>
      <c r="AQ27" s="534"/>
      <c r="AR27" s="534"/>
      <c r="AS27" s="534"/>
      <c r="AT27" s="534"/>
      <c r="AU27" s="534"/>
      <c r="AV27" s="534"/>
      <c r="AW27" s="534"/>
      <c r="AX27" s="534"/>
      <c r="AY27" s="534"/>
      <c r="AZ27" s="534"/>
      <c r="BA27" s="534"/>
      <c r="BB27" s="534"/>
      <c r="BC27" s="534"/>
      <c r="BD27" s="534"/>
      <c r="BE27" s="534"/>
      <c r="BF27" s="534"/>
      <c r="BG27" s="534"/>
      <c r="BH27" s="534"/>
      <c r="BI27" s="534"/>
      <c r="BJ27" s="534"/>
      <c r="BK27" s="534"/>
      <c r="BL27" s="534"/>
      <c r="BM27" s="534"/>
      <c r="BN27" s="534"/>
      <c r="BO27" s="534"/>
      <c r="BP27" s="534"/>
      <c r="BQ27" s="534"/>
      <c r="BR27" s="534"/>
      <c r="BS27" s="534"/>
      <c r="BT27" s="534"/>
      <c r="BU27" s="534"/>
      <c r="BV27" s="534"/>
      <c r="BW27" s="534"/>
      <c r="BX27" s="534"/>
      <c r="BY27" s="534"/>
      <c r="BZ27" s="534"/>
      <c r="CA27" s="534"/>
      <c r="CB27" s="534"/>
      <c r="CC27" s="534"/>
      <c r="CD27" s="534"/>
      <c r="CE27" s="534"/>
      <c r="CF27" s="534"/>
      <c r="CG27" s="534"/>
      <c r="CH27" s="534"/>
      <c r="CI27" s="534"/>
      <c r="CJ27" s="534"/>
      <c r="CK27" s="534"/>
      <c r="CL27" s="534"/>
      <c r="CM27" s="534"/>
      <c r="CN27" s="534"/>
      <c r="CO27" s="534"/>
      <c r="CP27" s="534"/>
      <c r="CQ27" s="534"/>
      <c r="CR27" s="534"/>
      <c r="CS27" s="534"/>
      <c r="CT27" s="534"/>
      <c r="CU27" s="534"/>
      <c r="CV27" s="534"/>
      <c r="CW27" s="534"/>
      <c r="CX27" s="534"/>
      <c r="CY27" s="534"/>
      <c r="CZ27" s="534"/>
      <c r="DA27" s="534"/>
      <c r="DB27" s="534"/>
      <c r="DC27" s="534"/>
      <c r="DD27" s="534"/>
      <c r="DE27" s="534"/>
      <c r="DF27" s="534"/>
      <c r="DG27" s="534"/>
      <c r="DH27" s="534"/>
      <c r="DI27" s="534"/>
      <c r="DJ27" s="534"/>
      <c r="DK27" s="534"/>
      <c r="DL27" s="534"/>
      <c r="DM27" s="534"/>
      <c r="DN27" s="534"/>
      <c r="DO27" s="534"/>
      <c r="DP27" s="534"/>
      <c r="DQ27" s="534"/>
      <c r="DR27" s="534"/>
      <c r="DS27" s="534"/>
      <c r="DT27" s="534"/>
      <c r="DU27" s="534"/>
      <c r="DV27" s="534"/>
      <c r="DW27" s="534"/>
      <c r="DX27" s="534"/>
      <c r="DY27" s="534"/>
      <c r="DZ27" s="534"/>
      <c r="EA27" s="534"/>
      <c r="EB27" s="534"/>
      <c r="EC27" s="534"/>
      <c r="ED27" s="534"/>
      <c r="EE27" s="534"/>
      <c r="EF27" s="534"/>
      <c r="EG27" s="534"/>
      <c r="EH27" s="534"/>
      <c r="EI27" s="534"/>
      <c r="EJ27" s="534"/>
      <c r="EK27" s="534"/>
      <c r="EL27" s="534"/>
      <c r="EM27" s="534"/>
      <c r="EN27" s="534"/>
      <c r="EO27" s="534"/>
      <c r="EP27" s="534"/>
      <c r="EQ27" s="534"/>
      <c r="ER27" s="534"/>
      <c r="ES27" s="534"/>
      <c r="ET27" s="534"/>
      <c r="EU27" s="534"/>
      <c r="EV27" s="534"/>
      <c r="EW27" s="534"/>
      <c r="EX27" s="534"/>
      <c r="EY27" s="534"/>
      <c r="EZ27" s="534"/>
      <c r="FA27" s="534"/>
      <c r="FB27" s="534"/>
      <c r="FC27" s="534"/>
      <c r="FD27" s="534"/>
      <c r="FE27" s="534"/>
      <c r="FF27" s="534"/>
      <c r="FG27" s="534"/>
      <c r="FH27" s="534"/>
      <c r="FI27" s="534"/>
      <c r="FJ27" s="534"/>
      <c r="FK27" s="534"/>
      <c r="FL27" s="534"/>
      <c r="FM27" s="534"/>
      <c r="FN27" s="534"/>
      <c r="FO27" s="534"/>
      <c r="FP27" s="534"/>
      <c r="FQ27" s="534"/>
      <c r="FR27" s="534"/>
      <c r="FS27" s="534"/>
      <c r="FT27" s="534"/>
      <c r="FU27" s="534"/>
      <c r="FV27" s="534"/>
      <c r="FW27" s="534"/>
      <c r="FX27" s="534"/>
      <c r="FY27" s="534"/>
      <c r="FZ27" s="534"/>
      <c r="GA27" s="534"/>
      <c r="GB27" s="534"/>
      <c r="GC27" s="534"/>
      <c r="GD27" s="534"/>
      <c r="GE27" s="534"/>
      <c r="GF27" s="534"/>
      <c r="GG27" s="534"/>
      <c r="GH27" s="534"/>
      <c r="GI27" s="534"/>
      <c r="GJ27" s="534"/>
      <c r="GK27" s="534"/>
      <c r="GL27" s="534"/>
    </row>
    <row r="28" spans="1:194" s="470" customFormat="1" ht="15" x14ac:dyDescent="0.2">
      <c r="A28" s="466"/>
      <c r="B28" s="464"/>
      <c r="C28" s="465"/>
      <c r="D28" s="399"/>
      <c r="E28" s="399"/>
      <c r="F28" s="399"/>
      <c r="G28" s="399"/>
      <c r="H28" s="399"/>
      <c r="I28" s="399"/>
      <c r="J28" s="399"/>
      <c r="K28" s="399"/>
      <c r="L28" s="399"/>
      <c r="M28" s="672"/>
      <c r="N28" s="666"/>
      <c r="O28" s="666"/>
      <c r="P28" s="666"/>
      <c r="Q28" s="666"/>
      <c r="R28" s="666"/>
      <c r="S28" s="666"/>
      <c r="T28" s="666"/>
      <c r="U28" s="666"/>
      <c r="V28" s="666"/>
      <c r="W28" s="666"/>
      <c r="X28" s="666"/>
      <c r="Y28" s="666"/>
      <c r="Z28" s="666"/>
      <c r="AA28" s="666"/>
      <c r="AB28" s="666"/>
      <c r="AC28" s="534"/>
      <c r="AD28" s="534"/>
      <c r="AE28" s="534"/>
      <c r="AF28" s="534"/>
      <c r="AG28" s="534"/>
      <c r="AH28" s="534"/>
      <c r="AI28" s="534"/>
      <c r="AJ28" s="534"/>
      <c r="AK28" s="534"/>
      <c r="AL28" s="534"/>
      <c r="AM28" s="534"/>
      <c r="AN28" s="534"/>
      <c r="AO28" s="534"/>
      <c r="AP28" s="534"/>
      <c r="AQ28" s="534"/>
      <c r="AR28" s="534"/>
      <c r="AS28" s="534"/>
      <c r="AT28" s="534"/>
      <c r="AU28" s="534"/>
      <c r="AV28" s="534"/>
      <c r="AW28" s="534"/>
      <c r="AX28" s="534"/>
      <c r="AY28" s="534"/>
      <c r="AZ28" s="534"/>
      <c r="BA28" s="534"/>
      <c r="BB28" s="534"/>
      <c r="BC28" s="534"/>
      <c r="BD28" s="534"/>
      <c r="BE28" s="534"/>
      <c r="BF28" s="534"/>
      <c r="BG28" s="534"/>
      <c r="BH28" s="534"/>
      <c r="BI28" s="534"/>
      <c r="BJ28" s="534"/>
      <c r="BK28" s="534"/>
      <c r="BL28" s="534"/>
      <c r="BM28" s="534"/>
      <c r="BN28" s="534"/>
      <c r="BO28" s="534"/>
      <c r="BP28" s="534"/>
      <c r="BQ28" s="534"/>
      <c r="BR28" s="534"/>
      <c r="BS28" s="534"/>
      <c r="BT28" s="534"/>
      <c r="BU28" s="534"/>
      <c r="BV28" s="534"/>
      <c r="BW28" s="534"/>
      <c r="BX28" s="534"/>
      <c r="BY28" s="534"/>
      <c r="BZ28" s="534"/>
      <c r="CA28" s="534"/>
      <c r="CB28" s="534"/>
      <c r="CC28" s="534"/>
      <c r="CD28" s="534"/>
      <c r="CE28" s="534"/>
      <c r="CF28" s="534"/>
      <c r="CG28" s="534"/>
      <c r="CH28" s="534"/>
      <c r="CI28" s="534"/>
      <c r="CJ28" s="534"/>
      <c r="CK28" s="534"/>
      <c r="CL28" s="534"/>
      <c r="CM28" s="534"/>
      <c r="CN28" s="534"/>
      <c r="CO28" s="534"/>
      <c r="CP28" s="534"/>
      <c r="CQ28" s="534"/>
      <c r="CR28" s="534"/>
      <c r="CS28" s="534"/>
      <c r="CT28" s="534"/>
      <c r="CU28" s="534"/>
      <c r="CV28" s="534"/>
      <c r="CW28" s="534"/>
      <c r="CX28" s="534"/>
      <c r="CY28" s="534"/>
      <c r="CZ28" s="534"/>
      <c r="DA28" s="534"/>
      <c r="DB28" s="534"/>
      <c r="DC28" s="534"/>
      <c r="DD28" s="534"/>
      <c r="DE28" s="534"/>
      <c r="DF28" s="534"/>
      <c r="DG28" s="534"/>
      <c r="DH28" s="534"/>
      <c r="DI28" s="534"/>
      <c r="DJ28" s="534"/>
      <c r="DK28" s="534"/>
      <c r="DL28" s="534"/>
      <c r="DM28" s="534"/>
      <c r="DN28" s="534"/>
      <c r="DO28" s="534"/>
      <c r="DP28" s="534"/>
      <c r="DQ28" s="534"/>
      <c r="DR28" s="534"/>
      <c r="DS28" s="534"/>
      <c r="DT28" s="534"/>
      <c r="DU28" s="534"/>
      <c r="DV28" s="534"/>
      <c r="DW28" s="534"/>
      <c r="DX28" s="534"/>
      <c r="DY28" s="534"/>
      <c r="DZ28" s="534"/>
      <c r="EA28" s="534"/>
      <c r="EB28" s="534"/>
      <c r="EC28" s="534"/>
      <c r="ED28" s="534"/>
      <c r="EE28" s="534"/>
      <c r="EF28" s="534"/>
      <c r="EG28" s="534"/>
      <c r="EH28" s="534"/>
      <c r="EI28" s="534"/>
      <c r="EJ28" s="534"/>
      <c r="EK28" s="534"/>
      <c r="EL28" s="534"/>
      <c r="EM28" s="534"/>
      <c r="EN28" s="534"/>
      <c r="EO28" s="534"/>
      <c r="EP28" s="534"/>
      <c r="EQ28" s="534"/>
      <c r="ER28" s="534"/>
      <c r="ES28" s="534"/>
      <c r="ET28" s="534"/>
      <c r="EU28" s="534"/>
      <c r="EV28" s="534"/>
      <c r="EW28" s="534"/>
      <c r="EX28" s="534"/>
      <c r="EY28" s="534"/>
      <c r="EZ28" s="534"/>
      <c r="FA28" s="534"/>
      <c r="FB28" s="534"/>
      <c r="FC28" s="534"/>
      <c r="FD28" s="534"/>
      <c r="FE28" s="534"/>
      <c r="FF28" s="534"/>
      <c r="FG28" s="534"/>
      <c r="FH28" s="534"/>
      <c r="FI28" s="534"/>
      <c r="FJ28" s="534"/>
      <c r="FK28" s="534"/>
      <c r="FL28" s="534"/>
      <c r="FM28" s="534"/>
      <c r="FN28" s="534"/>
      <c r="FO28" s="534"/>
      <c r="FP28" s="534"/>
      <c r="FQ28" s="534"/>
      <c r="FR28" s="534"/>
      <c r="FS28" s="534"/>
      <c r="FT28" s="534"/>
      <c r="FU28" s="534"/>
      <c r="FV28" s="534"/>
      <c r="FW28" s="534"/>
      <c r="FX28" s="534"/>
      <c r="FY28" s="534"/>
      <c r="FZ28" s="534"/>
      <c r="GA28" s="534"/>
      <c r="GB28" s="534"/>
      <c r="GC28" s="534"/>
      <c r="GD28" s="534"/>
      <c r="GE28" s="534"/>
      <c r="GF28" s="534"/>
      <c r="GG28" s="534"/>
      <c r="GH28" s="534"/>
      <c r="GI28" s="534"/>
      <c r="GJ28" s="534"/>
      <c r="GK28" s="534"/>
      <c r="GL28" s="534"/>
    </row>
    <row r="29" spans="1:194" s="463" customFormat="1" ht="15" x14ac:dyDescent="0.2">
      <c r="A29" s="511"/>
      <c r="B29" s="506" t="s">
        <v>535</v>
      </c>
      <c r="C29" s="507">
        <f>SUM(D29:M29)</f>
        <v>0</v>
      </c>
      <c r="D29" s="508">
        <f>SUM(D24:D27)</f>
        <v>0</v>
      </c>
      <c r="E29" s="508">
        <f t="shared" ref="E29:M29" si="2">SUM(E24:E27)</f>
        <v>0</v>
      </c>
      <c r="F29" s="508">
        <f t="shared" si="2"/>
        <v>0</v>
      </c>
      <c r="G29" s="508">
        <f t="shared" si="2"/>
        <v>0</v>
      </c>
      <c r="H29" s="508">
        <f t="shared" si="2"/>
        <v>0</v>
      </c>
      <c r="I29" s="508">
        <f t="shared" si="2"/>
        <v>0</v>
      </c>
      <c r="J29" s="508">
        <f t="shared" si="2"/>
        <v>0</v>
      </c>
      <c r="K29" s="508">
        <f t="shared" si="2"/>
        <v>0</v>
      </c>
      <c r="L29" s="508">
        <f t="shared" si="2"/>
        <v>0</v>
      </c>
      <c r="M29" s="673">
        <f t="shared" si="2"/>
        <v>0</v>
      </c>
      <c r="N29" s="663"/>
      <c r="O29" s="663"/>
      <c r="P29" s="663"/>
      <c r="Q29" s="663"/>
      <c r="R29" s="663"/>
      <c r="S29" s="663"/>
      <c r="T29" s="663"/>
      <c r="U29" s="663"/>
      <c r="V29" s="663"/>
      <c r="W29" s="663"/>
      <c r="X29" s="663"/>
      <c r="Y29" s="663"/>
      <c r="Z29" s="663"/>
      <c r="AA29" s="663"/>
      <c r="AB29" s="663"/>
      <c r="AC29" s="531"/>
      <c r="AD29" s="531"/>
      <c r="AE29" s="531"/>
      <c r="AF29" s="531"/>
      <c r="AG29" s="531"/>
      <c r="AH29" s="531"/>
      <c r="AI29" s="531"/>
      <c r="AJ29" s="531"/>
      <c r="AK29" s="531"/>
      <c r="AL29" s="531"/>
      <c r="AM29" s="531"/>
      <c r="AN29" s="531"/>
      <c r="AO29" s="531"/>
      <c r="AP29" s="531"/>
      <c r="AQ29" s="531"/>
      <c r="AR29" s="531"/>
      <c r="AS29" s="531"/>
      <c r="AT29" s="531"/>
      <c r="AU29" s="531"/>
      <c r="AV29" s="531"/>
      <c r="AW29" s="531"/>
      <c r="AX29" s="531"/>
      <c r="AY29" s="531"/>
      <c r="AZ29" s="531"/>
      <c r="BA29" s="531"/>
      <c r="BB29" s="531"/>
      <c r="BC29" s="531"/>
      <c r="BD29" s="531"/>
      <c r="BE29" s="531"/>
      <c r="BF29" s="531"/>
      <c r="BG29" s="531"/>
      <c r="BH29" s="531"/>
      <c r="BI29" s="531"/>
      <c r="BJ29" s="531"/>
      <c r="BK29" s="531"/>
      <c r="BL29" s="531"/>
      <c r="BM29" s="531"/>
      <c r="BN29" s="531"/>
      <c r="BO29" s="531"/>
      <c r="BP29" s="531"/>
      <c r="BQ29" s="531"/>
      <c r="BR29" s="531"/>
      <c r="BS29" s="531"/>
      <c r="BT29" s="531"/>
      <c r="BU29" s="531"/>
      <c r="BV29" s="531"/>
      <c r="BW29" s="531"/>
      <c r="BX29" s="531"/>
      <c r="BY29" s="531"/>
      <c r="BZ29" s="531"/>
      <c r="CA29" s="531"/>
      <c r="CB29" s="531"/>
      <c r="CC29" s="531"/>
      <c r="CD29" s="531"/>
      <c r="CE29" s="531"/>
      <c r="CF29" s="531"/>
      <c r="CG29" s="531"/>
      <c r="CH29" s="531"/>
      <c r="CI29" s="531"/>
      <c r="CJ29" s="531"/>
      <c r="CK29" s="531"/>
      <c r="CL29" s="531"/>
      <c r="CM29" s="531"/>
      <c r="CN29" s="531"/>
      <c r="CO29" s="531"/>
      <c r="CP29" s="531"/>
      <c r="CQ29" s="531"/>
      <c r="CR29" s="531"/>
      <c r="CS29" s="531"/>
      <c r="CT29" s="531"/>
      <c r="CU29" s="531"/>
      <c r="CV29" s="531"/>
      <c r="CW29" s="531"/>
      <c r="CX29" s="531"/>
      <c r="CY29" s="531"/>
      <c r="CZ29" s="531"/>
      <c r="DA29" s="531"/>
      <c r="DB29" s="531"/>
      <c r="DC29" s="531"/>
      <c r="DD29" s="531"/>
      <c r="DE29" s="531"/>
      <c r="DF29" s="531"/>
      <c r="DG29" s="531"/>
      <c r="DH29" s="531"/>
      <c r="DI29" s="531"/>
      <c r="DJ29" s="531"/>
      <c r="DK29" s="531"/>
      <c r="DL29" s="531"/>
      <c r="DM29" s="531"/>
      <c r="DN29" s="531"/>
      <c r="DO29" s="531"/>
      <c r="DP29" s="531"/>
      <c r="DQ29" s="531"/>
      <c r="DR29" s="531"/>
      <c r="DS29" s="531"/>
      <c r="DT29" s="531"/>
      <c r="DU29" s="531"/>
      <c r="DV29" s="531"/>
      <c r="DW29" s="531"/>
      <c r="DX29" s="531"/>
      <c r="DY29" s="531"/>
      <c r="DZ29" s="531"/>
      <c r="EA29" s="531"/>
      <c r="EB29" s="531"/>
      <c r="EC29" s="531"/>
      <c r="ED29" s="531"/>
      <c r="EE29" s="531"/>
      <c r="EF29" s="531"/>
      <c r="EG29" s="531"/>
      <c r="EH29" s="531"/>
      <c r="EI29" s="531"/>
      <c r="EJ29" s="531"/>
      <c r="EK29" s="531"/>
      <c r="EL29" s="531"/>
      <c r="EM29" s="531"/>
      <c r="EN29" s="531"/>
      <c r="EO29" s="531"/>
      <c r="EP29" s="531"/>
      <c r="EQ29" s="531"/>
      <c r="ER29" s="531"/>
      <c r="ES29" s="531"/>
      <c r="ET29" s="531"/>
      <c r="EU29" s="531"/>
      <c r="EV29" s="531"/>
      <c r="EW29" s="531"/>
      <c r="EX29" s="531"/>
      <c r="EY29" s="531"/>
      <c r="EZ29" s="531"/>
      <c r="FA29" s="531"/>
      <c r="FB29" s="531"/>
      <c r="FC29" s="531"/>
      <c r="FD29" s="531"/>
      <c r="FE29" s="531"/>
      <c r="FF29" s="531"/>
      <c r="FG29" s="531"/>
      <c r="FH29" s="531"/>
      <c r="FI29" s="531"/>
      <c r="FJ29" s="531"/>
      <c r="FK29" s="531"/>
      <c r="FL29" s="531"/>
      <c r="FM29" s="531"/>
      <c r="FN29" s="531"/>
      <c r="FO29" s="531"/>
      <c r="FP29" s="531"/>
      <c r="FQ29" s="531"/>
      <c r="FR29" s="531"/>
      <c r="FS29" s="531"/>
      <c r="FT29" s="531"/>
      <c r="FU29" s="531"/>
      <c r="FV29" s="531"/>
      <c r="FW29" s="531"/>
      <c r="FX29" s="531"/>
      <c r="FY29" s="531"/>
      <c r="FZ29" s="531"/>
      <c r="GA29" s="531"/>
      <c r="GB29" s="531"/>
      <c r="GC29" s="531"/>
      <c r="GD29" s="531"/>
      <c r="GE29" s="531"/>
      <c r="GF29" s="531"/>
      <c r="GG29" s="531"/>
      <c r="GH29" s="531"/>
      <c r="GI29" s="531"/>
      <c r="GJ29" s="531"/>
      <c r="GK29" s="531"/>
      <c r="GL29" s="531"/>
    </row>
    <row r="30" spans="1:194" s="463" customFormat="1" ht="15" x14ac:dyDescent="0.2">
      <c r="A30" s="455">
        <v>5</v>
      </c>
      <c r="B30" s="464" t="s">
        <v>88</v>
      </c>
      <c r="C30" s="465">
        <f t="shared" ref="C30:C39" si="3">SUM(D30:M30)</f>
        <v>0</v>
      </c>
      <c r="D30" s="467"/>
      <c r="E30" s="467"/>
      <c r="F30" s="467"/>
      <c r="G30" s="467"/>
      <c r="H30" s="467"/>
      <c r="I30" s="467"/>
      <c r="J30" s="467"/>
      <c r="K30" s="467"/>
      <c r="L30" s="467"/>
      <c r="M30" s="670"/>
      <c r="N30" s="663"/>
      <c r="O30" s="663"/>
      <c r="P30" s="663"/>
      <c r="Q30" s="663"/>
      <c r="R30" s="663"/>
      <c r="S30" s="663"/>
      <c r="T30" s="663"/>
      <c r="U30" s="663"/>
      <c r="V30" s="663"/>
      <c r="W30" s="663"/>
      <c r="X30" s="663"/>
      <c r="Y30" s="663"/>
      <c r="Z30" s="663"/>
      <c r="AA30" s="663"/>
      <c r="AB30" s="663"/>
      <c r="AC30" s="531"/>
      <c r="AD30" s="531"/>
      <c r="AE30" s="531"/>
      <c r="AF30" s="531"/>
      <c r="AG30" s="531"/>
      <c r="AH30" s="531"/>
      <c r="AI30" s="531"/>
      <c r="AJ30" s="531"/>
      <c r="AK30" s="531"/>
      <c r="AL30" s="531"/>
      <c r="AM30" s="531"/>
      <c r="AN30" s="531"/>
      <c r="AO30" s="531"/>
      <c r="AP30" s="531"/>
      <c r="AQ30" s="531"/>
      <c r="AR30" s="531"/>
      <c r="AS30" s="531"/>
      <c r="AT30" s="531"/>
      <c r="AU30" s="531"/>
      <c r="AV30" s="531"/>
      <c r="AW30" s="531"/>
      <c r="AX30" s="531"/>
      <c r="AY30" s="531"/>
      <c r="AZ30" s="531"/>
      <c r="BA30" s="531"/>
      <c r="BB30" s="531"/>
      <c r="BC30" s="531"/>
      <c r="BD30" s="531"/>
      <c r="BE30" s="531"/>
      <c r="BF30" s="531"/>
      <c r="BG30" s="531"/>
      <c r="BH30" s="531"/>
      <c r="BI30" s="531"/>
      <c r="BJ30" s="531"/>
      <c r="BK30" s="531"/>
      <c r="BL30" s="531"/>
      <c r="BM30" s="531"/>
      <c r="BN30" s="531"/>
      <c r="BO30" s="531"/>
      <c r="BP30" s="531"/>
      <c r="BQ30" s="531"/>
      <c r="BR30" s="531"/>
      <c r="BS30" s="531"/>
      <c r="BT30" s="531"/>
      <c r="BU30" s="531"/>
      <c r="BV30" s="531"/>
      <c r="BW30" s="531"/>
      <c r="BX30" s="531"/>
      <c r="BY30" s="531"/>
      <c r="BZ30" s="531"/>
      <c r="CA30" s="531"/>
      <c r="CB30" s="531"/>
      <c r="CC30" s="531"/>
      <c r="CD30" s="531"/>
      <c r="CE30" s="531"/>
      <c r="CF30" s="531"/>
      <c r="CG30" s="531"/>
      <c r="CH30" s="531"/>
      <c r="CI30" s="531"/>
      <c r="CJ30" s="531"/>
      <c r="CK30" s="531"/>
      <c r="CL30" s="531"/>
      <c r="CM30" s="531"/>
      <c r="CN30" s="531"/>
      <c r="CO30" s="531"/>
      <c r="CP30" s="531"/>
      <c r="CQ30" s="531"/>
      <c r="CR30" s="531"/>
      <c r="CS30" s="531"/>
      <c r="CT30" s="531"/>
      <c r="CU30" s="531"/>
      <c r="CV30" s="531"/>
      <c r="CW30" s="531"/>
      <c r="CX30" s="531"/>
      <c r="CY30" s="531"/>
      <c r="CZ30" s="531"/>
      <c r="DA30" s="531"/>
      <c r="DB30" s="531"/>
      <c r="DC30" s="531"/>
      <c r="DD30" s="531"/>
      <c r="DE30" s="531"/>
      <c r="DF30" s="531"/>
      <c r="DG30" s="531"/>
      <c r="DH30" s="531"/>
      <c r="DI30" s="531"/>
      <c r="DJ30" s="531"/>
      <c r="DK30" s="531"/>
      <c r="DL30" s="531"/>
      <c r="DM30" s="531"/>
      <c r="DN30" s="531"/>
      <c r="DO30" s="531"/>
      <c r="DP30" s="531"/>
      <c r="DQ30" s="531"/>
      <c r="DR30" s="531"/>
      <c r="DS30" s="531"/>
      <c r="DT30" s="531"/>
      <c r="DU30" s="531"/>
      <c r="DV30" s="531"/>
      <c r="DW30" s="531"/>
      <c r="DX30" s="531"/>
      <c r="DY30" s="531"/>
      <c r="DZ30" s="531"/>
      <c r="EA30" s="531"/>
      <c r="EB30" s="531"/>
      <c r="EC30" s="531"/>
      <c r="ED30" s="531"/>
      <c r="EE30" s="531"/>
      <c r="EF30" s="531"/>
      <c r="EG30" s="531"/>
      <c r="EH30" s="531"/>
      <c r="EI30" s="531"/>
      <c r="EJ30" s="531"/>
      <c r="EK30" s="531"/>
      <c r="EL30" s="531"/>
      <c r="EM30" s="531"/>
      <c r="EN30" s="531"/>
      <c r="EO30" s="531"/>
      <c r="EP30" s="531"/>
      <c r="EQ30" s="531"/>
      <c r="ER30" s="531"/>
      <c r="ES30" s="531"/>
      <c r="ET30" s="531"/>
      <c r="EU30" s="531"/>
      <c r="EV30" s="531"/>
      <c r="EW30" s="531"/>
      <c r="EX30" s="531"/>
      <c r="EY30" s="531"/>
      <c r="EZ30" s="531"/>
      <c r="FA30" s="531"/>
      <c r="FB30" s="531"/>
      <c r="FC30" s="531"/>
      <c r="FD30" s="531"/>
      <c r="FE30" s="531"/>
      <c r="FF30" s="531"/>
      <c r="FG30" s="531"/>
      <c r="FH30" s="531"/>
      <c r="FI30" s="531"/>
      <c r="FJ30" s="531"/>
      <c r="FK30" s="531"/>
      <c r="FL30" s="531"/>
      <c r="FM30" s="531"/>
      <c r="FN30" s="531"/>
      <c r="FO30" s="531"/>
      <c r="FP30" s="531"/>
      <c r="FQ30" s="531"/>
      <c r="FR30" s="531"/>
      <c r="FS30" s="531"/>
      <c r="FT30" s="531"/>
      <c r="FU30" s="531"/>
      <c r="FV30" s="531"/>
      <c r="FW30" s="531"/>
      <c r="FX30" s="531"/>
      <c r="FY30" s="531"/>
      <c r="FZ30" s="531"/>
      <c r="GA30" s="531"/>
      <c r="GB30" s="531"/>
      <c r="GC30" s="531"/>
      <c r="GD30" s="531"/>
      <c r="GE30" s="531"/>
      <c r="GF30" s="531"/>
      <c r="GG30" s="531"/>
      <c r="GH30" s="531"/>
      <c r="GI30" s="531"/>
      <c r="GJ30" s="531"/>
      <c r="GK30" s="531"/>
      <c r="GL30" s="531"/>
    </row>
    <row r="31" spans="1:194" s="463" customFormat="1" ht="24" x14ac:dyDescent="0.2">
      <c r="A31" s="472">
        <v>6</v>
      </c>
      <c r="B31" s="456" t="s">
        <v>536</v>
      </c>
      <c r="C31" s="465">
        <f t="shared" si="3"/>
        <v>0</v>
      </c>
      <c r="D31" s="467"/>
      <c r="E31" s="467"/>
      <c r="F31" s="467"/>
      <c r="G31" s="467"/>
      <c r="H31" s="467"/>
      <c r="I31" s="467"/>
      <c r="J31" s="467"/>
      <c r="K31" s="467"/>
      <c r="L31" s="467"/>
      <c r="M31" s="670"/>
      <c r="N31" s="663"/>
      <c r="O31" s="663"/>
      <c r="P31" s="663"/>
      <c r="Q31" s="663"/>
      <c r="R31" s="663"/>
      <c r="S31" s="663"/>
      <c r="T31" s="663"/>
      <c r="U31" s="663"/>
      <c r="V31" s="663"/>
      <c r="W31" s="663"/>
      <c r="X31" s="663"/>
      <c r="Y31" s="663"/>
      <c r="Z31" s="663"/>
      <c r="AA31" s="663"/>
      <c r="AB31" s="663"/>
      <c r="AC31" s="531"/>
      <c r="AD31" s="531"/>
      <c r="AE31" s="531"/>
      <c r="AF31" s="531"/>
      <c r="AG31" s="531"/>
      <c r="AH31" s="531"/>
      <c r="AI31" s="531"/>
      <c r="AJ31" s="531"/>
      <c r="AK31" s="531"/>
      <c r="AL31" s="531"/>
      <c r="AM31" s="531"/>
      <c r="AN31" s="531"/>
      <c r="AO31" s="531"/>
      <c r="AP31" s="531"/>
      <c r="AQ31" s="531"/>
      <c r="AR31" s="531"/>
      <c r="AS31" s="531"/>
      <c r="AT31" s="531"/>
      <c r="AU31" s="531"/>
      <c r="AV31" s="531"/>
      <c r="AW31" s="531"/>
      <c r="AX31" s="531"/>
      <c r="AY31" s="531"/>
      <c r="AZ31" s="531"/>
      <c r="BA31" s="531"/>
      <c r="BB31" s="531"/>
      <c r="BC31" s="531"/>
      <c r="BD31" s="531"/>
      <c r="BE31" s="531"/>
      <c r="BF31" s="531"/>
      <c r="BG31" s="531"/>
      <c r="BH31" s="531"/>
      <c r="BI31" s="531"/>
      <c r="BJ31" s="531"/>
      <c r="BK31" s="531"/>
      <c r="BL31" s="531"/>
      <c r="BM31" s="531"/>
      <c r="BN31" s="531"/>
      <c r="BO31" s="531"/>
      <c r="BP31" s="531"/>
      <c r="BQ31" s="531"/>
      <c r="BR31" s="531"/>
      <c r="BS31" s="531"/>
      <c r="BT31" s="531"/>
      <c r="BU31" s="531"/>
      <c r="BV31" s="531"/>
      <c r="BW31" s="531"/>
      <c r="BX31" s="531"/>
      <c r="BY31" s="531"/>
      <c r="BZ31" s="531"/>
      <c r="CA31" s="531"/>
      <c r="CB31" s="531"/>
      <c r="CC31" s="531"/>
      <c r="CD31" s="531"/>
      <c r="CE31" s="531"/>
      <c r="CF31" s="531"/>
      <c r="CG31" s="531"/>
      <c r="CH31" s="531"/>
      <c r="CI31" s="531"/>
      <c r="CJ31" s="531"/>
      <c r="CK31" s="531"/>
      <c r="CL31" s="531"/>
      <c r="CM31" s="531"/>
      <c r="CN31" s="531"/>
      <c r="CO31" s="531"/>
      <c r="CP31" s="531"/>
      <c r="CQ31" s="531"/>
      <c r="CR31" s="531"/>
      <c r="CS31" s="531"/>
      <c r="CT31" s="531"/>
      <c r="CU31" s="531"/>
      <c r="CV31" s="531"/>
      <c r="CW31" s="531"/>
      <c r="CX31" s="531"/>
      <c r="CY31" s="531"/>
      <c r="CZ31" s="531"/>
      <c r="DA31" s="531"/>
      <c r="DB31" s="531"/>
      <c r="DC31" s="531"/>
      <c r="DD31" s="531"/>
      <c r="DE31" s="531"/>
      <c r="DF31" s="531"/>
      <c r="DG31" s="531"/>
      <c r="DH31" s="531"/>
      <c r="DI31" s="531"/>
      <c r="DJ31" s="531"/>
      <c r="DK31" s="531"/>
      <c r="DL31" s="531"/>
      <c r="DM31" s="531"/>
      <c r="DN31" s="531"/>
      <c r="DO31" s="531"/>
      <c r="DP31" s="531"/>
      <c r="DQ31" s="531"/>
      <c r="DR31" s="531"/>
      <c r="DS31" s="531"/>
      <c r="DT31" s="531"/>
      <c r="DU31" s="531"/>
      <c r="DV31" s="531"/>
      <c r="DW31" s="531"/>
      <c r="DX31" s="531"/>
      <c r="DY31" s="531"/>
      <c r="DZ31" s="531"/>
      <c r="EA31" s="531"/>
      <c r="EB31" s="531"/>
      <c r="EC31" s="531"/>
      <c r="ED31" s="531"/>
      <c r="EE31" s="531"/>
      <c r="EF31" s="531"/>
      <c r="EG31" s="531"/>
      <c r="EH31" s="531"/>
      <c r="EI31" s="531"/>
      <c r="EJ31" s="531"/>
      <c r="EK31" s="531"/>
      <c r="EL31" s="531"/>
      <c r="EM31" s="531"/>
      <c r="EN31" s="531"/>
      <c r="EO31" s="531"/>
      <c r="EP31" s="531"/>
      <c r="EQ31" s="531"/>
      <c r="ER31" s="531"/>
      <c r="ES31" s="531"/>
      <c r="ET31" s="531"/>
      <c r="EU31" s="531"/>
      <c r="EV31" s="531"/>
      <c r="EW31" s="531"/>
      <c r="EX31" s="531"/>
      <c r="EY31" s="531"/>
      <c r="EZ31" s="531"/>
      <c r="FA31" s="531"/>
      <c r="FB31" s="531"/>
      <c r="FC31" s="531"/>
      <c r="FD31" s="531"/>
      <c r="FE31" s="531"/>
      <c r="FF31" s="531"/>
      <c r="FG31" s="531"/>
      <c r="FH31" s="531"/>
      <c r="FI31" s="531"/>
      <c r="FJ31" s="531"/>
      <c r="FK31" s="531"/>
      <c r="FL31" s="531"/>
      <c r="FM31" s="531"/>
      <c r="FN31" s="531"/>
      <c r="FO31" s="531"/>
      <c r="FP31" s="531"/>
      <c r="FQ31" s="531"/>
      <c r="FR31" s="531"/>
      <c r="FS31" s="531"/>
      <c r="FT31" s="531"/>
      <c r="FU31" s="531"/>
      <c r="FV31" s="531"/>
      <c r="FW31" s="531"/>
      <c r="FX31" s="531"/>
      <c r="FY31" s="531"/>
      <c r="FZ31" s="531"/>
      <c r="GA31" s="531"/>
      <c r="GB31" s="531"/>
      <c r="GC31" s="531"/>
      <c r="GD31" s="531"/>
      <c r="GE31" s="531"/>
      <c r="GF31" s="531"/>
      <c r="GG31" s="531"/>
      <c r="GH31" s="531"/>
      <c r="GI31" s="531"/>
      <c r="GJ31" s="531"/>
      <c r="GK31" s="531"/>
      <c r="GL31" s="531"/>
    </row>
    <row r="32" spans="1:194" s="470" customFormat="1" ht="15" x14ac:dyDescent="0.2">
      <c r="A32" s="511"/>
      <c r="B32" s="506" t="s">
        <v>537</v>
      </c>
      <c r="C32" s="507">
        <f t="shared" si="3"/>
        <v>0</v>
      </c>
      <c r="D32" s="507">
        <f t="shared" ref="D32:AB32" si="4">D30+D31</f>
        <v>0</v>
      </c>
      <c r="E32" s="507">
        <f t="shared" si="4"/>
        <v>0</v>
      </c>
      <c r="F32" s="507">
        <f t="shared" si="4"/>
        <v>0</v>
      </c>
      <c r="G32" s="507">
        <f t="shared" si="4"/>
        <v>0</v>
      </c>
      <c r="H32" s="507">
        <f t="shared" si="4"/>
        <v>0</v>
      </c>
      <c r="I32" s="507">
        <f t="shared" si="4"/>
        <v>0</v>
      </c>
      <c r="J32" s="507">
        <f t="shared" si="4"/>
        <v>0</v>
      </c>
      <c r="K32" s="507">
        <f t="shared" si="4"/>
        <v>0</v>
      </c>
      <c r="L32" s="507">
        <f t="shared" si="4"/>
        <v>0</v>
      </c>
      <c r="M32" s="674">
        <f t="shared" si="4"/>
        <v>0</v>
      </c>
      <c r="N32" s="674">
        <f t="shared" si="4"/>
        <v>0</v>
      </c>
      <c r="O32" s="674">
        <f t="shared" si="4"/>
        <v>0</v>
      </c>
      <c r="P32" s="674">
        <f t="shared" si="4"/>
        <v>0</v>
      </c>
      <c r="Q32" s="674">
        <f t="shared" si="4"/>
        <v>0</v>
      </c>
      <c r="R32" s="674">
        <f t="shared" si="4"/>
        <v>0</v>
      </c>
      <c r="S32" s="674">
        <f t="shared" si="4"/>
        <v>0</v>
      </c>
      <c r="T32" s="674">
        <f t="shared" si="4"/>
        <v>0</v>
      </c>
      <c r="U32" s="674">
        <f t="shared" si="4"/>
        <v>0</v>
      </c>
      <c r="V32" s="674">
        <f t="shared" si="4"/>
        <v>0</v>
      </c>
      <c r="W32" s="674">
        <f t="shared" si="4"/>
        <v>0</v>
      </c>
      <c r="X32" s="674">
        <f t="shared" si="4"/>
        <v>0</v>
      </c>
      <c r="Y32" s="674">
        <f t="shared" si="4"/>
        <v>0</v>
      </c>
      <c r="Z32" s="674">
        <f t="shared" si="4"/>
        <v>0</v>
      </c>
      <c r="AA32" s="674">
        <f t="shared" si="4"/>
        <v>0</v>
      </c>
      <c r="AB32" s="674">
        <f t="shared" si="4"/>
        <v>0</v>
      </c>
      <c r="AC32" s="534"/>
      <c r="AD32" s="534"/>
      <c r="AE32" s="534"/>
      <c r="AF32" s="534"/>
      <c r="AG32" s="534"/>
      <c r="AH32" s="534"/>
      <c r="AI32" s="534"/>
      <c r="AJ32" s="534"/>
      <c r="AK32" s="534"/>
      <c r="AL32" s="534"/>
      <c r="AM32" s="534"/>
      <c r="AN32" s="534"/>
      <c r="AO32" s="534"/>
      <c r="AP32" s="534"/>
      <c r="AQ32" s="534"/>
      <c r="AR32" s="534"/>
      <c r="AS32" s="534"/>
      <c r="AT32" s="534"/>
      <c r="AU32" s="534"/>
      <c r="AV32" s="534"/>
      <c r="AW32" s="534"/>
      <c r="AX32" s="534"/>
      <c r="AY32" s="534"/>
      <c r="AZ32" s="534"/>
      <c r="BA32" s="534"/>
      <c r="BB32" s="534"/>
      <c r="BC32" s="534"/>
      <c r="BD32" s="534"/>
      <c r="BE32" s="534"/>
      <c r="BF32" s="534"/>
      <c r="BG32" s="534"/>
      <c r="BH32" s="534"/>
      <c r="BI32" s="534"/>
      <c r="BJ32" s="534"/>
      <c r="BK32" s="534"/>
      <c r="BL32" s="534"/>
      <c r="BM32" s="534"/>
      <c r="BN32" s="534"/>
      <c r="BO32" s="534"/>
      <c r="BP32" s="534"/>
      <c r="BQ32" s="534"/>
      <c r="BR32" s="534"/>
      <c r="BS32" s="534"/>
      <c r="BT32" s="534"/>
      <c r="BU32" s="534"/>
      <c r="BV32" s="534"/>
      <c r="BW32" s="534"/>
      <c r="BX32" s="534"/>
      <c r="BY32" s="534"/>
      <c r="BZ32" s="534"/>
      <c r="CA32" s="534"/>
      <c r="CB32" s="534"/>
      <c r="CC32" s="534"/>
      <c r="CD32" s="534"/>
      <c r="CE32" s="534"/>
      <c r="CF32" s="534"/>
      <c r="CG32" s="534"/>
      <c r="CH32" s="534"/>
      <c r="CI32" s="534"/>
      <c r="CJ32" s="534"/>
      <c r="CK32" s="534"/>
      <c r="CL32" s="534"/>
      <c r="CM32" s="534"/>
      <c r="CN32" s="534"/>
      <c r="CO32" s="534"/>
      <c r="CP32" s="534"/>
      <c r="CQ32" s="534"/>
      <c r="CR32" s="534"/>
      <c r="CS32" s="534"/>
      <c r="CT32" s="534"/>
      <c r="CU32" s="534"/>
      <c r="CV32" s="534"/>
      <c r="CW32" s="534"/>
      <c r="CX32" s="534"/>
      <c r="CY32" s="534"/>
      <c r="CZ32" s="534"/>
      <c r="DA32" s="534"/>
      <c r="DB32" s="534"/>
      <c r="DC32" s="534"/>
      <c r="DD32" s="534"/>
      <c r="DE32" s="534"/>
      <c r="DF32" s="534"/>
      <c r="DG32" s="534"/>
      <c r="DH32" s="534"/>
      <c r="DI32" s="534"/>
      <c r="DJ32" s="534"/>
      <c r="DK32" s="534"/>
      <c r="DL32" s="534"/>
      <c r="DM32" s="534"/>
      <c r="DN32" s="534"/>
      <c r="DO32" s="534"/>
      <c r="DP32" s="534"/>
      <c r="DQ32" s="534"/>
      <c r="DR32" s="534"/>
      <c r="DS32" s="534"/>
      <c r="DT32" s="534"/>
      <c r="DU32" s="534"/>
      <c r="DV32" s="534"/>
      <c r="DW32" s="534"/>
      <c r="DX32" s="534"/>
      <c r="DY32" s="534"/>
      <c r="DZ32" s="534"/>
      <c r="EA32" s="534"/>
      <c r="EB32" s="534"/>
      <c r="EC32" s="534"/>
      <c r="ED32" s="534"/>
      <c r="EE32" s="534"/>
      <c r="EF32" s="534"/>
      <c r="EG32" s="534"/>
      <c r="EH32" s="534"/>
      <c r="EI32" s="534"/>
      <c r="EJ32" s="534"/>
      <c r="EK32" s="534"/>
      <c r="EL32" s="534"/>
      <c r="EM32" s="534"/>
      <c r="EN32" s="534"/>
      <c r="EO32" s="534"/>
      <c r="EP32" s="534"/>
      <c r="EQ32" s="534"/>
      <c r="ER32" s="534"/>
      <c r="ES32" s="534"/>
      <c r="ET32" s="534"/>
      <c r="EU32" s="534"/>
      <c r="EV32" s="534"/>
      <c r="EW32" s="534"/>
      <c r="EX32" s="534"/>
      <c r="EY32" s="534"/>
      <c r="EZ32" s="534"/>
      <c r="FA32" s="534"/>
      <c r="FB32" s="534"/>
      <c r="FC32" s="534"/>
      <c r="FD32" s="534"/>
      <c r="FE32" s="534"/>
      <c r="FF32" s="534"/>
      <c r="FG32" s="534"/>
      <c r="FH32" s="534"/>
      <c r="FI32" s="534"/>
      <c r="FJ32" s="534"/>
      <c r="FK32" s="534"/>
      <c r="FL32" s="534"/>
      <c r="FM32" s="534"/>
      <c r="FN32" s="534"/>
      <c r="FO32" s="534"/>
      <c r="FP32" s="534"/>
      <c r="FQ32" s="534"/>
      <c r="FR32" s="534"/>
      <c r="FS32" s="534"/>
      <c r="FT32" s="534"/>
      <c r="FU32" s="534"/>
      <c r="FV32" s="534"/>
      <c r="FW32" s="534"/>
      <c r="FX32" s="534"/>
      <c r="FY32" s="534"/>
      <c r="FZ32" s="534"/>
      <c r="GA32" s="534"/>
      <c r="GB32" s="534"/>
      <c r="GC32" s="534"/>
      <c r="GD32" s="534"/>
      <c r="GE32" s="534"/>
      <c r="GF32" s="534"/>
      <c r="GG32" s="534"/>
      <c r="GH32" s="534"/>
      <c r="GI32" s="534"/>
      <c r="GJ32" s="534"/>
      <c r="GK32" s="534"/>
      <c r="GL32" s="534"/>
    </row>
    <row r="33" spans="1:194" s="470" customFormat="1" ht="15" x14ac:dyDescent="0.2">
      <c r="A33" s="455">
        <v>7</v>
      </c>
      <c r="B33" s="514" t="s">
        <v>589</v>
      </c>
      <c r="C33" s="465">
        <f>SUM(D33:M33)</f>
        <v>0</v>
      </c>
      <c r="D33" s="467">
        <v>0</v>
      </c>
      <c r="E33" s="467">
        <v>0</v>
      </c>
      <c r="F33" s="467">
        <v>0</v>
      </c>
      <c r="G33" s="467">
        <v>0</v>
      </c>
      <c r="H33" s="467">
        <v>0</v>
      </c>
      <c r="I33" s="467">
        <v>0</v>
      </c>
      <c r="J33" s="467">
        <v>0</v>
      </c>
      <c r="K33" s="467">
        <v>0</v>
      </c>
      <c r="L33" s="467">
        <v>0</v>
      </c>
      <c r="M33" s="670">
        <v>0</v>
      </c>
      <c r="N33" s="670">
        <v>0</v>
      </c>
      <c r="O33" s="670">
        <v>0</v>
      </c>
      <c r="P33" s="670">
        <v>0</v>
      </c>
      <c r="Q33" s="670">
        <v>0</v>
      </c>
      <c r="R33" s="670">
        <v>0</v>
      </c>
      <c r="S33" s="670">
        <v>0</v>
      </c>
      <c r="T33" s="670">
        <v>0</v>
      </c>
      <c r="U33" s="670">
        <v>0</v>
      </c>
      <c r="V33" s="670">
        <v>0</v>
      </c>
      <c r="W33" s="670">
        <v>0</v>
      </c>
      <c r="X33" s="670">
        <v>0</v>
      </c>
      <c r="Y33" s="670">
        <v>0</v>
      </c>
      <c r="Z33" s="670">
        <v>0</v>
      </c>
      <c r="AA33" s="670">
        <v>0</v>
      </c>
      <c r="AB33" s="670">
        <v>0</v>
      </c>
      <c r="AC33" s="534"/>
      <c r="AD33" s="534"/>
      <c r="AE33" s="534"/>
      <c r="AF33" s="534"/>
      <c r="AG33" s="534"/>
      <c r="AH33" s="534"/>
      <c r="AI33" s="534"/>
      <c r="AJ33" s="534"/>
      <c r="AK33" s="534"/>
      <c r="AL33" s="534"/>
      <c r="AM33" s="534"/>
      <c r="AN33" s="534"/>
      <c r="AO33" s="534"/>
      <c r="AP33" s="534"/>
      <c r="AQ33" s="534"/>
      <c r="AR33" s="534"/>
      <c r="AS33" s="534"/>
      <c r="AT33" s="534"/>
      <c r="AU33" s="534"/>
      <c r="AV33" s="534"/>
      <c r="AW33" s="534"/>
      <c r="AX33" s="534"/>
      <c r="AY33" s="534"/>
      <c r="AZ33" s="534"/>
      <c r="BA33" s="534"/>
      <c r="BB33" s="534"/>
      <c r="BC33" s="534"/>
      <c r="BD33" s="534"/>
      <c r="BE33" s="534"/>
      <c r="BF33" s="534"/>
      <c r="BG33" s="534"/>
      <c r="BH33" s="534"/>
      <c r="BI33" s="534"/>
      <c r="BJ33" s="534"/>
      <c r="BK33" s="534"/>
      <c r="BL33" s="534"/>
      <c r="BM33" s="534"/>
      <c r="BN33" s="534"/>
      <c r="BO33" s="534"/>
      <c r="BP33" s="534"/>
      <c r="BQ33" s="534"/>
      <c r="BR33" s="534"/>
      <c r="BS33" s="534"/>
      <c r="BT33" s="534"/>
      <c r="BU33" s="534"/>
      <c r="BV33" s="534"/>
      <c r="BW33" s="534"/>
      <c r="BX33" s="534"/>
      <c r="BY33" s="534"/>
      <c r="BZ33" s="534"/>
      <c r="CA33" s="534"/>
      <c r="CB33" s="534"/>
      <c r="CC33" s="534"/>
      <c r="CD33" s="534"/>
      <c r="CE33" s="534"/>
      <c r="CF33" s="534"/>
      <c r="CG33" s="534"/>
      <c r="CH33" s="534"/>
      <c r="CI33" s="534"/>
      <c r="CJ33" s="534"/>
      <c r="CK33" s="534"/>
      <c r="CL33" s="534"/>
      <c r="CM33" s="534"/>
      <c r="CN33" s="534"/>
      <c r="CO33" s="534"/>
      <c r="CP33" s="534"/>
      <c r="CQ33" s="534"/>
      <c r="CR33" s="534"/>
      <c r="CS33" s="534"/>
      <c r="CT33" s="534"/>
      <c r="CU33" s="534"/>
      <c r="CV33" s="534"/>
      <c r="CW33" s="534"/>
      <c r="CX33" s="534"/>
      <c r="CY33" s="534"/>
      <c r="CZ33" s="534"/>
      <c r="DA33" s="534"/>
      <c r="DB33" s="534"/>
      <c r="DC33" s="534"/>
      <c r="DD33" s="534"/>
      <c r="DE33" s="534"/>
      <c r="DF33" s="534"/>
      <c r="DG33" s="534"/>
      <c r="DH33" s="534"/>
      <c r="DI33" s="534"/>
      <c r="DJ33" s="534"/>
      <c r="DK33" s="534"/>
      <c r="DL33" s="534"/>
      <c r="DM33" s="534"/>
      <c r="DN33" s="534"/>
      <c r="DO33" s="534"/>
      <c r="DP33" s="534"/>
      <c r="DQ33" s="534"/>
      <c r="DR33" s="534"/>
      <c r="DS33" s="534"/>
      <c r="DT33" s="534"/>
      <c r="DU33" s="534"/>
      <c r="DV33" s="534"/>
      <c r="DW33" s="534"/>
      <c r="DX33" s="534"/>
      <c r="DY33" s="534"/>
      <c r="DZ33" s="534"/>
      <c r="EA33" s="534"/>
      <c r="EB33" s="534"/>
      <c r="EC33" s="534"/>
      <c r="ED33" s="534"/>
      <c r="EE33" s="534"/>
      <c r="EF33" s="534"/>
      <c r="EG33" s="534"/>
      <c r="EH33" s="534"/>
      <c r="EI33" s="534"/>
      <c r="EJ33" s="534"/>
      <c r="EK33" s="534"/>
      <c r="EL33" s="534"/>
      <c r="EM33" s="534"/>
      <c r="EN33" s="534"/>
      <c r="EO33" s="534"/>
      <c r="EP33" s="534"/>
      <c r="EQ33" s="534"/>
      <c r="ER33" s="534"/>
      <c r="ES33" s="534"/>
      <c r="ET33" s="534"/>
      <c r="EU33" s="534"/>
      <c r="EV33" s="534"/>
      <c r="EW33" s="534"/>
      <c r="EX33" s="534"/>
      <c r="EY33" s="534"/>
      <c r="EZ33" s="534"/>
      <c r="FA33" s="534"/>
      <c r="FB33" s="534"/>
      <c r="FC33" s="534"/>
      <c r="FD33" s="534"/>
      <c r="FE33" s="534"/>
      <c r="FF33" s="534"/>
      <c r="FG33" s="534"/>
      <c r="FH33" s="534"/>
      <c r="FI33" s="534"/>
      <c r="FJ33" s="534"/>
      <c r="FK33" s="534"/>
      <c r="FL33" s="534"/>
      <c r="FM33" s="534"/>
      <c r="FN33" s="534"/>
      <c r="FO33" s="534"/>
      <c r="FP33" s="534"/>
      <c r="FQ33" s="534"/>
      <c r="FR33" s="534"/>
      <c r="FS33" s="534"/>
      <c r="FT33" s="534"/>
      <c r="FU33" s="534"/>
      <c r="FV33" s="534"/>
      <c r="FW33" s="534"/>
      <c r="FX33" s="534"/>
      <c r="FY33" s="534"/>
      <c r="FZ33" s="534"/>
      <c r="GA33" s="534"/>
      <c r="GB33" s="534"/>
      <c r="GC33" s="534"/>
      <c r="GD33" s="534"/>
      <c r="GE33" s="534"/>
      <c r="GF33" s="534"/>
      <c r="GG33" s="534"/>
      <c r="GH33" s="534"/>
      <c r="GI33" s="534"/>
      <c r="GJ33" s="534"/>
      <c r="GK33" s="534"/>
      <c r="GL33" s="534"/>
    </row>
    <row r="34" spans="1:194" s="475" customFormat="1" ht="36" x14ac:dyDescent="0.2">
      <c r="A34" s="472">
        <v>8</v>
      </c>
      <c r="B34" s="474" t="s">
        <v>538</v>
      </c>
      <c r="C34" s="465">
        <f t="shared" si="3"/>
        <v>0</v>
      </c>
      <c r="D34" s="467">
        <v>0</v>
      </c>
      <c r="E34" s="467">
        <v>0</v>
      </c>
      <c r="F34" s="467">
        <v>0</v>
      </c>
      <c r="G34" s="467">
        <v>0</v>
      </c>
      <c r="H34" s="467">
        <v>0</v>
      </c>
      <c r="I34" s="467">
        <v>0</v>
      </c>
      <c r="J34" s="467">
        <v>0</v>
      </c>
      <c r="K34" s="467">
        <v>0</v>
      </c>
      <c r="L34" s="467">
        <v>0</v>
      </c>
      <c r="M34" s="670">
        <v>0</v>
      </c>
      <c r="N34" s="670">
        <v>0</v>
      </c>
      <c r="O34" s="670">
        <v>0</v>
      </c>
      <c r="P34" s="670">
        <v>0</v>
      </c>
      <c r="Q34" s="670">
        <v>0</v>
      </c>
      <c r="R34" s="670">
        <v>0</v>
      </c>
      <c r="S34" s="670">
        <v>0</v>
      </c>
      <c r="T34" s="670">
        <v>0</v>
      </c>
      <c r="U34" s="670">
        <v>0</v>
      </c>
      <c r="V34" s="670">
        <v>0</v>
      </c>
      <c r="W34" s="670">
        <v>0</v>
      </c>
      <c r="X34" s="670">
        <v>0</v>
      </c>
      <c r="Y34" s="670">
        <v>0</v>
      </c>
      <c r="Z34" s="670">
        <v>0</v>
      </c>
      <c r="AA34" s="670">
        <v>0</v>
      </c>
      <c r="AB34" s="670">
        <v>0</v>
      </c>
      <c r="AC34" s="530"/>
      <c r="AD34" s="530"/>
      <c r="AE34" s="530"/>
      <c r="AF34" s="530"/>
      <c r="AG34" s="530"/>
      <c r="AH34" s="530"/>
      <c r="AI34" s="530"/>
      <c r="AJ34" s="530"/>
      <c r="AK34" s="530"/>
      <c r="AL34" s="530"/>
      <c r="AM34" s="530"/>
      <c r="AN34" s="530"/>
      <c r="AO34" s="530"/>
      <c r="AP34" s="530"/>
      <c r="AQ34" s="530"/>
      <c r="AR34" s="530"/>
      <c r="AS34" s="530"/>
      <c r="AT34" s="530"/>
      <c r="AU34" s="530"/>
      <c r="AV34" s="530"/>
      <c r="AW34" s="530"/>
      <c r="AX34" s="530"/>
      <c r="AY34" s="530"/>
      <c r="AZ34" s="530"/>
      <c r="BA34" s="530"/>
      <c r="BB34" s="530"/>
      <c r="BC34" s="530"/>
      <c r="BD34" s="530"/>
      <c r="BE34" s="530"/>
      <c r="BF34" s="530"/>
      <c r="BG34" s="530"/>
      <c r="BH34" s="530"/>
      <c r="BI34" s="530"/>
      <c r="BJ34" s="530"/>
      <c r="BK34" s="530"/>
      <c r="BL34" s="530"/>
      <c r="BM34" s="530"/>
      <c r="BN34" s="530"/>
      <c r="BO34" s="530"/>
      <c r="BP34" s="530"/>
      <c r="BQ34" s="530"/>
      <c r="BR34" s="530"/>
      <c r="BS34" s="530"/>
      <c r="BT34" s="530"/>
      <c r="BU34" s="530"/>
      <c r="BV34" s="530"/>
      <c r="BW34" s="530"/>
      <c r="BX34" s="530"/>
      <c r="BY34" s="530"/>
      <c r="BZ34" s="530"/>
      <c r="CA34" s="530"/>
      <c r="CB34" s="530"/>
      <c r="CC34" s="530"/>
      <c r="CD34" s="530"/>
      <c r="CE34" s="530"/>
      <c r="CF34" s="530"/>
      <c r="CG34" s="530"/>
      <c r="CH34" s="530"/>
      <c r="CI34" s="530"/>
      <c r="CJ34" s="530"/>
      <c r="CK34" s="530"/>
      <c r="CL34" s="530"/>
      <c r="CM34" s="530"/>
      <c r="CN34" s="530"/>
      <c r="CO34" s="530"/>
      <c r="CP34" s="530"/>
      <c r="CQ34" s="530"/>
      <c r="CR34" s="530"/>
      <c r="CS34" s="530"/>
      <c r="CT34" s="530"/>
      <c r="CU34" s="530"/>
      <c r="CV34" s="530"/>
      <c r="CW34" s="530"/>
      <c r="CX34" s="530"/>
      <c r="CY34" s="530"/>
      <c r="CZ34" s="530"/>
      <c r="DA34" s="530"/>
      <c r="DB34" s="530"/>
      <c r="DC34" s="530"/>
      <c r="DD34" s="530"/>
      <c r="DE34" s="530"/>
      <c r="DF34" s="530"/>
      <c r="DG34" s="530"/>
      <c r="DH34" s="530"/>
      <c r="DI34" s="530"/>
      <c r="DJ34" s="530"/>
      <c r="DK34" s="530"/>
      <c r="DL34" s="530"/>
      <c r="DM34" s="530"/>
      <c r="DN34" s="530"/>
      <c r="DO34" s="530"/>
      <c r="DP34" s="530"/>
      <c r="DQ34" s="530"/>
      <c r="DR34" s="530"/>
      <c r="DS34" s="530"/>
      <c r="DT34" s="530"/>
      <c r="DU34" s="530"/>
      <c r="DV34" s="530"/>
      <c r="DW34" s="530"/>
      <c r="DX34" s="530"/>
      <c r="DY34" s="530"/>
      <c r="DZ34" s="530"/>
      <c r="EA34" s="530"/>
      <c r="EB34" s="530"/>
      <c r="EC34" s="530"/>
      <c r="ED34" s="530"/>
      <c r="EE34" s="530"/>
      <c r="EF34" s="530"/>
      <c r="EG34" s="530"/>
      <c r="EH34" s="530"/>
      <c r="EI34" s="530"/>
      <c r="EJ34" s="530"/>
      <c r="EK34" s="530"/>
      <c r="EL34" s="530"/>
      <c r="EM34" s="530"/>
      <c r="EN34" s="530"/>
      <c r="EO34" s="530"/>
      <c r="EP34" s="530"/>
      <c r="EQ34" s="530"/>
      <c r="ER34" s="530"/>
      <c r="ES34" s="530"/>
      <c r="ET34" s="530"/>
      <c r="EU34" s="530"/>
      <c r="EV34" s="530"/>
      <c r="EW34" s="530"/>
      <c r="EX34" s="530"/>
      <c r="EY34" s="530"/>
      <c r="EZ34" s="530"/>
      <c r="FA34" s="530"/>
      <c r="FB34" s="530"/>
      <c r="FC34" s="530"/>
      <c r="FD34" s="530"/>
      <c r="FE34" s="530"/>
      <c r="FF34" s="530"/>
      <c r="FG34" s="530"/>
      <c r="FH34" s="530"/>
      <c r="FI34" s="530"/>
      <c r="FJ34" s="530"/>
      <c r="FK34" s="530"/>
      <c r="FL34" s="530"/>
      <c r="FM34" s="530"/>
      <c r="FN34" s="530"/>
      <c r="FO34" s="530"/>
      <c r="FP34" s="530"/>
      <c r="FQ34" s="530"/>
      <c r="FR34" s="530"/>
      <c r="FS34" s="530"/>
      <c r="FT34" s="530"/>
      <c r="FU34" s="530"/>
      <c r="FV34" s="530"/>
      <c r="FW34" s="530"/>
      <c r="FX34" s="530"/>
      <c r="FY34" s="530"/>
      <c r="FZ34" s="530"/>
      <c r="GA34" s="530"/>
      <c r="GB34" s="530"/>
      <c r="GC34" s="530"/>
      <c r="GD34" s="530"/>
      <c r="GE34" s="530"/>
      <c r="GF34" s="530"/>
      <c r="GG34" s="530"/>
      <c r="GH34" s="530"/>
      <c r="GI34" s="530"/>
      <c r="GJ34" s="530"/>
      <c r="GK34" s="530"/>
      <c r="GL34" s="530"/>
    </row>
    <row r="35" spans="1:194" s="475" customFormat="1" ht="24" x14ac:dyDescent="0.2">
      <c r="A35" s="520"/>
      <c r="B35" s="515" t="s">
        <v>539</v>
      </c>
      <c r="C35" s="516">
        <f t="shared" si="3"/>
        <v>0</v>
      </c>
      <c r="D35" s="517">
        <f t="shared" ref="D35:AB35" si="5">D29+D32+D33+D34</f>
        <v>0</v>
      </c>
      <c r="E35" s="517">
        <f t="shared" si="5"/>
        <v>0</v>
      </c>
      <c r="F35" s="517">
        <f t="shared" si="5"/>
        <v>0</v>
      </c>
      <c r="G35" s="517">
        <f t="shared" si="5"/>
        <v>0</v>
      </c>
      <c r="H35" s="517">
        <f t="shared" si="5"/>
        <v>0</v>
      </c>
      <c r="I35" s="517">
        <f t="shared" si="5"/>
        <v>0</v>
      </c>
      <c r="J35" s="517">
        <f t="shared" si="5"/>
        <v>0</v>
      </c>
      <c r="K35" s="517">
        <f t="shared" si="5"/>
        <v>0</v>
      </c>
      <c r="L35" s="517">
        <f t="shared" si="5"/>
        <v>0</v>
      </c>
      <c r="M35" s="675">
        <f t="shared" si="5"/>
        <v>0</v>
      </c>
      <c r="N35" s="675">
        <f t="shared" si="5"/>
        <v>0</v>
      </c>
      <c r="O35" s="675">
        <f t="shared" si="5"/>
        <v>0</v>
      </c>
      <c r="P35" s="675">
        <f t="shared" si="5"/>
        <v>0</v>
      </c>
      <c r="Q35" s="675">
        <f t="shared" si="5"/>
        <v>0</v>
      </c>
      <c r="R35" s="675">
        <f t="shared" si="5"/>
        <v>0</v>
      </c>
      <c r="S35" s="675">
        <f t="shared" si="5"/>
        <v>0</v>
      </c>
      <c r="T35" s="675">
        <f t="shared" si="5"/>
        <v>0</v>
      </c>
      <c r="U35" s="675">
        <f t="shared" si="5"/>
        <v>0</v>
      </c>
      <c r="V35" s="675">
        <f t="shared" si="5"/>
        <v>0</v>
      </c>
      <c r="W35" s="675">
        <f t="shared" si="5"/>
        <v>0</v>
      </c>
      <c r="X35" s="675">
        <f t="shared" si="5"/>
        <v>0</v>
      </c>
      <c r="Y35" s="675">
        <f t="shared" si="5"/>
        <v>0</v>
      </c>
      <c r="Z35" s="675">
        <f t="shared" si="5"/>
        <v>0</v>
      </c>
      <c r="AA35" s="675">
        <f t="shared" si="5"/>
        <v>0</v>
      </c>
      <c r="AB35" s="675">
        <f t="shared" si="5"/>
        <v>0</v>
      </c>
      <c r="AC35" s="530"/>
      <c r="AD35" s="530"/>
      <c r="AE35" s="530"/>
      <c r="AF35" s="530"/>
      <c r="AG35" s="530"/>
      <c r="AH35" s="530"/>
      <c r="AI35" s="530"/>
      <c r="AJ35" s="530"/>
      <c r="AK35" s="530"/>
      <c r="AL35" s="530"/>
      <c r="AM35" s="530"/>
      <c r="AN35" s="530"/>
      <c r="AO35" s="530"/>
      <c r="AP35" s="530"/>
      <c r="AQ35" s="530"/>
      <c r="AR35" s="530"/>
      <c r="AS35" s="530"/>
      <c r="AT35" s="530"/>
      <c r="AU35" s="530"/>
      <c r="AV35" s="530"/>
      <c r="AW35" s="530"/>
      <c r="AX35" s="530"/>
      <c r="AY35" s="530"/>
      <c r="AZ35" s="530"/>
      <c r="BA35" s="530"/>
      <c r="BB35" s="530"/>
      <c r="BC35" s="530"/>
      <c r="BD35" s="530"/>
      <c r="BE35" s="530"/>
      <c r="BF35" s="530"/>
      <c r="BG35" s="530"/>
      <c r="BH35" s="530"/>
      <c r="BI35" s="530"/>
      <c r="BJ35" s="530"/>
      <c r="BK35" s="530"/>
      <c r="BL35" s="530"/>
      <c r="BM35" s="530"/>
      <c r="BN35" s="530"/>
      <c r="BO35" s="530"/>
      <c r="BP35" s="530"/>
      <c r="BQ35" s="530"/>
      <c r="BR35" s="530"/>
      <c r="BS35" s="530"/>
      <c r="BT35" s="530"/>
      <c r="BU35" s="530"/>
      <c r="BV35" s="530"/>
      <c r="BW35" s="530"/>
      <c r="BX35" s="530"/>
      <c r="BY35" s="530"/>
      <c r="BZ35" s="530"/>
      <c r="CA35" s="530"/>
      <c r="CB35" s="530"/>
      <c r="CC35" s="530"/>
      <c r="CD35" s="530"/>
      <c r="CE35" s="530"/>
      <c r="CF35" s="530"/>
      <c r="CG35" s="530"/>
      <c r="CH35" s="530"/>
      <c r="CI35" s="530"/>
      <c r="CJ35" s="530"/>
      <c r="CK35" s="530"/>
      <c r="CL35" s="530"/>
      <c r="CM35" s="530"/>
      <c r="CN35" s="530"/>
      <c r="CO35" s="530"/>
      <c r="CP35" s="530"/>
      <c r="CQ35" s="530"/>
      <c r="CR35" s="530"/>
      <c r="CS35" s="530"/>
      <c r="CT35" s="530"/>
      <c r="CU35" s="530"/>
      <c r="CV35" s="530"/>
      <c r="CW35" s="530"/>
      <c r="CX35" s="530"/>
      <c r="CY35" s="530"/>
      <c r="CZ35" s="530"/>
      <c r="DA35" s="530"/>
      <c r="DB35" s="530"/>
      <c r="DC35" s="530"/>
      <c r="DD35" s="530"/>
      <c r="DE35" s="530"/>
      <c r="DF35" s="530"/>
      <c r="DG35" s="530"/>
      <c r="DH35" s="530"/>
      <c r="DI35" s="530"/>
      <c r="DJ35" s="530"/>
      <c r="DK35" s="530"/>
      <c r="DL35" s="530"/>
      <c r="DM35" s="530"/>
      <c r="DN35" s="530"/>
      <c r="DO35" s="530"/>
      <c r="DP35" s="530"/>
      <c r="DQ35" s="530"/>
      <c r="DR35" s="530"/>
      <c r="DS35" s="530"/>
      <c r="DT35" s="530"/>
      <c r="DU35" s="530"/>
      <c r="DV35" s="530"/>
      <c r="DW35" s="530"/>
      <c r="DX35" s="530"/>
      <c r="DY35" s="530"/>
      <c r="DZ35" s="530"/>
      <c r="EA35" s="530"/>
      <c r="EB35" s="530"/>
      <c r="EC35" s="530"/>
      <c r="ED35" s="530"/>
      <c r="EE35" s="530"/>
      <c r="EF35" s="530"/>
      <c r="EG35" s="530"/>
      <c r="EH35" s="530"/>
      <c r="EI35" s="530"/>
      <c r="EJ35" s="530"/>
      <c r="EK35" s="530"/>
      <c r="EL35" s="530"/>
      <c r="EM35" s="530"/>
      <c r="EN35" s="530"/>
      <c r="EO35" s="530"/>
      <c r="EP35" s="530"/>
      <c r="EQ35" s="530"/>
      <c r="ER35" s="530"/>
      <c r="ES35" s="530"/>
      <c r="ET35" s="530"/>
      <c r="EU35" s="530"/>
      <c r="EV35" s="530"/>
      <c r="EW35" s="530"/>
      <c r="EX35" s="530"/>
      <c r="EY35" s="530"/>
      <c r="EZ35" s="530"/>
      <c r="FA35" s="530"/>
      <c r="FB35" s="530"/>
      <c r="FC35" s="530"/>
      <c r="FD35" s="530"/>
      <c r="FE35" s="530"/>
      <c r="FF35" s="530"/>
      <c r="FG35" s="530"/>
      <c r="FH35" s="530"/>
      <c r="FI35" s="530"/>
      <c r="FJ35" s="530"/>
      <c r="FK35" s="530"/>
      <c r="FL35" s="530"/>
      <c r="FM35" s="530"/>
      <c r="FN35" s="530"/>
      <c r="FO35" s="530"/>
      <c r="FP35" s="530"/>
      <c r="FQ35" s="530"/>
      <c r="FR35" s="530"/>
      <c r="FS35" s="530"/>
      <c r="FT35" s="530"/>
      <c r="FU35" s="530"/>
      <c r="FV35" s="530"/>
      <c r="FW35" s="530"/>
      <c r="FX35" s="530"/>
      <c r="FY35" s="530"/>
      <c r="FZ35" s="530"/>
      <c r="GA35" s="530"/>
      <c r="GB35" s="530"/>
      <c r="GC35" s="530"/>
      <c r="GD35" s="530"/>
      <c r="GE35" s="530"/>
      <c r="GF35" s="530"/>
      <c r="GG35" s="530"/>
      <c r="GH35" s="530"/>
      <c r="GI35" s="530"/>
      <c r="GJ35" s="530"/>
      <c r="GK35" s="530"/>
      <c r="GL35" s="530"/>
    </row>
    <row r="36" spans="1:194" s="475" customFormat="1" ht="24" x14ac:dyDescent="0.2">
      <c r="A36" s="472"/>
      <c r="B36" s="474" t="s">
        <v>540</v>
      </c>
      <c r="C36" s="465">
        <f t="shared" si="3"/>
        <v>0</v>
      </c>
      <c r="D36" s="399">
        <f t="shared" ref="D36:M36" si="6">D21-D35</f>
        <v>0</v>
      </c>
      <c r="E36" s="399">
        <f t="shared" si="6"/>
        <v>0</v>
      </c>
      <c r="F36" s="399">
        <f t="shared" si="6"/>
        <v>0</v>
      </c>
      <c r="G36" s="399">
        <f t="shared" si="6"/>
        <v>0</v>
      </c>
      <c r="H36" s="399">
        <f t="shared" si="6"/>
        <v>0</v>
      </c>
      <c r="I36" s="399">
        <f t="shared" si="6"/>
        <v>0</v>
      </c>
      <c r="J36" s="399">
        <f t="shared" si="6"/>
        <v>0</v>
      </c>
      <c r="K36" s="399">
        <f t="shared" si="6"/>
        <v>0</v>
      </c>
      <c r="L36" s="399">
        <f t="shared" si="6"/>
        <v>0</v>
      </c>
      <c r="M36" s="672">
        <f t="shared" si="6"/>
        <v>0</v>
      </c>
      <c r="N36" s="672">
        <f t="shared" ref="N36:AB36" si="7">N21-N35</f>
        <v>0</v>
      </c>
      <c r="O36" s="672">
        <f t="shared" si="7"/>
        <v>0</v>
      </c>
      <c r="P36" s="672">
        <f t="shared" si="7"/>
        <v>0</v>
      </c>
      <c r="Q36" s="672">
        <f t="shared" si="7"/>
        <v>0</v>
      </c>
      <c r="R36" s="672">
        <f t="shared" si="7"/>
        <v>0</v>
      </c>
      <c r="S36" s="672">
        <f t="shared" si="7"/>
        <v>0</v>
      </c>
      <c r="T36" s="672">
        <f t="shared" si="7"/>
        <v>0</v>
      </c>
      <c r="U36" s="672">
        <f t="shared" si="7"/>
        <v>0</v>
      </c>
      <c r="V36" s="672">
        <f t="shared" si="7"/>
        <v>0</v>
      </c>
      <c r="W36" s="672">
        <f t="shared" si="7"/>
        <v>0</v>
      </c>
      <c r="X36" s="672">
        <f t="shared" si="7"/>
        <v>0</v>
      </c>
      <c r="Y36" s="672">
        <f t="shared" si="7"/>
        <v>0</v>
      </c>
      <c r="Z36" s="672">
        <f t="shared" si="7"/>
        <v>0</v>
      </c>
      <c r="AA36" s="672">
        <f t="shared" si="7"/>
        <v>0</v>
      </c>
      <c r="AB36" s="672">
        <f t="shared" si="7"/>
        <v>0</v>
      </c>
      <c r="AC36" s="530"/>
      <c r="AD36" s="530"/>
      <c r="AE36" s="530"/>
      <c r="AF36" s="530"/>
      <c r="AG36" s="530"/>
      <c r="AH36" s="530"/>
      <c r="AI36" s="530"/>
      <c r="AJ36" s="530"/>
      <c r="AK36" s="530"/>
      <c r="AL36" s="530"/>
      <c r="AM36" s="530"/>
      <c r="AN36" s="530"/>
      <c r="AO36" s="530"/>
      <c r="AP36" s="530"/>
      <c r="AQ36" s="530"/>
      <c r="AR36" s="530"/>
      <c r="AS36" s="530"/>
      <c r="AT36" s="530"/>
      <c r="AU36" s="530"/>
      <c r="AV36" s="530"/>
      <c r="AW36" s="530"/>
      <c r="AX36" s="530"/>
      <c r="AY36" s="530"/>
      <c r="AZ36" s="530"/>
      <c r="BA36" s="530"/>
      <c r="BB36" s="530"/>
      <c r="BC36" s="530"/>
      <c r="BD36" s="530"/>
      <c r="BE36" s="530"/>
      <c r="BF36" s="530"/>
      <c r="BG36" s="530"/>
      <c r="BH36" s="530"/>
      <c r="BI36" s="530"/>
      <c r="BJ36" s="530"/>
      <c r="BK36" s="530"/>
      <c r="BL36" s="530"/>
      <c r="BM36" s="530"/>
      <c r="BN36" s="530"/>
      <c r="BO36" s="530"/>
      <c r="BP36" s="530"/>
      <c r="BQ36" s="530"/>
      <c r="BR36" s="530"/>
      <c r="BS36" s="530"/>
      <c r="BT36" s="530"/>
      <c r="BU36" s="530"/>
      <c r="BV36" s="530"/>
      <c r="BW36" s="530"/>
      <c r="BX36" s="530"/>
      <c r="BY36" s="530"/>
      <c r="BZ36" s="530"/>
      <c r="CA36" s="530"/>
      <c r="CB36" s="530"/>
      <c r="CC36" s="530"/>
      <c r="CD36" s="530"/>
      <c r="CE36" s="530"/>
      <c r="CF36" s="530"/>
      <c r="CG36" s="530"/>
      <c r="CH36" s="530"/>
      <c r="CI36" s="530"/>
      <c r="CJ36" s="530"/>
      <c r="CK36" s="530"/>
      <c r="CL36" s="530"/>
      <c r="CM36" s="530"/>
      <c r="CN36" s="530"/>
      <c r="CO36" s="530"/>
      <c r="CP36" s="530"/>
      <c r="CQ36" s="530"/>
      <c r="CR36" s="530"/>
      <c r="CS36" s="530"/>
      <c r="CT36" s="530"/>
      <c r="CU36" s="530"/>
      <c r="CV36" s="530"/>
      <c r="CW36" s="530"/>
      <c r="CX36" s="530"/>
      <c r="CY36" s="530"/>
      <c r="CZ36" s="530"/>
      <c r="DA36" s="530"/>
      <c r="DB36" s="530"/>
      <c r="DC36" s="530"/>
      <c r="DD36" s="530"/>
      <c r="DE36" s="530"/>
      <c r="DF36" s="530"/>
      <c r="DG36" s="530"/>
      <c r="DH36" s="530"/>
      <c r="DI36" s="530"/>
      <c r="DJ36" s="530"/>
      <c r="DK36" s="530"/>
      <c r="DL36" s="530"/>
      <c r="DM36" s="530"/>
      <c r="DN36" s="530"/>
      <c r="DO36" s="530"/>
      <c r="DP36" s="530"/>
      <c r="DQ36" s="530"/>
      <c r="DR36" s="530"/>
      <c r="DS36" s="530"/>
      <c r="DT36" s="530"/>
      <c r="DU36" s="530"/>
      <c r="DV36" s="530"/>
      <c r="DW36" s="530"/>
      <c r="DX36" s="530"/>
      <c r="DY36" s="530"/>
      <c r="DZ36" s="530"/>
      <c r="EA36" s="530"/>
      <c r="EB36" s="530"/>
      <c r="EC36" s="530"/>
      <c r="ED36" s="530"/>
      <c r="EE36" s="530"/>
      <c r="EF36" s="530"/>
      <c r="EG36" s="530"/>
      <c r="EH36" s="530"/>
      <c r="EI36" s="530"/>
      <c r="EJ36" s="530"/>
      <c r="EK36" s="530"/>
      <c r="EL36" s="530"/>
      <c r="EM36" s="530"/>
      <c r="EN36" s="530"/>
      <c r="EO36" s="530"/>
      <c r="EP36" s="530"/>
      <c r="EQ36" s="530"/>
      <c r="ER36" s="530"/>
      <c r="ES36" s="530"/>
      <c r="ET36" s="530"/>
      <c r="EU36" s="530"/>
      <c r="EV36" s="530"/>
      <c r="EW36" s="530"/>
      <c r="EX36" s="530"/>
      <c r="EY36" s="530"/>
      <c r="EZ36" s="530"/>
      <c r="FA36" s="530"/>
      <c r="FB36" s="530"/>
      <c r="FC36" s="530"/>
      <c r="FD36" s="530"/>
      <c r="FE36" s="530"/>
      <c r="FF36" s="530"/>
      <c r="FG36" s="530"/>
      <c r="FH36" s="530"/>
      <c r="FI36" s="530"/>
      <c r="FJ36" s="530"/>
      <c r="FK36" s="530"/>
      <c r="FL36" s="530"/>
      <c r="FM36" s="530"/>
      <c r="FN36" s="530"/>
      <c r="FO36" s="530"/>
      <c r="FP36" s="530"/>
      <c r="FQ36" s="530"/>
      <c r="FR36" s="530"/>
      <c r="FS36" s="530"/>
      <c r="FT36" s="530"/>
      <c r="FU36" s="530"/>
      <c r="FV36" s="530"/>
      <c r="FW36" s="530"/>
      <c r="FX36" s="530"/>
      <c r="FY36" s="530"/>
      <c r="FZ36" s="530"/>
      <c r="GA36" s="530"/>
      <c r="GB36" s="530"/>
      <c r="GC36" s="530"/>
      <c r="GD36" s="530"/>
      <c r="GE36" s="530"/>
      <c r="GF36" s="530"/>
      <c r="GG36" s="530"/>
      <c r="GH36" s="530"/>
      <c r="GI36" s="530"/>
      <c r="GJ36" s="530"/>
      <c r="GK36" s="530"/>
      <c r="GL36" s="530"/>
    </row>
    <row r="37" spans="1:194" s="475" customFormat="1" x14ac:dyDescent="0.2">
      <c r="A37" s="472">
        <v>9</v>
      </c>
      <c r="B37" s="476" t="s">
        <v>541</v>
      </c>
      <c r="C37" s="465">
        <f t="shared" si="3"/>
        <v>0</v>
      </c>
      <c r="D37" s="467">
        <v>0</v>
      </c>
      <c r="E37" s="467">
        <v>0</v>
      </c>
      <c r="F37" s="467">
        <v>0</v>
      </c>
      <c r="G37" s="467">
        <v>0</v>
      </c>
      <c r="H37" s="467">
        <v>0</v>
      </c>
      <c r="I37" s="467">
        <v>0</v>
      </c>
      <c r="J37" s="467">
        <v>0</v>
      </c>
      <c r="K37" s="467">
        <v>0</v>
      </c>
      <c r="L37" s="467">
        <v>0</v>
      </c>
      <c r="M37" s="670">
        <v>0</v>
      </c>
      <c r="N37" s="670">
        <v>0</v>
      </c>
      <c r="O37" s="670">
        <v>0</v>
      </c>
      <c r="P37" s="670">
        <v>0</v>
      </c>
      <c r="Q37" s="670">
        <v>0</v>
      </c>
      <c r="R37" s="670">
        <v>0</v>
      </c>
      <c r="S37" s="670">
        <v>0</v>
      </c>
      <c r="T37" s="670">
        <v>0</v>
      </c>
      <c r="U37" s="670">
        <v>0</v>
      </c>
      <c r="V37" s="670">
        <v>0</v>
      </c>
      <c r="W37" s="670">
        <v>0</v>
      </c>
      <c r="X37" s="670">
        <v>0</v>
      </c>
      <c r="Y37" s="670">
        <v>0</v>
      </c>
      <c r="Z37" s="670">
        <v>0</v>
      </c>
      <c r="AA37" s="670">
        <v>0</v>
      </c>
      <c r="AB37" s="670">
        <v>0</v>
      </c>
      <c r="AC37" s="530"/>
      <c r="AD37" s="530"/>
      <c r="AE37" s="530"/>
      <c r="AF37" s="530"/>
      <c r="AG37" s="530"/>
      <c r="AH37" s="530"/>
      <c r="AI37" s="530"/>
      <c r="AJ37" s="530"/>
      <c r="AK37" s="530"/>
      <c r="AL37" s="530"/>
      <c r="AM37" s="530"/>
      <c r="AN37" s="530"/>
      <c r="AO37" s="530"/>
      <c r="AP37" s="530"/>
      <c r="AQ37" s="530"/>
      <c r="AR37" s="530"/>
      <c r="AS37" s="530"/>
      <c r="AT37" s="530"/>
      <c r="AU37" s="530"/>
      <c r="AV37" s="530"/>
      <c r="AW37" s="530"/>
      <c r="AX37" s="530"/>
      <c r="AY37" s="530"/>
      <c r="AZ37" s="530"/>
      <c r="BA37" s="530"/>
      <c r="BB37" s="530"/>
      <c r="BC37" s="530"/>
      <c r="BD37" s="530"/>
      <c r="BE37" s="530"/>
      <c r="BF37" s="530"/>
      <c r="BG37" s="530"/>
      <c r="BH37" s="530"/>
      <c r="BI37" s="530"/>
      <c r="BJ37" s="530"/>
      <c r="BK37" s="530"/>
      <c r="BL37" s="530"/>
      <c r="BM37" s="530"/>
      <c r="BN37" s="530"/>
      <c r="BO37" s="530"/>
      <c r="BP37" s="530"/>
      <c r="BQ37" s="530"/>
      <c r="BR37" s="530"/>
      <c r="BS37" s="530"/>
      <c r="BT37" s="530"/>
      <c r="BU37" s="530"/>
      <c r="BV37" s="530"/>
      <c r="BW37" s="530"/>
      <c r="BX37" s="530"/>
      <c r="BY37" s="530"/>
      <c r="BZ37" s="530"/>
      <c r="CA37" s="530"/>
      <c r="CB37" s="530"/>
      <c r="CC37" s="530"/>
      <c r="CD37" s="530"/>
      <c r="CE37" s="530"/>
      <c r="CF37" s="530"/>
      <c r="CG37" s="530"/>
      <c r="CH37" s="530"/>
      <c r="CI37" s="530"/>
      <c r="CJ37" s="530"/>
      <c r="CK37" s="530"/>
      <c r="CL37" s="530"/>
      <c r="CM37" s="530"/>
      <c r="CN37" s="530"/>
      <c r="CO37" s="530"/>
      <c r="CP37" s="530"/>
      <c r="CQ37" s="530"/>
      <c r="CR37" s="530"/>
      <c r="CS37" s="530"/>
      <c r="CT37" s="530"/>
      <c r="CU37" s="530"/>
      <c r="CV37" s="530"/>
      <c r="CW37" s="530"/>
      <c r="CX37" s="530"/>
      <c r="CY37" s="530"/>
      <c r="CZ37" s="530"/>
      <c r="DA37" s="530"/>
      <c r="DB37" s="530"/>
      <c r="DC37" s="530"/>
      <c r="DD37" s="530"/>
      <c r="DE37" s="530"/>
      <c r="DF37" s="530"/>
      <c r="DG37" s="530"/>
      <c r="DH37" s="530"/>
      <c r="DI37" s="530"/>
      <c r="DJ37" s="530"/>
      <c r="DK37" s="530"/>
      <c r="DL37" s="530"/>
      <c r="DM37" s="530"/>
      <c r="DN37" s="530"/>
      <c r="DO37" s="530"/>
      <c r="DP37" s="530"/>
      <c r="DQ37" s="530"/>
      <c r="DR37" s="530"/>
      <c r="DS37" s="530"/>
      <c r="DT37" s="530"/>
      <c r="DU37" s="530"/>
      <c r="DV37" s="530"/>
      <c r="DW37" s="530"/>
      <c r="DX37" s="530"/>
      <c r="DY37" s="530"/>
      <c r="DZ37" s="530"/>
      <c r="EA37" s="530"/>
      <c r="EB37" s="530"/>
      <c r="EC37" s="530"/>
      <c r="ED37" s="530"/>
      <c r="EE37" s="530"/>
      <c r="EF37" s="530"/>
      <c r="EG37" s="530"/>
      <c r="EH37" s="530"/>
      <c r="EI37" s="530"/>
      <c r="EJ37" s="530"/>
      <c r="EK37" s="530"/>
      <c r="EL37" s="530"/>
      <c r="EM37" s="530"/>
      <c r="EN37" s="530"/>
      <c r="EO37" s="530"/>
      <c r="EP37" s="530"/>
      <c r="EQ37" s="530"/>
      <c r="ER37" s="530"/>
      <c r="ES37" s="530"/>
      <c r="ET37" s="530"/>
      <c r="EU37" s="530"/>
      <c r="EV37" s="530"/>
      <c r="EW37" s="530"/>
      <c r="EX37" s="530"/>
      <c r="EY37" s="530"/>
      <c r="EZ37" s="530"/>
      <c r="FA37" s="530"/>
      <c r="FB37" s="530"/>
      <c r="FC37" s="530"/>
      <c r="FD37" s="530"/>
      <c r="FE37" s="530"/>
      <c r="FF37" s="530"/>
      <c r="FG37" s="530"/>
      <c r="FH37" s="530"/>
      <c r="FI37" s="530"/>
      <c r="FJ37" s="530"/>
      <c r="FK37" s="530"/>
      <c r="FL37" s="530"/>
      <c r="FM37" s="530"/>
      <c r="FN37" s="530"/>
      <c r="FO37" s="530"/>
      <c r="FP37" s="530"/>
      <c r="FQ37" s="530"/>
      <c r="FR37" s="530"/>
      <c r="FS37" s="530"/>
      <c r="FT37" s="530"/>
      <c r="FU37" s="530"/>
      <c r="FV37" s="530"/>
      <c r="FW37" s="530"/>
      <c r="FX37" s="530"/>
      <c r="FY37" s="530"/>
      <c r="FZ37" s="530"/>
      <c r="GA37" s="530"/>
      <c r="GB37" s="530"/>
      <c r="GC37" s="530"/>
      <c r="GD37" s="530"/>
      <c r="GE37" s="530"/>
      <c r="GF37" s="530"/>
      <c r="GG37" s="530"/>
      <c r="GH37" s="530"/>
      <c r="GI37" s="530"/>
      <c r="GJ37" s="530"/>
      <c r="GK37" s="530"/>
      <c r="GL37" s="530"/>
    </row>
    <row r="38" spans="1:194" s="475" customFormat="1" x14ac:dyDescent="0.2">
      <c r="A38" s="472">
        <v>10</v>
      </c>
      <c r="B38" s="476" t="s">
        <v>626</v>
      </c>
      <c r="C38" s="465">
        <f t="shared" si="3"/>
        <v>0</v>
      </c>
      <c r="D38" s="467">
        <v>0</v>
      </c>
      <c r="E38" s="467">
        <v>0</v>
      </c>
      <c r="F38" s="467">
        <v>0</v>
      </c>
      <c r="G38" s="467">
        <v>0</v>
      </c>
      <c r="H38" s="467">
        <v>0</v>
      </c>
      <c r="I38" s="467">
        <v>0</v>
      </c>
      <c r="J38" s="467">
        <v>0</v>
      </c>
      <c r="K38" s="467">
        <v>0</v>
      </c>
      <c r="L38" s="467">
        <v>0</v>
      </c>
      <c r="M38" s="670">
        <v>0</v>
      </c>
      <c r="N38" s="670">
        <v>0</v>
      </c>
      <c r="O38" s="670">
        <v>0</v>
      </c>
      <c r="P38" s="670">
        <v>0</v>
      </c>
      <c r="Q38" s="670">
        <v>0</v>
      </c>
      <c r="R38" s="670">
        <v>0</v>
      </c>
      <c r="S38" s="670">
        <v>0</v>
      </c>
      <c r="T38" s="670">
        <v>0</v>
      </c>
      <c r="U38" s="670">
        <v>0</v>
      </c>
      <c r="V38" s="670">
        <v>0</v>
      </c>
      <c r="W38" s="670">
        <v>0</v>
      </c>
      <c r="X38" s="670">
        <v>0</v>
      </c>
      <c r="Y38" s="670">
        <v>0</v>
      </c>
      <c r="Z38" s="670">
        <v>0</v>
      </c>
      <c r="AA38" s="670">
        <v>0</v>
      </c>
      <c r="AB38" s="670">
        <v>0</v>
      </c>
      <c r="AC38" s="530"/>
      <c r="AD38" s="530"/>
      <c r="AE38" s="530"/>
      <c r="AF38" s="530"/>
      <c r="AG38" s="530"/>
      <c r="AH38" s="530"/>
      <c r="AI38" s="530"/>
      <c r="AJ38" s="530"/>
      <c r="AK38" s="530"/>
      <c r="AL38" s="530"/>
      <c r="AM38" s="530"/>
      <c r="AN38" s="530"/>
      <c r="AO38" s="530"/>
      <c r="AP38" s="530"/>
      <c r="AQ38" s="530"/>
      <c r="AR38" s="530"/>
      <c r="AS38" s="530"/>
      <c r="AT38" s="530"/>
      <c r="AU38" s="530"/>
      <c r="AV38" s="530"/>
      <c r="AW38" s="530"/>
      <c r="AX38" s="530"/>
      <c r="AY38" s="530"/>
      <c r="AZ38" s="530"/>
      <c r="BA38" s="530"/>
      <c r="BB38" s="530"/>
      <c r="BC38" s="530"/>
      <c r="BD38" s="530"/>
      <c r="BE38" s="530"/>
      <c r="BF38" s="530"/>
      <c r="BG38" s="530"/>
      <c r="BH38" s="530"/>
      <c r="BI38" s="530"/>
      <c r="BJ38" s="530"/>
      <c r="BK38" s="530"/>
      <c r="BL38" s="530"/>
      <c r="BM38" s="530"/>
      <c r="BN38" s="530"/>
      <c r="BO38" s="530"/>
      <c r="BP38" s="530"/>
      <c r="BQ38" s="530"/>
      <c r="BR38" s="530"/>
      <c r="BS38" s="530"/>
      <c r="BT38" s="530"/>
      <c r="BU38" s="530"/>
      <c r="BV38" s="530"/>
      <c r="BW38" s="530"/>
      <c r="BX38" s="530"/>
      <c r="BY38" s="530"/>
      <c r="BZ38" s="530"/>
      <c r="CA38" s="530"/>
      <c r="CB38" s="530"/>
      <c r="CC38" s="530"/>
      <c r="CD38" s="530"/>
      <c r="CE38" s="530"/>
      <c r="CF38" s="530"/>
      <c r="CG38" s="530"/>
      <c r="CH38" s="530"/>
      <c r="CI38" s="530"/>
      <c r="CJ38" s="530"/>
      <c r="CK38" s="530"/>
      <c r="CL38" s="530"/>
      <c r="CM38" s="530"/>
      <c r="CN38" s="530"/>
      <c r="CO38" s="530"/>
      <c r="CP38" s="530"/>
      <c r="CQ38" s="530"/>
      <c r="CR38" s="530"/>
      <c r="CS38" s="530"/>
      <c r="CT38" s="530"/>
      <c r="CU38" s="530"/>
      <c r="CV38" s="530"/>
      <c r="CW38" s="530"/>
      <c r="CX38" s="530"/>
      <c r="CY38" s="530"/>
      <c r="CZ38" s="530"/>
      <c r="DA38" s="530"/>
      <c r="DB38" s="530"/>
      <c r="DC38" s="530"/>
      <c r="DD38" s="530"/>
      <c r="DE38" s="530"/>
      <c r="DF38" s="530"/>
      <c r="DG38" s="530"/>
      <c r="DH38" s="530"/>
      <c r="DI38" s="530"/>
      <c r="DJ38" s="530"/>
      <c r="DK38" s="530"/>
      <c r="DL38" s="530"/>
      <c r="DM38" s="530"/>
      <c r="DN38" s="530"/>
      <c r="DO38" s="530"/>
      <c r="DP38" s="530"/>
      <c r="DQ38" s="530"/>
      <c r="DR38" s="530"/>
      <c r="DS38" s="530"/>
      <c r="DT38" s="530"/>
      <c r="DU38" s="530"/>
      <c r="DV38" s="530"/>
      <c r="DW38" s="530"/>
      <c r="DX38" s="530"/>
      <c r="DY38" s="530"/>
      <c r="DZ38" s="530"/>
      <c r="EA38" s="530"/>
      <c r="EB38" s="530"/>
      <c r="EC38" s="530"/>
      <c r="ED38" s="530"/>
      <c r="EE38" s="530"/>
      <c r="EF38" s="530"/>
      <c r="EG38" s="530"/>
      <c r="EH38" s="530"/>
      <c r="EI38" s="530"/>
      <c r="EJ38" s="530"/>
      <c r="EK38" s="530"/>
      <c r="EL38" s="530"/>
      <c r="EM38" s="530"/>
      <c r="EN38" s="530"/>
      <c r="EO38" s="530"/>
      <c r="EP38" s="530"/>
      <c r="EQ38" s="530"/>
      <c r="ER38" s="530"/>
      <c r="ES38" s="530"/>
      <c r="ET38" s="530"/>
      <c r="EU38" s="530"/>
      <c r="EV38" s="530"/>
      <c r="EW38" s="530"/>
      <c r="EX38" s="530"/>
      <c r="EY38" s="530"/>
      <c r="EZ38" s="530"/>
      <c r="FA38" s="530"/>
      <c r="FB38" s="530"/>
      <c r="FC38" s="530"/>
      <c r="FD38" s="530"/>
      <c r="FE38" s="530"/>
      <c r="FF38" s="530"/>
      <c r="FG38" s="530"/>
      <c r="FH38" s="530"/>
      <c r="FI38" s="530"/>
      <c r="FJ38" s="530"/>
      <c r="FK38" s="530"/>
      <c r="FL38" s="530"/>
      <c r="FM38" s="530"/>
      <c r="FN38" s="530"/>
      <c r="FO38" s="530"/>
      <c r="FP38" s="530"/>
      <c r="FQ38" s="530"/>
      <c r="FR38" s="530"/>
      <c r="FS38" s="530"/>
      <c r="FT38" s="530"/>
      <c r="FU38" s="530"/>
      <c r="FV38" s="530"/>
      <c r="FW38" s="530"/>
      <c r="FX38" s="530"/>
      <c r="FY38" s="530"/>
      <c r="FZ38" s="530"/>
      <c r="GA38" s="530"/>
      <c r="GB38" s="530"/>
      <c r="GC38" s="530"/>
      <c r="GD38" s="530"/>
      <c r="GE38" s="530"/>
      <c r="GF38" s="530"/>
      <c r="GG38" s="530"/>
      <c r="GH38" s="530"/>
      <c r="GI38" s="530"/>
      <c r="GJ38" s="530"/>
      <c r="GK38" s="530"/>
      <c r="GL38" s="530"/>
    </row>
    <row r="39" spans="1:194" s="475" customFormat="1" x14ac:dyDescent="0.2">
      <c r="A39" s="472">
        <v>11</v>
      </c>
      <c r="B39" s="476" t="s">
        <v>542</v>
      </c>
      <c r="C39" s="465">
        <f t="shared" si="3"/>
        <v>0</v>
      </c>
      <c r="D39" s="467">
        <v>0</v>
      </c>
      <c r="E39" s="467">
        <v>0</v>
      </c>
      <c r="F39" s="467">
        <v>0</v>
      </c>
      <c r="G39" s="467">
        <v>0</v>
      </c>
      <c r="H39" s="467">
        <v>0</v>
      </c>
      <c r="I39" s="467">
        <v>0</v>
      </c>
      <c r="J39" s="467">
        <v>0</v>
      </c>
      <c r="K39" s="467">
        <v>0</v>
      </c>
      <c r="L39" s="467">
        <v>0</v>
      </c>
      <c r="M39" s="670">
        <v>0</v>
      </c>
      <c r="N39" s="670">
        <v>0</v>
      </c>
      <c r="O39" s="670">
        <v>0</v>
      </c>
      <c r="P39" s="670">
        <v>0</v>
      </c>
      <c r="Q39" s="670">
        <v>0</v>
      </c>
      <c r="R39" s="670">
        <v>0</v>
      </c>
      <c r="S39" s="670">
        <v>0</v>
      </c>
      <c r="T39" s="670">
        <v>0</v>
      </c>
      <c r="U39" s="670">
        <v>0</v>
      </c>
      <c r="V39" s="670">
        <v>0</v>
      </c>
      <c r="W39" s="670">
        <v>0</v>
      </c>
      <c r="X39" s="670">
        <v>0</v>
      </c>
      <c r="Y39" s="670">
        <v>0</v>
      </c>
      <c r="Z39" s="670">
        <v>0</v>
      </c>
      <c r="AA39" s="670">
        <v>0</v>
      </c>
      <c r="AB39" s="670">
        <v>0</v>
      </c>
      <c r="AC39" s="530"/>
      <c r="AD39" s="530"/>
      <c r="AE39" s="530"/>
      <c r="AF39" s="530"/>
      <c r="AG39" s="530"/>
      <c r="AH39" s="530"/>
      <c r="AI39" s="530"/>
      <c r="AJ39" s="530"/>
      <c r="AK39" s="530"/>
      <c r="AL39" s="530"/>
      <c r="AM39" s="530"/>
      <c r="AN39" s="530"/>
      <c r="AO39" s="530"/>
      <c r="AP39" s="530"/>
      <c r="AQ39" s="530"/>
      <c r="AR39" s="530"/>
      <c r="AS39" s="530"/>
      <c r="AT39" s="530"/>
      <c r="AU39" s="530"/>
      <c r="AV39" s="530"/>
      <c r="AW39" s="530"/>
      <c r="AX39" s="530"/>
      <c r="AY39" s="530"/>
      <c r="AZ39" s="530"/>
      <c r="BA39" s="530"/>
      <c r="BB39" s="530"/>
      <c r="BC39" s="530"/>
      <c r="BD39" s="530"/>
      <c r="BE39" s="530"/>
      <c r="BF39" s="530"/>
      <c r="BG39" s="530"/>
      <c r="BH39" s="530"/>
      <c r="BI39" s="530"/>
      <c r="BJ39" s="530"/>
      <c r="BK39" s="530"/>
      <c r="BL39" s="530"/>
      <c r="BM39" s="530"/>
      <c r="BN39" s="530"/>
      <c r="BO39" s="530"/>
      <c r="BP39" s="530"/>
      <c r="BQ39" s="530"/>
      <c r="BR39" s="530"/>
      <c r="BS39" s="530"/>
      <c r="BT39" s="530"/>
      <c r="BU39" s="530"/>
      <c r="BV39" s="530"/>
      <c r="BW39" s="530"/>
      <c r="BX39" s="530"/>
      <c r="BY39" s="530"/>
      <c r="BZ39" s="530"/>
      <c r="CA39" s="530"/>
      <c r="CB39" s="530"/>
      <c r="CC39" s="530"/>
      <c r="CD39" s="530"/>
      <c r="CE39" s="530"/>
      <c r="CF39" s="530"/>
      <c r="CG39" s="530"/>
      <c r="CH39" s="530"/>
      <c r="CI39" s="530"/>
      <c r="CJ39" s="530"/>
      <c r="CK39" s="530"/>
      <c r="CL39" s="530"/>
      <c r="CM39" s="530"/>
      <c r="CN39" s="530"/>
      <c r="CO39" s="530"/>
      <c r="CP39" s="530"/>
      <c r="CQ39" s="530"/>
      <c r="CR39" s="530"/>
      <c r="CS39" s="530"/>
      <c r="CT39" s="530"/>
      <c r="CU39" s="530"/>
      <c r="CV39" s="530"/>
      <c r="CW39" s="530"/>
      <c r="CX39" s="530"/>
      <c r="CY39" s="530"/>
      <c r="CZ39" s="530"/>
      <c r="DA39" s="530"/>
      <c r="DB39" s="530"/>
      <c r="DC39" s="530"/>
      <c r="DD39" s="530"/>
      <c r="DE39" s="530"/>
      <c r="DF39" s="530"/>
      <c r="DG39" s="530"/>
      <c r="DH39" s="530"/>
      <c r="DI39" s="530"/>
      <c r="DJ39" s="530"/>
      <c r="DK39" s="530"/>
      <c r="DL39" s="530"/>
      <c r="DM39" s="530"/>
      <c r="DN39" s="530"/>
      <c r="DO39" s="530"/>
      <c r="DP39" s="530"/>
      <c r="DQ39" s="530"/>
      <c r="DR39" s="530"/>
      <c r="DS39" s="530"/>
      <c r="DT39" s="530"/>
      <c r="DU39" s="530"/>
      <c r="DV39" s="530"/>
      <c r="DW39" s="530"/>
      <c r="DX39" s="530"/>
      <c r="DY39" s="530"/>
      <c r="DZ39" s="530"/>
      <c r="EA39" s="530"/>
      <c r="EB39" s="530"/>
      <c r="EC39" s="530"/>
      <c r="ED39" s="530"/>
      <c r="EE39" s="530"/>
      <c r="EF39" s="530"/>
      <c r="EG39" s="530"/>
      <c r="EH39" s="530"/>
      <c r="EI39" s="530"/>
      <c r="EJ39" s="530"/>
      <c r="EK39" s="530"/>
      <c r="EL39" s="530"/>
      <c r="EM39" s="530"/>
      <c r="EN39" s="530"/>
      <c r="EO39" s="530"/>
      <c r="EP39" s="530"/>
      <c r="EQ39" s="530"/>
      <c r="ER39" s="530"/>
      <c r="ES39" s="530"/>
      <c r="ET39" s="530"/>
      <c r="EU39" s="530"/>
      <c r="EV39" s="530"/>
      <c r="EW39" s="530"/>
      <c r="EX39" s="530"/>
      <c r="EY39" s="530"/>
      <c r="EZ39" s="530"/>
      <c r="FA39" s="530"/>
      <c r="FB39" s="530"/>
      <c r="FC39" s="530"/>
      <c r="FD39" s="530"/>
      <c r="FE39" s="530"/>
      <c r="FF39" s="530"/>
      <c r="FG39" s="530"/>
      <c r="FH39" s="530"/>
      <c r="FI39" s="530"/>
      <c r="FJ39" s="530"/>
      <c r="FK39" s="530"/>
      <c r="FL39" s="530"/>
      <c r="FM39" s="530"/>
      <c r="FN39" s="530"/>
      <c r="FO39" s="530"/>
      <c r="FP39" s="530"/>
      <c r="FQ39" s="530"/>
      <c r="FR39" s="530"/>
      <c r="FS39" s="530"/>
      <c r="FT39" s="530"/>
      <c r="FU39" s="530"/>
      <c r="FV39" s="530"/>
      <c r="FW39" s="530"/>
      <c r="FX39" s="530"/>
      <c r="FY39" s="530"/>
      <c r="FZ39" s="530"/>
      <c r="GA39" s="530"/>
      <c r="GB39" s="530"/>
      <c r="GC39" s="530"/>
      <c r="GD39" s="530"/>
      <c r="GE39" s="530"/>
      <c r="GF39" s="530"/>
      <c r="GG39" s="530"/>
      <c r="GH39" s="530"/>
      <c r="GI39" s="530"/>
      <c r="GJ39" s="530"/>
      <c r="GK39" s="530"/>
      <c r="GL39" s="530"/>
    </row>
    <row r="40" spans="1:194" s="475" customFormat="1" ht="24" x14ac:dyDescent="0.2">
      <c r="A40" s="520"/>
      <c r="B40" s="518" t="s">
        <v>543</v>
      </c>
      <c r="C40" s="507">
        <f>SUM(D40:M40)</f>
        <v>0</v>
      </c>
      <c r="D40" s="513">
        <f t="shared" ref="D40:M40" si="8">D37-D38+D39</f>
        <v>0</v>
      </c>
      <c r="E40" s="513">
        <f t="shared" si="8"/>
        <v>0</v>
      </c>
      <c r="F40" s="513">
        <f t="shared" si="8"/>
        <v>0</v>
      </c>
      <c r="G40" s="513">
        <f t="shared" si="8"/>
        <v>0</v>
      </c>
      <c r="H40" s="513">
        <f t="shared" si="8"/>
        <v>0</v>
      </c>
      <c r="I40" s="513">
        <f t="shared" si="8"/>
        <v>0</v>
      </c>
      <c r="J40" s="513">
        <f t="shared" si="8"/>
        <v>0</v>
      </c>
      <c r="K40" s="513">
        <f t="shared" si="8"/>
        <v>0</v>
      </c>
      <c r="L40" s="513">
        <f t="shared" si="8"/>
        <v>0</v>
      </c>
      <c r="M40" s="669">
        <f t="shared" si="8"/>
        <v>0</v>
      </c>
      <c r="N40" s="669">
        <f t="shared" ref="N40:AB40" si="9">N37-N38+N39</f>
        <v>0</v>
      </c>
      <c r="O40" s="669">
        <f t="shared" si="9"/>
        <v>0</v>
      </c>
      <c r="P40" s="669">
        <f t="shared" si="9"/>
        <v>0</v>
      </c>
      <c r="Q40" s="669">
        <f t="shared" si="9"/>
        <v>0</v>
      </c>
      <c r="R40" s="669">
        <f t="shared" si="9"/>
        <v>0</v>
      </c>
      <c r="S40" s="669">
        <f t="shared" si="9"/>
        <v>0</v>
      </c>
      <c r="T40" s="669">
        <f t="shared" si="9"/>
        <v>0</v>
      </c>
      <c r="U40" s="669">
        <f t="shared" si="9"/>
        <v>0</v>
      </c>
      <c r="V40" s="669">
        <f t="shared" si="9"/>
        <v>0</v>
      </c>
      <c r="W40" s="669">
        <f t="shared" si="9"/>
        <v>0</v>
      </c>
      <c r="X40" s="669">
        <f t="shared" si="9"/>
        <v>0</v>
      </c>
      <c r="Y40" s="669">
        <f t="shared" si="9"/>
        <v>0</v>
      </c>
      <c r="Z40" s="669">
        <f t="shared" si="9"/>
        <v>0</v>
      </c>
      <c r="AA40" s="669">
        <f t="shared" si="9"/>
        <v>0</v>
      </c>
      <c r="AB40" s="669">
        <f t="shared" si="9"/>
        <v>0</v>
      </c>
      <c r="AC40" s="530"/>
      <c r="AD40" s="530"/>
      <c r="AE40" s="530"/>
      <c r="AF40" s="530"/>
      <c r="AG40" s="530"/>
      <c r="AH40" s="530"/>
      <c r="AI40" s="530"/>
      <c r="AJ40" s="530"/>
      <c r="AK40" s="530"/>
      <c r="AL40" s="530"/>
      <c r="AM40" s="530"/>
      <c r="AN40" s="530"/>
      <c r="AO40" s="530"/>
      <c r="AP40" s="530"/>
      <c r="AQ40" s="530"/>
      <c r="AR40" s="530"/>
      <c r="AS40" s="530"/>
      <c r="AT40" s="530"/>
      <c r="AU40" s="530"/>
      <c r="AV40" s="530"/>
      <c r="AW40" s="530"/>
      <c r="AX40" s="530"/>
      <c r="AY40" s="530"/>
      <c r="AZ40" s="530"/>
      <c r="BA40" s="530"/>
      <c r="BB40" s="530"/>
      <c r="BC40" s="530"/>
      <c r="BD40" s="530"/>
      <c r="BE40" s="530"/>
      <c r="BF40" s="530"/>
      <c r="BG40" s="530"/>
      <c r="BH40" s="530"/>
      <c r="BI40" s="530"/>
      <c r="BJ40" s="530"/>
      <c r="BK40" s="530"/>
      <c r="BL40" s="530"/>
      <c r="BM40" s="530"/>
      <c r="BN40" s="530"/>
      <c r="BO40" s="530"/>
      <c r="BP40" s="530"/>
      <c r="BQ40" s="530"/>
      <c r="BR40" s="530"/>
      <c r="BS40" s="530"/>
      <c r="BT40" s="530"/>
      <c r="BU40" s="530"/>
      <c r="BV40" s="530"/>
      <c r="BW40" s="530"/>
      <c r="BX40" s="530"/>
      <c r="BY40" s="530"/>
      <c r="BZ40" s="530"/>
      <c r="CA40" s="530"/>
      <c r="CB40" s="530"/>
      <c r="CC40" s="530"/>
      <c r="CD40" s="530"/>
      <c r="CE40" s="530"/>
      <c r="CF40" s="530"/>
      <c r="CG40" s="530"/>
      <c r="CH40" s="530"/>
      <c r="CI40" s="530"/>
      <c r="CJ40" s="530"/>
      <c r="CK40" s="530"/>
      <c r="CL40" s="530"/>
      <c r="CM40" s="530"/>
      <c r="CN40" s="530"/>
      <c r="CO40" s="530"/>
      <c r="CP40" s="530"/>
      <c r="CQ40" s="530"/>
      <c r="CR40" s="530"/>
      <c r="CS40" s="530"/>
      <c r="CT40" s="530"/>
      <c r="CU40" s="530"/>
      <c r="CV40" s="530"/>
      <c r="CW40" s="530"/>
      <c r="CX40" s="530"/>
      <c r="CY40" s="530"/>
      <c r="CZ40" s="530"/>
      <c r="DA40" s="530"/>
      <c r="DB40" s="530"/>
      <c r="DC40" s="530"/>
      <c r="DD40" s="530"/>
      <c r="DE40" s="530"/>
      <c r="DF40" s="530"/>
      <c r="DG40" s="530"/>
      <c r="DH40" s="530"/>
      <c r="DI40" s="530"/>
      <c r="DJ40" s="530"/>
      <c r="DK40" s="530"/>
      <c r="DL40" s="530"/>
      <c r="DM40" s="530"/>
      <c r="DN40" s="530"/>
      <c r="DO40" s="530"/>
      <c r="DP40" s="530"/>
      <c r="DQ40" s="530"/>
      <c r="DR40" s="530"/>
      <c r="DS40" s="530"/>
      <c r="DT40" s="530"/>
      <c r="DU40" s="530"/>
      <c r="DV40" s="530"/>
      <c r="DW40" s="530"/>
      <c r="DX40" s="530"/>
      <c r="DY40" s="530"/>
      <c r="DZ40" s="530"/>
      <c r="EA40" s="530"/>
      <c r="EB40" s="530"/>
      <c r="EC40" s="530"/>
      <c r="ED40" s="530"/>
      <c r="EE40" s="530"/>
      <c r="EF40" s="530"/>
      <c r="EG40" s="530"/>
      <c r="EH40" s="530"/>
      <c r="EI40" s="530"/>
      <c r="EJ40" s="530"/>
      <c r="EK40" s="530"/>
      <c r="EL40" s="530"/>
      <c r="EM40" s="530"/>
      <c r="EN40" s="530"/>
      <c r="EO40" s="530"/>
      <c r="EP40" s="530"/>
      <c r="EQ40" s="530"/>
      <c r="ER40" s="530"/>
      <c r="ES40" s="530"/>
      <c r="ET40" s="530"/>
      <c r="EU40" s="530"/>
      <c r="EV40" s="530"/>
      <c r="EW40" s="530"/>
      <c r="EX40" s="530"/>
      <c r="EY40" s="530"/>
      <c r="EZ40" s="530"/>
      <c r="FA40" s="530"/>
      <c r="FB40" s="530"/>
      <c r="FC40" s="530"/>
      <c r="FD40" s="530"/>
      <c r="FE40" s="530"/>
      <c r="FF40" s="530"/>
      <c r="FG40" s="530"/>
      <c r="FH40" s="530"/>
      <c r="FI40" s="530"/>
      <c r="FJ40" s="530"/>
      <c r="FK40" s="530"/>
      <c r="FL40" s="530"/>
      <c r="FM40" s="530"/>
      <c r="FN40" s="530"/>
      <c r="FO40" s="530"/>
      <c r="FP40" s="530"/>
      <c r="FQ40" s="530"/>
      <c r="FR40" s="530"/>
      <c r="FS40" s="530"/>
      <c r="FT40" s="530"/>
      <c r="FU40" s="530"/>
      <c r="FV40" s="530"/>
      <c r="FW40" s="530"/>
      <c r="FX40" s="530"/>
      <c r="FY40" s="530"/>
      <c r="FZ40" s="530"/>
      <c r="GA40" s="530"/>
      <c r="GB40" s="530"/>
      <c r="GC40" s="530"/>
      <c r="GD40" s="530"/>
      <c r="GE40" s="530"/>
      <c r="GF40" s="530"/>
      <c r="GG40" s="530"/>
      <c r="GH40" s="530"/>
      <c r="GI40" s="530"/>
      <c r="GJ40" s="530"/>
      <c r="GK40" s="530"/>
      <c r="GL40" s="530"/>
    </row>
    <row r="41" spans="1:194" s="470" customFormat="1" ht="25.5" x14ac:dyDescent="0.2">
      <c r="A41" s="526"/>
      <c r="B41" s="524" t="s">
        <v>544</v>
      </c>
      <c r="C41" s="525">
        <f>SUM(D41:M41)</f>
        <v>0</v>
      </c>
      <c r="D41" s="525">
        <f>D36-D40</f>
        <v>0</v>
      </c>
      <c r="E41" s="525">
        <f t="shared" ref="E41:M41" si="10">E36-E40</f>
        <v>0</v>
      </c>
      <c r="F41" s="525">
        <f t="shared" si="10"/>
        <v>0</v>
      </c>
      <c r="G41" s="525">
        <f t="shared" si="10"/>
        <v>0</v>
      </c>
      <c r="H41" s="525">
        <f t="shared" si="10"/>
        <v>0</v>
      </c>
      <c r="I41" s="525">
        <f t="shared" si="10"/>
        <v>0</v>
      </c>
      <c r="J41" s="525">
        <f t="shared" si="10"/>
        <v>0</v>
      </c>
      <c r="K41" s="525">
        <f t="shared" si="10"/>
        <v>0</v>
      </c>
      <c r="L41" s="525">
        <f t="shared" si="10"/>
        <v>0</v>
      </c>
      <c r="M41" s="676">
        <f t="shared" si="10"/>
        <v>0</v>
      </c>
      <c r="N41" s="676">
        <f t="shared" ref="N41:AB41" si="11">N36-N40</f>
        <v>0</v>
      </c>
      <c r="O41" s="676">
        <f t="shared" si="11"/>
        <v>0</v>
      </c>
      <c r="P41" s="676">
        <f t="shared" si="11"/>
        <v>0</v>
      </c>
      <c r="Q41" s="676">
        <f t="shared" si="11"/>
        <v>0</v>
      </c>
      <c r="R41" s="676">
        <f t="shared" si="11"/>
        <v>0</v>
      </c>
      <c r="S41" s="676">
        <f t="shared" si="11"/>
        <v>0</v>
      </c>
      <c r="T41" s="676">
        <f t="shared" si="11"/>
        <v>0</v>
      </c>
      <c r="U41" s="676">
        <f t="shared" si="11"/>
        <v>0</v>
      </c>
      <c r="V41" s="676">
        <f t="shared" si="11"/>
        <v>0</v>
      </c>
      <c r="W41" s="676">
        <f t="shared" si="11"/>
        <v>0</v>
      </c>
      <c r="X41" s="676">
        <f t="shared" si="11"/>
        <v>0</v>
      </c>
      <c r="Y41" s="676">
        <f t="shared" si="11"/>
        <v>0</v>
      </c>
      <c r="Z41" s="676">
        <f t="shared" si="11"/>
        <v>0</v>
      </c>
      <c r="AA41" s="676">
        <f t="shared" si="11"/>
        <v>0</v>
      </c>
      <c r="AB41" s="676">
        <f t="shared" si="11"/>
        <v>0</v>
      </c>
      <c r="AC41" s="534"/>
      <c r="AD41" s="534"/>
      <c r="AE41" s="534"/>
      <c r="AF41" s="534"/>
      <c r="AG41" s="534"/>
      <c r="AH41" s="534"/>
      <c r="AI41" s="534"/>
      <c r="AJ41" s="534"/>
      <c r="AK41" s="534"/>
      <c r="AL41" s="534"/>
      <c r="AM41" s="534"/>
      <c r="AN41" s="534"/>
      <c r="AO41" s="534"/>
      <c r="AP41" s="534"/>
      <c r="AQ41" s="534"/>
      <c r="AR41" s="534"/>
      <c r="AS41" s="534"/>
      <c r="AT41" s="534"/>
      <c r="AU41" s="534"/>
      <c r="AV41" s="534"/>
      <c r="AW41" s="534"/>
      <c r="AX41" s="534"/>
      <c r="AY41" s="534"/>
      <c r="AZ41" s="534"/>
      <c r="BA41" s="534"/>
      <c r="BB41" s="534"/>
      <c r="BC41" s="534"/>
      <c r="BD41" s="534"/>
      <c r="BE41" s="534"/>
      <c r="BF41" s="534"/>
      <c r="BG41" s="534"/>
      <c r="BH41" s="534"/>
      <c r="BI41" s="534"/>
      <c r="BJ41" s="534"/>
      <c r="BK41" s="534"/>
      <c r="BL41" s="534"/>
      <c r="BM41" s="534"/>
      <c r="BN41" s="534"/>
      <c r="BO41" s="534"/>
      <c r="BP41" s="534"/>
      <c r="BQ41" s="534"/>
      <c r="BR41" s="534"/>
      <c r="BS41" s="534"/>
      <c r="BT41" s="534"/>
      <c r="BU41" s="534"/>
      <c r="BV41" s="534"/>
      <c r="BW41" s="534"/>
      <c r="BX41" s="534"/>
      <c r="BY41" s="534"/>
      <c r="BZ41" s="534"/>
      <c r="CA41" s="534"/>
      <c r="CB41" s="534"/>
      <c r="CC41" s="534"/>
      <c r="CD41" s="534"/>
      <c r="CE41" s="534"/>
      <c r="CF41" s="534"/>
      <c r="CG41" s="534"/>
      <c r="CH41" s="534"/>
      <c r="CI41" s="534"/>
      <c r="CJ41" s="534"/>
      <c r="CK41" s="534"/>
      <c r="CL41" s="534"/>
      <c r="CM41" s="534"/>
      <c r="CN41" s="534"/>
      <c r="CO41" s="534"/>
      <c r="CP41" s="534"/>
      <c r="CQ41" s="534"/>
      <c r="CR41" s="534"/>
      <c r="CS41" s="534"/>
      <c r="CT41" s="534"/>
      <c r="CU41" s="534"/>
      <c r="CV41" s="534"/>
      <c r="CW41" s="534"/>
      <c r="CX41" s="534"/>
      <c r="CY41" s="534"/>
      <c r="CZ41" s="534"/>
      <c r="DA41" s="534"/>
      <c r="DB41" s="534"/>
      <c r="DC41" s="534"/>
      <c r="DD41" s="534"/>
      <c r="DE41" s="534"/>
      <c r="DF41" s="534"/>
      <c r="DG41" s="534"/>
      <c r="DH41" s="534"/>
      <c r="DI41" s="534"/>
      <c r="DJ41" s="534"/>
      <c r="DK41" s="534"/>
      <c r="DL41" s="534"/>
      <c r="DM41" s="534"/>
      <c r="DN41" s="534"/>
      <c r="DO41" s="534"/>
      <c r="DP41" s="534"/>
      <c r="DQ41" s="534"/>
      <c r="DR41" s="534"/>
      <c r="DS41" s="534"/>
      <c r="DT41" s="534"/>
      <c r="DU41" s="534"/>
      <c r="DV41" s="534"/>
      <c r="DW41" s="534"/>
      <c r="DX41" s="534"/>
      <c r="DY41" s="534"/>
      <c r="DZ41" s="534"/>
      <c r="EA41" s="534"/>
      <c r="EB41" s="534"/>
      <c r="EC41" s="534"/>
      <c r="ED41" s="534"/>
      <c r="EE41" s="534"/>
      <c r="EF41" s="534"/>
      <c r="EG41" s="534"/>
      <c r="EH41" s="534"/>
      <c r="EI41" s="534"/>
      <c r="EJ41" s="534"/>
      <c r="EK41" s="534"/>
      <c r="EL41" s="534"/>
      <c r="EM41" s="534"/>
      <c r="EN41" s="534"/>
      <c r="EO41" s="534"/>
      <c r="EP41" s="534"/>
      <c r="EQ41" s="534"/>
      <c r="ER41" s="534"/>
      <c r="ES41" s="534"/>
      <c r="ET41" s="534"/>
      <c r="EU41" s="534"/>
      <c r="EV41" s="534"/>
      <c r="EW41" s="534"/>
      <c r="EX41" s="534"/>
      <c r="EY41" s="534"/>
      <c r="EZ41" s="534"/>
      <c r="FA41" s="534"/>
      <c r="FB41" s="534"/>
      <c r="FC41" s="534"/>
      <c r="FD41" s="534"/>
      <c r="FE41" s="534"/>
      <c r="FF41" s="534"/>
      <c r="FG41" s="534"/>
      <c r="FH41" s="534"/>
      <c r="FI41" s="534"/>
      <c r="FJ41" s="534"/>
      <c r="FK41" s="534"/>
      <c r="FL41" s="534"/>
      <c r="FM41" s="534"/>
      <c r="FN41" s="534"/>
      <c r="FO41" s="534"/>
      <c r="FP41" s="534"/>
      <c r="FQ41" s="534"/>
      <c r="FR41" s="534"/>
      <c r="FS41" s="534"/>
      <c r="FT41" s="534"/>
      <c r="FU41" s="534"/>
      <c r="FV41" s="534"/>
      <c r="FW41" s="534"/>
      <c r="FX41" s="534"/>
      <c r="FY41" s="534"/>
      <c r="FZ41" s="534"/>
      <c r="GA41" s="534"/>
      <c r="GB41" s="534"/>
      <c r="GC41" s="534"/>
      <c r="GD41" s="534"/>
      <c r="GE41" s="534"/>
      <c r="GF41" s="534"/>
      <c r="GG41" s="534"/>
      <c r="GH41" s="534"/>
      <c r="GI41" s="534"/>
      <c r="GJ41" s="534"/>
      <c r="GK41" s="534"/>
      <c r="GL41" s="534"/>
    </row>
    <row r="42" spans="1:194" s="475" customFormat="1" x14ac:dyDescent="0.2">
      <c r="A42" s="477"/>
      <c r="B42" s="473"/>
      <c r="C42" s="465"/>
      <c r="D42" s="478"/>
      <c r="E42" s="478"/>
      <c r="F42" s="478"/>
      <c r="G42" s="478"/>
      <c r="H42" s="478"/>
      <c r="I42" s="478"/>
      <c r="J42" s="478"/>
      <c r="K42" s="478"/>
      <c r="L42" s="478"/>
      <c r="M42" s="677"/>
      <c r="N42" s="667"/>
      <c r="O42" s="667"/>
      <c r="P42" s="667"/>
      <c r="Q42" s="667"/>
      <c r="R42" s="667"/>
      <c r="S42" s="667"/>
      <c r="T42" s="667"/>
      <c r="U42" s="667"/>
      <c r="V42" s="667"/>
      <c r="W42" s="667"/>
      <c r="X42" s="667"/>
      <c r="Y42" s="667"/>
      <c r="Z42" s="667"/>
      <c r="AA42" s="667"/>
      <c r="AB42" s="667"/>
      <c r="AC42" s="530"/>
      <c r="AD42" s="530"/>
      <c r="AE42" s="530"/>
      <c r="AF42" s="530"/>
      <c r="AG42" s="530"/>
      <c r="AH42" s="530"/>
      <c r="AI42" s="530"/>
      <c r="AJ42" s="530"/>
      <c r="AK42" s="530"/>
      <c r="AL42" s="530"/>
      <c r="AM42" s="530"/>
      <c r="AN42" s="530"/>
      <c r="AO42" s="530"/>
      <c r="AP42" s="530"/>
      <c r="AQ42" s="530"/>
      <c r="AR42" s="530"/>
      <c r="AS42" s="530"/>
      <c r="AT42" s="530"/>
      <c r="AU42" s="530"/>
      <c r="AV42" s="530"/>
      <c r="AW42" s="530"/>
      <c r="AX42" s="530"/>
      <c r="AY42" s="530"/>
      <c r="AZ42" s="530"/>
      <c r="BA42" s="530"/>
      <c r="BB42" s="530"/>
      <c r="BC42" s="530"/>
      <c r="BD42" s="530"/>
      <c r="BE42" s="530"/>
      <c r="BF42" s="530"/>
      <c r="BG42" s="530"/>
      <c r="BH42" s="530"/>
      <c r="BI42" s="530"/>
      <c r="BJ42" s="530"/>
      <c r="BK42" s="530"/>
      <c r="BL42" s="530"/>
      <c r="BM42" s="530"/>
      <c r="BN42" s="530"/>
      <c r="BO42" s="530"/>
      <c r="BP42" s="530"/>
      <c r="BQ42" s="530"/>
      <c r="BR42" s="530"/>
      <c r="BS42" s="530"/>
      <c r="BT42" s="530"/>
      <c r="BU42" s="530"/>
      <c r="BV42" s="530"/>
      <c r="BW42" s="530"/>
      <c r="BX42" s="530"/>
      <c r="BY42" s="530"/>
      <c r="BZ42" s="530"/>
      <c r="CA42" s="530"/>
      <c r="CB42" s="530"/>
      <c r="CC42" s="530"/>
      <c r="CD42" s="530"/>
      <c r="CE42" s="530"/>
      <c r="CF42" s="530"/>
      <c r="CG42" s="530"/>
      <c r="CH42" s="530"/>
      <c r="CI42" s="530"/>
      <c r="CJ42" s="530"/>
      <c r="CK42" s="530"/>
      <c r="CL42" s="530"/>
      <c r="CM42" s="530"/>
      <c r="CN42" s="530"/>
      <c r="CO42" s="530"/>
      <c r="CP42" s="530"/>
      <c r="CQ42" s="530"/>
      <c r="CR42" s="530"/>
      <c r="CS42" s="530"/>
      <c r="CT42" s="530"/>
      <c r="CU42" s="530"/>
      <c r="CV42" s="530"/>
      <c r="CW42" s="530"/>
      <c r="CX42" s="530"/>
      <c r="CY42" s="530"/>
      <c r="CZ42" s="530"/>
      <c r="DA42" s="530"/>
      <c r="DB42" s="530"/>
      <c r="DC42" s="530"/>
      <c r="DD42" s="530"/>
      <c r="DE42" s="530"/>
      <c r="DF42" s="530"/>
      <c r="DG42" s="530"/>
      <c r="DH42" s="530"/>
      <c r="DI42" s="530"/>
      <c r="DJ42" s="530"/>
      <c r="DK42" s="530"/>
      <c r="DL42" s="530"/>
      <c r="DM42" s="530"/>
      <c r="DN42" s="530"/>
      <c r="DO42" s="530"/>
      <c r="DP42" s="530"/>
      <c r="DQ42" s="530"/>
      <c r="DR42" s="530"/>
      <c r="DS42" s="530"/>
      <c r="DT42" s="530"/>
      <c r="DU42" s="530"/>
      <c r="DV42" s="530"/>
      <c r="DW42" s="530"/>
      <c r="DX42" s="530"/>
      <c r="DY42" s="530"/>
      <c r="DZ42" s="530"/>
      <c r="EA42" s="530"/>
      <c r="EB42" s="530"/>
      <c r="EC42" s="530"/>
      <c r="ED42" s="530"/>
      <c r="EE42" s="530"/>
      <c r="EF42" s="530"/>
      <c r="EG42" s="530"/>
      <c r="EH42" s="530"/>
      <c r="EI42" s="530"/>
      <c r="EJ42" s="530"/>
      <c r="EK42" s="530"/>
      <c r="EL42" s="530"/>
      <c r="EM42" s="530"/>
      <c r="EN42" s="530"/>
      <c r="EO42" s="530"/>
      <c r="EP42" s="530"/>
      <c r="EQ42" s="530"/>
      <c r="ER42" s="530"/>
      <c r="ES42" s="530"/>
      <c r="ET42" s="530"/>
      <c r="EU42" s="530"/>
      <c r="EV42" s="530"/>
      <c r="EW42" s="530"/>
      <c r="EX42" s="530"/>
      <c r="EY42" s="530"/>
      <c r="EZ42" s="530"/>
      <c r="FA42" s="530"/>
      <c r="FB42" s="530"/>
      <c r="FC42" s="530"/>
      <c r="FD42" s="530"/>
      <c r="FE42" s="530"/>
      <c r="FF42" s="530"/>
      <c r="FG42" s="530"/>
      <c r="FH42" s="530"/>
      <c r="FI42" s="530"/>
      <c r="FJ42" s="530"/>
      <c r="FK42" s="530"/>
      <c r="FL42" s="530"/>
      <c r="FM42" s="530"/>
      <c r="FN42" s="530"/>
      <c r="FO42" s="530"/>
      <c r="FP42" s="530"/>
      <c r="FQ42" s="530"/>
      <c r="FR42" s="530"/>
      <c r="FS42" s="530"/>
      <c r="FT42" s="530"/>
      <c r="FU42" s="530"/>
      <c r="FV42" s="530"/>
      <c r="FW42" s="530"/>
      <c r="FX42" s="530"/>
      <c r="FY42" s="530"/>
      <c r="FZ42" s="530"/>
      <c r="GA42" s="530"/>
      <c r="GB42" s="530"/>
      <c r="GC42" s="530"/>
      <c r="GD42" s="530"/>
      <c r="GE42" s="530"/>
      <c r="GF42" s="530"/>
      <c r="GG42" s="530"/>
      <c r="GH42" s="530"/>
      <c r="GI42" s="530"/>
      <c r="GJ42" s="530"/>
      <c r="GK42" s="530"/>
      <c r="GL42" s="530"/>
    </row>
    <row r="43" spans="1:194" x14ac:dyDescent="0.2">
      <c r="A43" s="479"/>
      <c r="B43" s="473"/>
      <c r="C43" s="465"/>
      <c r="D43" s="478"/>
      <c r="E43" s="478"/>
      <c r="F43" s="478"/>
      <c r="G43" s="478"/>
      <c r="H43" s="478"/>
      <c r="I43" s="478"/>
      <c r="J43" s="478"/>
      <c r="K43" s="478"/>
      <c r="L43" s="478"/>
      <c r="M43" s="677"/>
      <c r="N43" s="667"/>
      <c r="O43" s="667"/>
      <c r="P43" s="667"/>
      <c r="Q43" s="667"/>
      <c r="R43" s="667"/>
      <c r="S43" s="667"/>
      <c r="T43" s="667"/>
      <c r="U43" s="667"/>
      <c r="V43" s="667"/>
      <c r="W43" s="667"/>
      <c r="X43" s="667"/>
      <c r="Y43" s="667"/>
      <c r="Z43" s="667"/>
      <c r="AA43" s="667"/>
      <c r="AB43" s="667"/>
      <c r="AC43" s="530"/>
      <c r="AD43" s="530"/>
      <c r="AE43" s="530"/>
      <c r="AF43" s="530"/>
      <c r="AG43" s="530"/>
      <c r="AH43" s="530"/>
      <c r="AI43" s="530"/>
      <c r="AJ43" s="530"/>
      <c r="AK43" s="530"/>
      <c r="AL43" s="530"/>
      <c r="AM43" s="530"/>
      <c r="AN43" s="530"/>
      <c r="AO43" s="530"/>
      <c r="AP43" s="530"/>
      <c r="AQ43" s="530"/>
      <c r="AR43" s="530"/>
      <c r="AS43" s="530"/>
      <c r="AT43" s="530"/>
      <c r="AU43" s="530"/>
      <c r="AV43" s="530"/>
      <c r="AW43" s="530"/>
      <c r="AX43" s="530"/>
      <c r="AY43" s="530"/>
      <c r="AZ43" s="530"/>
      <c r="BA43" s="530"/>
      <c r="BB43" s="530"/>
      <c r="BC43" s="530"/>
      <c r="BD43" s="530"/>
      <c r="BE43" s="530"/>
      <c r="BF43" s="530"/>
      <c r="BG43" s="530"/>
      <c r="BH43" s="530"/>
      <c r="BI43" s="530"/>
      <c r="BJ43" s="530"/>
      <c r="BK43" s="530"/>
      <c r="BL43" s="530"/>
      <c r="BM43" s="530"/>
      <c r="BN43" s="530"/>
      <c r="BO43" s="530"/>
      <c r="BP43" s="530"/>
      <c r="BQ43" s="530"/>
      <c r="BR43" s="530"/>
      <c r="BS43" s="530"/>
      <c r="BT43" s="530"/>
      <c r="BU43" s="530"/>
      <c r="BV43" s="530"/>
      <c r="BW43" s="530"/>
      <c r="BX43" s="530"/>
      <c r="BY43" s="530"/>
      <c r="BZ43" s="530"/>
      <c r="CA43" s="530"/>
      <c r="CB43" s="530"/>
      <c r="CC43" s="530"/>
      <c r="CD43" s="530"/>
      <c r="CE43" s="530"/>
      <c r="CF43" s="530"/>
      <c r="CG43" s="530"/>
      <c r="CH43" s="530"/>
      <c r="CI43" s="530"/>
      <c r="CJ43" s="530"/>
      <c r="CK43" s="530"/>
      <c r="CL43" s="530"/>
      <c r="CM43" s="530"/>
      <c r="CN43" s="530"/>
      <c r="CO43" s="530"/>
      <c r="CP43" s="530"/>
      <c r="CQ43" s="530"/>
      <c r="CR43" s="530"/>
      <c r="CS43" s="530"/>
      <c r="CT43" s="530"/>
      <c r="CU43" s="530"/>
      <c r="CV43" s="530"/>
      <c r="CW43" s="530"/>
      <c r="CX43" s="530"/>
      <c r="CY43" s="530"/>
      <c r="CZ43" s="530"/>
      <c r="DA43" s="530"/>
      <c r="DB43" s="530"/>
      <c r="DC43" s="530"/>
      <c r="DD43" s="530"/>
      <c r="DE43" s="530"/>
      <c r="DF43" s="530"/>
      <c r="DG43" s="530"/>
      <c r="DH43" s="530"/>
      <c r="DI43" s="530"/>
      <c r="DJ43" s="530"/>
      <c r="DK43" s="530"/>
      <c r="DL43" s="530"/>
      <c r="DM43" s="530"/>
      <c r="DN43" s="530"/>
      <c r="DO43" s="530"/>
      <c r="DP43" s="530"/>
      <c r="DQ43" s="530"/>
      <c r="DR43" s="530"/>
      <c r="DS43" s="530"/>
      <c r="DT43" s="530"/>
      <c r="DU43" s="530"/>
      <c r="DV43" s="530"/>
      <c r="DW43" s="530"/>
      <c r="DX43" s="530"/>
      <c r="DY43" s="530"/>
      <c r="DZ43" s="530"/>
      <c r="EA43" s="530"/>
      <c r="EB43" s="530"/>
      <c r="EC43" s="530"/>
      <c r="ED43" s="530"/>
      <c r="EE43" s="530"/>
      <c r="EF43" s="530"/>
      <c r="EG43" s="530"/>
      <c r="EH43" s="530"/>
      <c r="EI43" s="530"/>
      <c r="EJ43" s="530"/>
      <c r="EK43" s="530"/>
      <c r="EL43" s="530"/>
      <c r="EM43" s="530"/>
      <c r="EN43" s="530"/>
      <c r="EO43" s="530"/>
      <c r="EP43" s="530"/>
      <c r="EQ43" s="530"/>
      <c r="ER43" s="530"/>
      <c r="ES43" s="530"/>
      <c r="ET43" s="530"/>
      <c r="EU43" s="530"/>
      <c r="EV43" s="530"/>
      <c r="EW43" s="530"/>
      <c r="EX43" s="530"/>
      <c r="EY43" s="530"/>
      <c r="EZ43" s="530"/>
      <c r="FA43" s="530"/>
      <c r="FB43" s="530"/>
      <c r="FC43" s="530"/>
      <c r="FD43" s="530"/>
      <c r="FE43" s="530"/>
      <c r="FF43" s="530"/>
      <c r="FG43" s="530"/>
      <c r="FH43" s="530"/>
      <c r="FI43" s="530"/>
      <c r="FJ43" s="530"/>
      <c r="FK43" s="530"/>
      <c r="FL43" s="530"/>
      <c r="FM43" s="530"/>
      <c r="FN43" s="530"/>
      <c r="FO43" s="530"/>
      <c r="FP43" s="530"/>
      <c r="FQ43" s="530"/>
      <c r="FR43" s="530"/>
      <c r="FS43" s="530"/>
      <c r="FT43" s="530"/>
      <c r="FU43" s="530"/>
      <c r="FV43" s="530"/>
      <c r="FW43" s="530"/>
      <c r="FX43" s="530"/>
      <c r="FY43" s="530"/>
      <c r="FZ43" s="530"/>
      <c r="GA43" s="530"/>
      <c r="GB43" s="530"/>
      <c r="GC43" s="530"/>
      <c r="GD43" s="530"/>
      <c r="GE43" s="530"/>
      <c r="GF43" s="530"/>
      <c r="GG43" s="530"/>
      <c r="GH43" s="530"/>
      <c r="GI43" s="530"/>
      <c r="GJ43" s="530"/>
      <c r="GK43" s="530"/>
      <c r="GL43" s="530"/>
    </row>
    <row r="44" spans="1:194" s="461" customFormat="1" ht="15" x14ac:dyDescent="0.2">
      <c r="A44" s="936" t="s">
        <v>547</v>
      </c>
      <c r="B44" s="936"/>
      <c r="C44" s="936"/>
      <c r="D44" s="936"/>
      <c r="E44" s="936"/>
      <c r="F44" s="936"/>
      <c r="G44" s="936"/>
      <c r="H44" s="937"/>
      <c r="I44" s="522"/>
      <c r="J44" s="522"/>
      <c r="K44" s="522"/>
      <c r="L44" s="522"/>
      <c r="M44" s="522"/>
      <c r="N44" s="522"/>
      <c r="O44" s="522"/>
      <c r="P44" s="522"/>
      <c r="Q44" s="522"/>
      <c r="R44" s="522"/>
      <c r="S44" s="522"/>
      <c r="T44" s="522"/>
      <c r="U44" s="522"/>
      <c r="V44" s="522"/>
      <c r="W44" s="522"/>
      <c r="X44" s="522"/>
      <c r="Y44" s="522"/>
      <c r="Z44" s="522"/>
      <c r="AA44" s="522"/>
      <c r="AB44" s="522"/>
      <c r="AC44" s="531"/>
      <c r="AD44" s="531"/>
      <c r="AE44" s="531"/>
      <c r="AF44" s="531"/>
      <c r="AG44" s="531"/>
      <c r="AH44" s="531"/>
      <c r="AI44" s="531"/>
      <c r="AJ44" s="531"/>
      <c r="AK44" s="531"/>
      <c r="AL44" s="531"/>
      <c r="AM44" s="531"/>
      <c r="AN44" s="531"/>
      <c r="AO44" s="531"/>
      <c r="AP44" s="531"/>
      <c r="AQ44" s="531"/>
      <c r="AR44" s="531"/>
      <c r="AS44" s="531"/>
      <c r="AT44" s="531"/>
      <c r="AU44" s="531"/>
      <c r="AV44" s="531"/>
      <c r="AW44" s="531"/>
      <c r="AX44" s="531"/>
      <c r="AY44" s="531"/>
      <c r="AZ44" s="531"/>
      <c r="BA44" s="531"/>
      <c r="BB44" s="531"/>
      <c r="BC44" s="531"/>
      <c r="BD44" s="531"/>
      <c r="BE44" s="531"/>
      <c r="BF44" s="531"/>
      <c r="BG44" s="531"/>
      <c r="BH44" s="531"/>
      <c r="BI44" s="531"/>
      <c r="BJ44" s="531"/>
      <c r="BK44" s="531"/>
      <c r="BL44" s="531"/>
      <c r="BM44" s="531"/>
      <c r="BN44" s="531"/>
      <c r="BO44" s="531"/>
      <c r="BP44" s="531"/>
      <c r="BQ44" s="531"/>
      <c r="BR44" s="531"/>
      <c r="BS44" s="531"/>
      <c r="BT44" s="531"/>
      <c r="BU44" s="531"/>
      <c r="BV44" s="531"/>
      <c r="BW44" s="531"/>
      <c r="BX44" s="531"/>
      <c r="BY44" s="531"/>
      <c r="BZ44" s="531"/>
      <c r="CA44" s="531"/>
      <c r="CB44" s="531"/>
      <c r="CC44" s="531"/>
      <c r="CD44" s="531"/>
      <c r="CE44" s="531"/>
      <c r="CF44" s="531"/>
      <c r="CG44" s="531"/>
      <c r="CH44" s="531"/>
      <c r="CI44" s="531"/>
      <c r="CJ44" s="531"/>
      <c r="CK44" s="531"/>
      <c r="CL44" s="531"/>
      <c r="CM44" s="531"/>
      <c r="CN44" s="531"/>
      <c r="CO44" s="531"/>
      <c r="CP44" s="531"/>
      <c r="CQ44" s="531"/>
      <c r="CR44" s="531"/>
      <c r="CS44" s="531"/>
      <c r="CT44" s="531"/>
      <c r="CU44" s="531"/>
      <c r="CV44" s="531"/>
      <c r="CW44" s="531"/>
      <c r="CX44" s="531"/>
      <c r="CY44" s="531"/>
      <c r="CZ44" s="531"/>
      <c r="DA44" s="531"/>
      <c r="DB44" s="531"/>
      <c r="DC44" s="531"/>
      <c r="DD44" s="531"/>
      <c r="DE44" s="531"/>
      <c r="DF44" s="531"/>
      <c r="DG44" s="531"/>
      <c r="DH44" s="531"/>
      <c r="DI44" s="531"/>
      <c r="DJ44" s="531"/>
      <c r="DK44" s="531"/>
      <c r="DL44" s="531"/>
      <c r="DM44" s="531"/>
      <c r="DN44" s="531"/>
      <c r="DO44" s="531"/>
      <c r="DP44" s="531"/>
      <c r="DQ44" s="531"/>
      <c r="DR44" s="531"/>
      <c r="DS44" s="531"/>
      <c r="DT44" s="531"/>
      <c r="DU44" s="531"/>
      <c r="DV44" s="531"/>
      <c r="DW44" s="531"/>
      <c r="DX44" s="531"/>
      <c r="DY44" s="531"/>
      <c r="DZ44" s="531"/>
      <c r="EA44" s="531"/>
      <c r="EB44" s="531"/>
      <c r="EC44" s="531"/>
      <c r="ED44" s="531"/>
      <c r="EE44" s="531"/>
      <c r="EF44" s="531"/>
      <c r="EG44" s="531"/>
      <c r="EH44" s="531"/>
      <c r="EI44" s="531"/>
      <c r="EJ44" s="531"/>
      <c r="EK44" s="531"/>
      <c r="EL44" s="531"/>
      <c r="EM44" s="531"/>
      <c r="EN44" s="531"/>
      <c r="EO44" s="531"/>
      <c r="EP44" s="531"/>
      <c r="EQ44" s="531"/>
      <c r="ER44" s="531"/>
      <c r="ES44" s="531"/>
      <c r="ET44" s="531"/>
      <c r="EU44" s="531"/>
      <c r="EV44" s="531"/>
      <c r="EW44" s="531"/>
      <c r="EX44" s="531"/>
      <c r="EY44" s="531"/>
      <c r="EZ44" s="531"/>
      <c r="FA44" s="531"/>
      <c r="FB44" s="531"/>
      <c r="FC44" s="531"/>
      <c r="FD44" s="531"/>
      <c r="FE44" s="531"/>
      <c r="FF44" s="531"/>
      <c r="FG44" s="531"/>
      <c r="FH44" s="531"/>
      <c r="FI44" s="531"/>
      <c r="FJ44" s="531"/>
      <c r="FK44" s="531"/>
      <c r="FL44" s="531"/>
      <c r="FM44" s="531"/>
      <c r="FN44" s="531"/>
      <c r="FO44" s="531"/>
      <c r="FP44" s="531"/>
      <c r="FQ44" s="531"/>
      <c r="FR44" s="531"/>
      <c r="FS44" s="531"/>
      <c r="FT44" s="531"/>
      <c r="FU44" s="531"/>
      <c r="FV44" s="531"/>
      <c r="FW44" s="531"/>
      <c r="FX44" s="531"/>
      <c r="FY44" s="531"/>
      <c r="FZ44" s="531"/>
      <c r="GA44" s="531"/>
      <c r="GB44" s="531"/>
      <c r="GC44" s="531"/>
      <c r="GD44" s="531"/>
      <c r="GE44" s="531"/>
      <c r="GF44" s="531"/>
      <c r="GG44" s="531"/>
      <c r="GH44" s="531"/>
      <c r="GI44" s="531"/>
      <c r="GJ44" s="531"/>
      <c r="GK44" s="531"/>
      <c r="GL44" s="531"/>
    </row>
    <row r="45" spans="1:194" s="461" customFormat="1" ht="15" x14ac:dyDescent="0.2">
      <c r="A45" s="901" t="s">
        <v>522</v>
      </c>
      <c r="B45" s="903"/>
      <c r="C45" s="905" t="s">
        <v>67</v>
      </c>
      <c r="D45" s="907" t="s">
        <v>523</v>
      </c>
      <c r="E45" s="908"/>
      <c r="F45" s="908"/>
      <c r="G45" s="908"/>
      <c r="H45" s="908"/>
      <c r="I45" s="908"/>
      <c r="J45" s="908"/>
      <c r="K45" s="908"/>
      <c r="L45" s="908"/>
      <c r="M45" s="908"/>
      <c r="N45" s="663"/>
      <c r="O45" s="663"/>
      <c r="P45" s="663"/>
      <c r="Q45" s="663"/>
      <c r="R45" s="663"/>
      <c r="S45" s="663"/>
      <c r="T45" s="663"/>
      <c r="U45" s="663"/>
      <c r="V45" s="663"/>
      <c r="W45" s="663"/>
      <c r="X45" s="663"/>
      <c r="Y45" s="663"/>
      <c r="Z45" s="663"/>
      <c r="AA45" s="663"/>
      <c r="AB45" s="663"/>
      <c r="AC45" s="531"/>
      <c r="AD45" s="531"/>
      <c r="AE45" s="531"/>
      <c r="AF45" s="531"/>
      <c r="AG45" s="531"/>
      <c r="AH45" s="531"/>
      <c r="AI45" s="531"/>
      <c r="AJ45" s="531"/>
      <c r="AK45" s="531"/>
      <c r="AL45" s="531"/>
      <c r="AM45" s="531"/>
      <c r="AN45" s="531"/>
      <c r="AO45" s="531"/>
      <c r="AP45" s="531"/>
      <c r="AQ45" s="531"/>
      <c r="AR45" s="531"/>
      <c r="AS45" s="531"/>
      <c r="AT45" s="531"/>
      <c r="AU45" s="531"/>
      <c r="AV45" s="531"/>
      <c r="AW45" s="531"/>
      <c r="AX45" s="531"/>
      <c r="AY45" s="531"/>
      <c r="AZ45" s="531"/>
      <c r="BA45" s="531"/>
      <c r="BB45" s="531"/>
      <c r="BC45" s="531"/>
      <c r="BD45" s="531"/>
      <c r="BE45" s="531"/>
      <c r="BF45" s="531"/>
      <c r="BG45" s="531"/>
      <c r="BH45" s="531"/>
      <c r="BI45" s="531"/>
      <c r="BJ45" s="531"/>
      <c r="BK45" s="531"/>
      <c r="BL45" s="531"/>
      <c r="BM45" s="531"/>
      <c r="BN45" s="531"/>
      <c r="BO45" s="531"/>
      <c r="BP45" s="531"/>
      <c r="BQ45" s="531"/>
      <c r="BR45" s="531"/>
      <c r="BS45" s="531"/>
      <c r="BT45" s="531"/>
      <c r="BU45" s="531"/>
      <c r="BV45" s="531"/>
      <c r="BW45" s="531"/>
      <c r="BX45" s="531"/>
      <c r="BY45" s="531"/>
      <c r="BZ45" s="531"/>
      <c r="CA45" s="531"/>
      <c r="CB45" s="531"/>
      <c r="CC45" s="531"/>
      <c r="CD45" s="531"/>
      <c r="CE45" s="531"/>
      <c r="CF45" s="531"/>
      <c r="CG45" s="531"/>
      <c r="CH45" s="531"/>
      <c r="CI45" s="531"/>
      <c r="CJ45" s="531"/>
      <c r="CK45" s="531"/>
      <c r="CL45" s="531"/>
      <c r="CM45" s="531"/>
      <c r="CN45" s="531"/>
      <c r="CO45" s="531"/>
      <c r="CP45" s="531"/>
      <c r="CQ45" s="531"/>
      <c r="CR45" s="531"/>
      <c r="CS45" s="531"/>
      <c r="CT45" s="531"/>
      <c r="CU45" s="531"/>
      <c r="CV45" s="531"/>
      <c r="CW45" s="531"/>
      <c r="CX45" s="531"/>
      <c r="CY45" s="531"/>
      <c r="CZ45" s="531"/>
      <c r="DA45" s="531"/>
      <c r="DB45" s="531"/>
      <c r="DC45" s="531"/>
      <c r="DD45" s="531"/>
      <c r="DE45" s="531"/>
      <c r="DF45" s="531"/>
      <c r="DG45" s="531"/>
      <c r="DH45" s="531"/>
      <c r="DI45" s="531"/>
      <c r="DJ45" s="531"/>
      <c r="DK45" s="531"/>
      <c r="DL45" s="531"/>
      <c r="DM45" s="531"/>
      <c r="DN45" s="531"/>
      <c r="DO45" s="531"/>
      <c r="DP45" s="531"/>
      <c r="DQ45" s="531"/>
      <c r="DR45" s="531"/>
      <c r="DS45" s="531"/>
      <c r="DT45" s="531"/>
      <c r="DU45" s="531"/>
      <c r="DV45" s="531"/>
      <c r="DW45" s="531"/>
      <c r="DX45" s="531"/>
      <c r="DY45" s="531"/>
      <c r="DZ45" s="531"/>
      <c r="EA45" s="531"/>
      <c r="EB45" s="531"/>
      <c r="EC45" s="531"/>
      <c r="ED45" s="531"/>
      <c r="EE45" s="531"/>
      <c r="EF45" s="531"/>
      <c r="EG45" s="531"/>
      <c r="EH45" s="531"/>
      <c r="EI45" s="531"/>
      <c r="EJ45" s="531"/>
      <c r="EK45" s="531"/>
      <c r="EL45" s="531"/>
      <c r="EM45" s="531"/>
      <c r="EN45" s="531"/>
      <c r="EO45" s="531"/>
      <c r="EP45" s="531"/>
      <c r="EQ45" s="531"/>
      <c r="ER45" s="531"/>
      <c r="ES45" s="531"/>
      <c r="ET45" s="531"/>
      <c r="EU45" s="531"/>
      <c r="EV45" s="531"/>
      <c r="EW45" s="531"/>
      <c r="EX45" s="531"/>
      <c r="EY45" s="531"/>
      <c r="EZ45" s="531"/>
      <c r="FA45" s="531"/>
      <c r="FB45" s="531"/>
      <c r="FC45" s="531"/>
      <c r="FD45" s="531"/>
      <c r="FE45" s="531"/>
      <c r="FF45" s="531"/>
      <c r="FG45" s="531"/>
      <c r="FH45" s="531"/>
      <c r="FI45" s="531"/>
      <c r="FJ45" s="531"/>
      <c r="FK45" s="531"/>
      <c r="FL45" s="531"/>
      <c r="FM45" s="531"/>
      <c r="FN45" s="531"/>
      <c r="FO45" s="531"/>
      <c r="FP45" s="531"/>
      <c r="FQ45" s="531"/>
      <c r="FR45" s="531"/>
      <c r="FS45" s="531"/>
      <c r="FT45" s="531"/>
      <c r="FU45" s="531"/>
      <c r="FV45" s="531"/>
      <c r="FW45" s="531"/>
      <c r="FX45" s="531"/>
      <c r="FY45" s="531"/>
      <c r="FZ45" s="531"/>
      <c r="GA45" s="531"/>
      <c r="GB45" s="531"/>
      <c r="GC45" s="531"/>
      <c r="GD45" s="531"/>
      <c r="GE45" s="531"/>
      <c r="GF45" s="531"/>
      <c r="GG45" s="531"/>
      <c r="GH45" s="531"/>
      <c r="GI45" s="531"/>
      <c r="GJ45" s="531"/>
      <c r="GK45" s="531"/>
      <c r="GL45" s="531"/>
    </row>
    <row r="46" spans="1:194" s="463" customFormat="1" ht="15" x14ac:dyDescent="0.2">
      <c r="A46" s="902"/>
      <c r="B46" s="904"/>
      <c r="C46" s="906"/>
      <c r="D46" s="462" t="s">
        <v>524</v>
      </c>
      <c r="E46" s="462" t="s">
        <v>525</v>
      </c>
      <c r="F46" s="462" t="s">
        <v>526</v>
      </c>
      <c r="G46" s="462" t="s">
        <v>527</v>
      </c>
      <c r="H46" s="462" t="s">
        <v>528</v>
      </c>
      <c r="I46" s="462" t="s">
        <v>529</v>
      </c>
      <c r="J46" s="462" t="s">
        <v>530</v>
      </c>
      <c r="K46" s="462" t="s">
        <v>531</v>
      </c>
      <c r="L46" s="462" t="s">
        <v>532</v>
      </c>
      <c r="M46" s="668" t="s">
        <v>533</v>
      </c>
      <c r="N46" s="462" t="s">
        <v>670</v>
      </c>
      <c r="O46" s="462" t="s">
        <v>671</v>
      </c>
      <c r="P46" s="462" t="s">
        <v>672</v>
      </c>
      <c r="Q46" s="462" t="s">
        <v>673</v>
      </c>
      <c r="R46" s="462" t="s">
        <v>674</v>
      </c>
      <c r="S46" s="462" t="s">
        <v>675</v>
      </c>
      <c r="T46" s="462" t="s">
        <v>676</v>
      </c>
      <c r="U46" s="462" t="s">
        <v>677</v>
      </c>
      <c r="V46" s="462" t="s">
        <v>678</v>
      </c>
      <c r="W46" s="462" t="s">
        <v>679</v>
      </c>
      <c r="X46" s="462" t="s">
        <v>680</v>
      </c>
      <c r="Y46" s="462" t="s">
        <v>681</v>
      </c>
      <c r="Z46" s="462" t="s">
        <v>682</v>
      </c>
      <c r="AA46" s="462" t="s">
        <v>683</v>
      </c>
      <c r="AB46" s="462" t="s">
        <v>684</v>
      </c>
      <c r="AC46" s="531"/>
      <c r="AD46" s="531"/>
      <c r="AE46" s="531"/>
      <c r="AF46" s="531"/>
      <c r="AG46" s="531"/>
      <c r="AH46" s="531"/>
      <c r="AI46" s="531"/>
      <c r="AJ46" s="531"/>
      <c r="AK46" s="531"/>
      <c r="AL46" s="531"/>
      <c r="AM46" s="531"/>
      <c r="AN46" s="531"/>
      <c r="AO46" s="531"/>
      <c r="AP46" s="531"/>
      <c r="AQ46" s="531"/>
      <c r="AR46" s="531"/>
      <c r="AS46" s="531"/>
      <c r="AT46" s="531"/>
      <c r="AU46" s="531"/>
      <c r="AV46" s="531"/>
      <c r="AW46" s="531"/>
      <c r="AX46" s="531"/>
      <c r="AY46" s="531"/>
      <c r="AZ46" s="531"/>
      <c r="BA46" s="531"/>
      <c r="BB46" s="531"/>
      <c r="BC46" s="531"/>
      <c r="BD46" s="531"/>
      <c r="BE46" s="531"/>
      <c r="BF46" s="531"/>
      <c r="BG46" s="531"/>
      <c r="BH46" s="531"/>
      <c r="BI46" s="531"/>
      <c r="BJ46" s="531"/>
      <c r="BK46" s="531"/>
      <c r="BL46" s="531"/>
      <c r="BM46" s="531"/>
      <c r="BN46" s="531"/>
      <c r="BO46" s="531"/>
      <c r="BP46" s="531"/>
      <c r="BQ46" s="531"/>
      <c r="BR46" s="531"/>
      <c r="BS46" s="531"/>
      <c r="BT46" s="531"/>
      <c r="BU46" s="531"/>
      <c r="BV46" s="531"/>
      <c r="BW46" s="531"/>
      <c r="BX46" s="531"/>
      <c r="BY46" s="531"/>
      <c r="BZ46" s="531"/>
      <c r="CA46" s="531"/>
      <c r="CB46" s="531"/>
      <c r="CC46" s="531"/>
      <c r="CD46" s="531"/>
      <c r="CE46" s="531"/>
      <c r="CF46" s="531"/>
      <c r="CG46" s="531"/>
      <c r="CH46" s="531"/>
      <c r="CI46" s="531"/>
      <c r="CJ46" s="531"/>
      <c r="CK46" s="531"/>
      <c r="CL46" s="531"/>
      <c r="CM46" s="531"/>
      <c r="CN46" s="531"/>
      <c r="CO46" s="531"/>
      <c r="CP46" s="531"/>
      <c r="CQ46" s="531"/>
      <c r="CR46" s="531"/>
      <c r="CS46" s="531"/>
      <c r="CT46" s="531"/>
      <c r="CU46" s="531"/>
      <c r="CV46" s="531"/>
      <c r="CW46" s="531"/>
      <c r="CX46" s="531"/>
      <c r="CY46" s="531"/>
      <c r="CZ46" s="531"/>
      <c r="DA46" s="531"/>
      <c r="DB46" s="531"/>
      <c r="DC46" s="531"/>
      <c r="DD46" s="531"/>
      <c r="DE46" s="531"/>
      <c r="DF46" s="531"/>
      <c r="DG46" s="531"/>
      <c r="DH46" s="531"/>
      <c r="DI46" s="531"/>
      <c r="DJ46" s="531"/>
      <c r="DK46" s="531"/>
      <c r="DL46" s="531"/>
      <c r="DM46" s="531"/>
      <c r="DN46" s="531"/>
      <c r="DO46" s="531"/>
      <c r="DP46" s="531"/>
      <c r="DQ46" s="531"/>
      <c r="DR46" s="531"/>
      <c r="DS46" s="531"/>
      <c r="DT46" s="531"/>
      <c r="DU46" s="531"/>
      <c r="DV46" s="531"/>
      <c r="DW46" s="531"/>
      <c r="DX46" s="531"/>
      <c r="DY46" s="531"/>
      <c r="DZ46" s="531"/>
      <c r="EA46" s="531"/>
      <c r="EB46" s="531"/>
      <c r="EC46" s="531"/>
      <c r="ED46" s="531"/>
      <c r="EE46" s="531"/>
      <c r="EF46" s="531"/>
      <c r="EG46" s="531"/>
      <c r="EH46" s="531"/>
      <c r="EI46" s="531"/>
      <c r="EJ46" s="531"/>
      <c r="EK46" s="531"/>
      <c r="EL46" s="531"/>
      <c r="EM46" s="531"/>
      <c r="EN46" s="531"/>
      <c r="EO46" s="531"/>
      <c r="EP46" s="531"/>
      <c r="EQ46" s="531"/>
      <c r="ER46" s="531"/>
      <c r="ES46" s="531"/>
      <c r="ET46" s="531"/>
      <c r="EU46" s="531"/>
      <c r="EV46" s="531"/>
      <c r="EW46" s="531"/>
      <c r="EX46" s="531"/>
      <c r="EY46" s="531"/>
      <c r="EZ46" s="531"/>
      <c r="FA46" s="531"/>
      <c r="FB46" s="531"/>
      <c r="FC46" s="531"/>
      <c r="FD46" s="531"/>
      <c r="FE46" s="531"/>
      <c r="FF46" s="531"/>
      <c r="FG46" s="531"/>
      <c r="FH46" s="531"/>
      <c r="FI46" s="531"/>
      <c r="FJ46" s="531"/>
      <c r="FK46" s="531"/>
      <c r="FL46" s="531"/>
      <c r="FM46" s="531"/>
      <c r="FN46" s="531"/>
      <c r="FO46" s="531"/>
      <c r="FP46" s="531"/>
      <c r="FQ46" s="531"/>
      <c r="FR46" s="531"/>
      <c r="FS46" s="531"/>
      <c r="FT46" s="531"/>
      <c r="FU46" s="531"/>
      <c r="FV46" s="531"/>
      <c r="FW46" s="531"/>
      <c r="FX46" s="531"/>
      <c r="FY46" s="531"/>
      <c r="FZ46" s="531"/>
      <c r="GA46" s="531"/>
      <c r="GB46" s="531"/>
      <c r="GC46" s="531"/>
      <c r="GD46" s="531"/>
      <c r="GE46" s="531"/>
      <c r="GF46" s="531"/>
      <c r="GG46" s="531"/>
      <c r="GH46" s="531"/>
      <c r="GI46" s="531"/>
      <c r="GJ46" s="531"/>
      <c r="GK46" s="531"/>
      <c r="GL46" s="531"/>
    </row>
    <row r="47" spans="1:194" s="463" customFormat="1" ht="15" x14ac:dyDescent="0.2">
      <c r="A47" s="896" t="s">
        <v>548</v>
      </c>
      <c r="B47" s="897"/>
      <c r="C47" s="897"/>
      <c r="D47" s="897"/>
      <c r="E47" s="897"/>
      <c r="F47" s="897"/>
      <c r="G47" s="897"/>
      <c r="H47" s="897"/>
      <c r="I47" s="897"/>
      <c r="J47" s="897"/>
      <c r="K47" s="897"/>
      <c r="L47" s="897"/>
      <c r="M47" s="897"/>
      <c r="N47" s="663"/>
      <c r="O47" s="663"/>
      <c r="P47" s="663"/>
      <c r="Q47" s="663"/>
      <c r="R47" s="663"/>
      <c r="S47" s="663"/>
      <c r="T47" s="663"/>
      <c r="U47" s="663"/>
      <c r="V47" s="663"/>
      <c r="W47" s="663"/>
      <c r="X47" s="663"/>
      <c r="Y47" s="663"/>
      <c r="Z47" s="663"/>
      <c r="AA47" s="663"/>
      <c r="AB47" s="663"/>
      <c r="AC47" s="531"/>
      <c r="AD47" s="531"/>
      <c r="AE47" s="531"/>
      <c r="AF47" s="531"/>
      <c r="AG47" s="531"/>
      <c r="AH47" s="531"/>
      <c r="AI47" s="531"/>
      <c r="AJ47" s="531"/>
      <c r="AK47" s="531"/>
      <c r="AL47" s="531"/>
      <c r="AM47" s="531"/>
      <c r="AN47" s="531"/>
      <c r="AO47" s="531"/>
      <c r="AP47" s="531"/>
      <c r="AQ47" s="531"/>
      <c r="AR47" s="531"/>
      <c r="AS47" s="531"/>
      <c r="AT47" s="531"/>
      <c r="AU47" s="531"/>
      <c r="AV47" s="531"/>
      <c r="AW47" s="531"/>
      <c r="AX47" s="531"/>
      <c r="AY47" s="531"/>
      <c r="AZ47" s="531"/>
      <c r="BA47" s="531"/>
      <c r="BB47" s="531"/>
      <c r="BC47" s="531"/>
      <c r="BD47" s="531"/>
      <c r="BE47" s="531"/>
      <c r="BF47" s="531"/>
      <c r="BG47" s="531"/>
      <c r="BH47" s="531"/>
      <c r="BI47" s="531"/>
      <c r="BJ47" s="531"/>
      <c r="BK47" s="531"/>
      <c r="BL47" s="531"/>
      <c r="BM47" s="531"/>
      <c r="BN47" s="531"/>
      <c r="BO47" s="531"/>
      <c r="BP47" s="531"/>
      <c r="BQ47" s="531"/>
      <c r="BR47" s="531"/>
      <c r="BS47" s="531"/>
      <c r="BT47" s="531"/>
      <c r="BU47" s="531"/>
      <c r="BV47" s="531"/>
      <c r="BW47" s="531"/>
      <c r="BX47" s="531"/>
      <c r="BY47" s="531"/>
      <c r="BZ47" s="531"/>
      <c r="CA47" s="531"/>
      <c r="CB47" s="531"/>
      <c r="CC47" s="531"/>
      <c r="CD47" s="531"/>
      <c r="CE47" s="531"/>
      <c r="CF47" s="531"/>
      <c r="CG47" s="531"/>
      <c r="CH47" s="531"/>
      <c r="CI47" s="531"/>
      <c r="CJ47" s="531"/>
      <c r="CK47" s="531"/>
      <c r="CL47" s="531"/>
      <c r="CM47" s="531"/>
      <c r="CN47" s="531"/>
      <c r="CO47" s="531"/>
      <c r="CP47" s="531"/>
      <c r="CQ47" s="531"/>
      <c r="CR47" s="531"/>
      <c r="CS47" s="531"/>
      <c r="CT47" s="531"/>
      <c r="CU47" s="531"/>
      <c r="CV47" s="531"/>
      <c r="CW47" s="531"/>
      <c r="CX47" s="531"/>
      <c r="CY47" s="531"/>
      <c r="CZ47" s="531"/>
      <c r="DA47" s="531"/>
      <c r="DB47" s="531"/>
      <c r="DC47" s="531"/>
      <c r="DD47" s="531"/>
      <c r="DE47" s="531"/>
      <c r="DF47" s="531"/>
      <c r="DG47" s="531"/>
      <c r="DH47" s="531"/>
      <c r="DI47" s="531"/>
      <c r="DJ47" s="531"/>
      <c r="DK47" s="531"/>
      <c r="DL47" s="531"/>
      <c r="DM47" s="531"/>
      <c r="DN47" s="531"/>
      <c r="DO47" s="531"/>
      <c r="DP47" s="531"/>
      <c r="DQ47" s="531"/>
      <c r="DR47" s="531"/>
      <c r="DS47" s="531"/>
      <c r="DT47" s="531"/>
      <c r="DU47" s="531"/>
      <c r="DV47" s="531"/>
      <c r="DW47" s="531"/>
      <c r="DX47" s="531"/>
      <c r="DY47" s="531"/>
      <c r="DZ47" s="531"/>
      <c r="EA47" s="531"/>
      <c r="EB47" s="531"/>
      <c r="EC47" s="531"/>
      <c r="ED47" s="531"/>
      <c r="EE47" s="531"/>
      <c r="EF47" s="531"/>
      <c r="EG47" s="531"/>
      <c r="EH47" s="531"/>
      <c r="EI47" s="531"/>
      <c r="EJ47" s="531"/>
      <c r="EK47" s="531"/>
      <c r="EL47" s="531"/>
      <c r="EM47" s="531"/>
      <c r="EN47" s="531"/>
      <c r="EO47" s="531"/>
      <c r="EP47" s="531"/>
      <c r="EQ47" s="531"/>
      <c r="ER47" s="531"/>
      <c r="ES47" s="531"/>
      <c r="ET47" s="531"/>
      <c r="EU47" s="531"/>
      <c r="EV47" s="531"/>
      <c r="EW47" s="531"/>
      <c r="EX47" s="531"/>
      <c r="EY47" s="531"/>
      <c r="EZ47" s="531"/>
      <c r="FA47" s="531"/>
      <c r="FB47" s="531"/>
      <c r="FC47" s="531"/>
      <c r="FD47" s="531"/>
      <c r="FE47" s="531"/>
      <c r="FF47" s="531"/>
      <c r="FG47" s="531"/>
      <c r="FH47" s="531"/>
      <c r="FI47" s="531"/>
      <c r="FJ47" s="531"/>
      <c r="FK47" s="531"/>
      <c r="FL47" s="531"/>
      <c r="FM47" s="531"/>
      <c r="FN47" s="531"/>
      <c r="FO47" s="531"/>
      <c r="FP47" s="531"/>
      <c r="FQ47" s="531"/>
      <c r="FR47" s="531"/>
      <c r="FS47" s="531"/>
      <c r="FT47" s="531"/>
      <c r="FU47" s="531"/>
      <c r="FV47" s="531"/>
      <c r="FW47" s="531"/>
      <c r="FX47" s="531"/>
      <c r="FY47" s="531"/>
      <c r="FZ47" s="531"/>
      <c r="GA47" s="531"/>
      <c r="GB47" s="531"/>
      <c r="GC47" s="531"/>
      <c r="GD47" s="531"/>
      <c r="GE47" s="531"/>
      <c r="GF47" s="531"/>
      <c r="GG47" s="531"/>
      <c r="GH47" s="531"/>
      <c r="GI47" s="531"/>
      <c r="GJ47" s="531"/>
      <c r="GK47" s="531"/>
      <c r="GL47" s="531"/>
    </row>
    <row r="48" spans="1:194" s="463" customFormat="1" ht="14.45" customHeight="1" x14ac:dyDescent="0.2">
      <c r="A48" s="898" t="s">
        <v>580</v>
      </c>
      <c r="B48" s="899"/>
      <c r="C48" s="899"/>
      <c r="D48" s="899"/>
      <c r="E48" s="899"/>
      <c r="F48" s="899"/>
      <c r="G48" s="899"/>
      <c r="H48" s="899"/>
      <c r="I48" s="899"/>
      <c r="J48" s="899"/>
      <c r="K48" s="899"/>
      <c r="L48" s="899"/>
      <c r="M48" s="899"/>
      <c r="N48" s="663"/>
      <c r="O48" s="663"/>
      <c r="P48" s="663"/>
      <c r="Q48" s="663"/>
      <c r="R48" s="663"/>
      <c r="S48" s="663"/>
      <c r="T48" s="663"/>
      <c r="U48" s="663"/>
      <c r="V48" s="663"/>
      <c r="W48" s="663"/>
      <c r="X48" s="663"/>
      <c r="Y48" s="663"/>
      <c r="Z48" s="663"/>
      <c r="AA48" s="663"/>
      <c r="AB48" s="663"/>
      <c r="AC48" s="531"/>
      <c r="AD48" s="531"/>
      <c r="AE48" s="531"/>
      <c r="AF48" s="531"/>
      <c r="AG48" s="531"/>
      <c r="AH48" s="531"/>
      <c r="AI48" s="531"/>
      <c r="AJ48" s="531"/>
      <c r="AK48" s="531"/>
      <c r="AL48" s="531"/>
      <c r="AM48" s="531"/>
      <c r="AN48" s="531"/>
      <c r="AO48" s="531"/>
      <c r="AP48" s="531"/>
      <c r="AQ48" s="531"/>
      <c r="AR48" s="531"/>
      <c r="AS48" s="531"/>
      <c r="AT48" s="531"/>
      <c r="AU48" s="531"/>
      <c r="AV48" s="531"/>
      <c r="AW48" s="531"/>
      <c r="AX48" s="531"/>
      <c r="AY48" s="531"/>
      <c r="AZ48" s="531"/>
      <c r="BA48" s="531"/>
      <c r="BB48" s="531"/>
      <c r="BC48" s="531"/>
      <c r="BD48" s="531"/>
      <c r="BE48" s="531"/>
      <c r="BF48" s="531"/>
      <c r="BG48" s="531"/>
      <c r="BH48" s="531"/>
      <c r="BI48" s="531"/>
      <c r="BJ48" s="531"/>
      <c r="BK48" s="531"/>
      <c r="BL48" s="531"/>
      <c r="BM48" s="531"/>
      <c r="BN48" s="531"/>
      <c r="BO48" s="531"/>
      <c r="BP48" s="531"/>
      <c r="BQ48" s="531"/>
      <c r="BR48" s="531"/>
      <c r="BS48" s="531"/>
      <c r="BT48" s="531"/>
      <c r="BU48" s="531"/>
      <c r="BV48" s="531"/>
      <c r="BW48" s="531"/>
      <c r="BX48" s="531"/>
      <c r="BY48" s="531"/>
      <c r="BZ48" s="531"/>
      <c r="CA48" s="531"/>
      <c r="CB48" s="531"/>
      <c r="CC48" s="531"/>
      <c r="CD48" s="531"/>
      <c r="CE48" s="531"/>
      <c r="CF48" s="531"/>
      <c r="CG48" s="531"/>
      <c r="CH48" s="531"/>
      <c r="CI48" s="531"/>
      <c r="CJ48" s="531"/>
      <c r="CK48" s="531"/>
      <c r="CL48" s="531"/>
      <c r="CM48" s="531"/>
      <c r="CN48" s="531"/>
      <c r="CO48" s="531"/>
      <c r="CP48" s="531"/>
      <c r="CQ48" s="531"/>
      <c r="CR48" s="531"/>
      <c r="CS48" s="531"/>
      <c r="CT48" s="531"/>
      <c r="CU48" s="531"/>
      <c r="CV48" s="531"/>
      <c r="CW48" s="531"/>
      <c r="CX48" s="531"/>
      <c r="CY48" s="531"/>
      <c r="CZ48" s="531"/>
      <c r="DA48" s="531"/>
      <c r="DB48" s="531"/>
      <c r="DC48" s="531"/>
      <c r="DD48" s="531"/>
      <c r="DE48" s="531"/>
      <c r="DF48" s="531"/>
      <c r="DG48" s="531"/>
      <c r="DH48" s="531"/>
      <c r="DI48" s="531"/>
      <c r="DJ48" s="531"/>
      <c r="DK48" s="531"/>
      <c r="DL48" s="531"/>
      <c r="DM48" s="531"/>
      <c r="DN48" s="531"/>
      <c r="DO48" s="531"/>
      <c r="DP48" s="531"/>
      <c r="DQ48" s="531"/>
      <c r="DR48" s="531"/>
      <c r="DS48" s="531"/>
      <c r="DT48" s="531"/>
      <c r="DU48" s="531"/>
      <c r="DV48" s="531"/>
      <c r="DW48" s="531"/>
      <c r="DX48" s="531"/>
      <c r="DY48" s="531"/>
      <c r="DZ48" s="531"/>
      <c r="EA48" s="531"/>
      <c r="EB48" s="531"/>
      <c r="EC48" s="531"/>
      <c r="ED48" s="531"/>
      <c r="EE48" s="531"/>
      <c r="EF48" s="531"/>
      <c r="EG48" s="531"/>
      <c r="EH48" s="531"/>
      <c r="EI48" s="531"/>
      <c r="EJ48" s="531"/>
      <c r="EK48" s="531"/>
      <c r="EL48" s="531"/>
      <c r="EM48" s="531"/>
      <c r="EN48" s="531"/>
      <c r="EO48" s="531"/>
      <c r="EP48" s="531"/>
      <c r="EQ48" s="531"/>
      <c r="ER48" s="531"/>
      <c r="ES48" s="531"/>
      <c r="ET48" s="531"/>
      <c r="EU48" s="531"/>
      <c r="EV48" s="531"/>
      <c r="EW48" s="531"/>
      <c r="EX48" s="531"/>
      <c r="EY48" s="531"/>
      <c r="EZ48" s="531"/>
      <c r="FA48" s="531"/>
      <c r="FB48" s="531"/>
      <c r="FC48" s="531"/>
      <c r="FD48" s="531"/>
      <c r="FE48" s="531"/>
      <c r="FF48" s="531"/>
      <c r="FG48" s="531"/>
      <c r="FH48" s="531"/>
      <c r="FI48" s="531"/>
      <c r="FJ48" s="531"/>
      <c r="FK48" s="531"/>
      <c r="FL48" s="531"/>
      <c r="FM48" s="531"/>
      <c r="FN48" s="531"/>
      <c r="FO48" s="531"/>
      <c r="FP48" s="531"/>
      <c r="FQ48" s="531"/>
      <c r="FR48" s="531"/>
      <c r="FS48" s="531"/>
      <c r="FT48" s="531"/>
      <c r="FU48" s="531"/>
      <c r="FV48" s="531"/>
      <c r="FW48" s="531"/>
      <c r="FX48" s="531"/>
      <c r="FY48" s="531"/>
      <c r="FZ48" s="531"/>
      <c r="GA48" s="531"/>
      <c r="GB48" s="531"/>
      <c r="GC48" s="531"/>
      <c r="GD48" s="531"/>
      <c r="GE48" s="531"/>
      <c r="GF48" s="531"/>
      <c r="GG48" s="531"/>
      <c r="GH48" s="531"/>
      <c r="GI48" s="531"/>
      <c r="GJ48" s="531"/>
      <c r="GK48" s="531"/>
      <c r="GL48" s="531"/>
    </row>
    <row r="49" spans="1:194" s="461" customFormat="1" ht="15" x14ac:dyDescent="0.2">
      <c r="A49" s="512"/>
      <c r="B49" s="506" t="s">
        <v>581</v>
      </c>
      <c r="C49" s="507"/>
      <c r="D49" s="513"/>
      <c r="E49" s="513"/>
      <c r="F49" s="513"/>
      <c r="G49" s="513"/>
      <c r="H49" s="513"/>
      <c r="I49" s="513"/>
      <c r="J49" s="513"/>
      <c r="K49" s="513"/>
      <c r="L49" s="513"/>
      <c r="M49" s="669"/>
      <c r="N49" s="663"/>
      <c r="O49" s="663"/>
      <c r="P49" s="663"/>
      <c r="Q49" s="663"/>
      <c r="R49" s="663"/>
      <c r="S49" s="663"/>
      <c r="T49" s="663"/>
      <c r="U49" s="663"/>
      <c r="V49" s="663"/>
      <c r="W49" s="663"/>
      <c r="X49" s="663"/>
      <c r="Y49" s="663"/>
      <c r="Z49" s="663"/>
      <c r="AA49" s="663"/>
      <c r="AB49" s="663"/>
      <c r="AC49" s="531"/>
      <c r="AD49" s="531"/>
      <c r="AE49" s="531"/>
      <c r="AF49" s="531"/>
      <c r="AG49" s="531"/>
      <c r="AH49" s="531"/>
      <c r="AI49" s="531"/>
      <c r="AJ49" s="531"/>
      <c r="AK49" s="531"/>
      <c r="AL49" s="531"/>
      <c r="AM49" s="531"/>
      <c r="AN49" s="531"/>
      <c r="AO49" s="531"/>
      <c r="AP49" s="531"/>
      <c r="AQ49" s="531"/>
      <c r="AR49" s="531"/>
      <c r="AS49" s="531"/>
      <c r="AT49" s="531"/>
      <c r="AU49" s="531"/>
      <c r="AV49" s="531"/>
      <c r="AW49" s="531"/>
      <c r="AX49" s="531"/>
      <c r="AY49" s="531"/>
      <c r="AZ49" s="531"/>
      <c r="BA49" s="531"/>
      <c r="BB49" s="531"/>
      <c r="BC49" s="531"/>
      <c r="BD49" s="531"/>
      <c r="BE49" s="531"/>
      <c r="BF49" s="531"/>
      <c r="BG49" s="531"/>
      <c r="BH49" s="531"/>
      <c r="BI49" s="531"/>
      <c r="BJ49" s="531"/>
      <c r="BK49" s="531"/>
      <c r="BL49" s="531"/>
      <c r="BM49" s="531"/>
      <c r="BN49" s="531"/>
      <c r="BO49" s="531"/>
      <c r="BP49" s="531"/>
      <c r="BQ49" s="531"/>
      <c r="BR49" s="531"/>
      <c r="BS49" s="531"/>
      <c r="BT49" s="531"/>
      <c r="BU49" s="531"/>
      <c r="BV49" s="531"/>
      <c r="BW49" s="531"/>
      <c r="BX49" s="531"/>
      <c r="BY49" s="531"/>
      <c r="BZ49" s="531"/>
      <c r="CA49" s="531"/>
      <c r="CB49" s="531"/>
      <c r="CC49" s="531"/>
      <c r="CD49" s="531"/>
      <c r="CE49" s="531"/>
      <c r="CF49" s="531"/>
      <c r="CG49" s="531"/>
      <c r="CH49" s="531"/>
      <c r="CI49" s="531"/>
      <c r="CJ49" s="531"/>
      <c r="CK49" s="531"/>
      <c r="CL49" s="531"/>
      <c r="CM49" s="531"/>
      <c r="CN49" s="531"/>
      <c r="CO49" s="531"/>
      <c r="CP49" s="531"/>
      <c r="CQ49" s="531"/>
      <c r="CR49" s="531"/>
      <c r="CS49" s="531"/>
      <c r="CT49" s="531"/>
      <c r="CU49" s="531"/>
      <c r="CV49" s="531"/>
      <c r="CW49" s="531"/>
      <c r="CX49" s="531"/>
      <c r="CY49" s="531"/>
      <c r="CZ49" s="531"/>
      <c r="DA49" s="531"/>
      <c r="DB49" s="531"/>
      <c r="DC49" s="531"/>
      <c r="DD49" s="531"/>
      <c r="DE49" s="531"/>
      <c r="DF49" s="531"/>
      <c r="DG49" s="531"/>
      <c r="DH49" s="531"/>
      <c r="DI49" s="531"/>
      <c r="DJ49" s="531"/>
      <c r="DK49" s="531"/>
      <c r="DL49" s="531"/>
      <c r="DM49" s="531"/>
      <c r="DN49" s="531"/>
      <c r="DO49" s="531"/>
      <c r="DP49" s="531"/>
      <c r="DQ49" s="531"/>
      <c r="DR49" s="531"/>
      <c r="DS49" s="531"/>
      <c r="DT49" s="531"/>
      <c r="DU49" s="531"/>
      <c r="DV49" s="531"/>
      <c r="DW49" s="531"/>
      <c r="DX49" s="531"/>
      <c r="DY49" s="531"/>
      <c r="DZ49" s="531"/>
      <c r="EA49" s="531"/>
      <c r="EB49" s="531"/>
      <c r="EC49" s="531"/>
      <c r="ED49" s="531"/>
      <c r="EE49" s="531"/>
      <c r="EF49" s="531"/>
      <c r="EG49" s="531"/>
      <c r="EH49" s="531"/>
      <c r="EI49" s="531"/>
      <c r="EJ49" s="531"/>
      <c r="EK49" s="531"/>
      <c r="EL49" s="531"/>
      <c r="EM49" s="531"/>
      <c r="EN49" s="531"/>
      <c r="EO49" s="531"/>
      <c r="EP49" s="531"/>
      <c r="EQ49" s="531"/>
      <c r="ER49" s="531"/>
      <c r="ES49" s="531"/>
      <c r="ET49" s="531"/>
      <c r="EU49" s="531"/>
      <c r="EV49" s="531"/>
      <c r="EW49" s="531"/>
      <c r="EX49" s="531"/>
      <c r="EY49" s="531"/>
      <c r="EZ49" s="531"/>
      <c r="FA49" s="531"/>
      <c r="FB49" s="531"/>
      <c r="FC49" s="531"/>
      <c r="FD49" s="531"/>
      <c r="FE49" s="531"/>
      <c r="FF49" s="531"/>
      <c r="FG49" s="531"/>
      <c r="FH49" s="531"/>
      <c r="FI49" s="531"/>
      <c r="FJ49" s="531"/>
      <c r="FK49" s="531"/>
      <c r="FL49" s="531"/>
      <c r="FM49" s="531"/>
      <c r="FN49" s="531"/>
      <c r="FO49" s="531"/>
      <c r="FP49" s="531"/>
      <c r="FQ49" s="531"/>
      <c r="FR49" s="531"/>
      <c r="FS49" s="531"/>
      <c r="FT49" s="531"/>
      <c r="FU49" s="531"/>
      <c r="FV49" s="531"/>
      <c r="FW49" s="531"/>
      <c r="FX49" s="531"/>
      <c r="FY49" s="531"/>
      <c r="FZ49" s="531"/>
      <c r="GA49" s="531"/>
      <c r="GB49" s="531"/>
      <c r="GC49" s="531"/>
      <c r="GD49" s="531"/>
      <c r="GE49" s="531"/>
      <c r="GF49" s="531"/>
      <c r="GG49" s="531"/>
      <c r="GH49" s="531"/>
      <c r="GI49" s="531"/>
      <c r="GJ49" s="531"/>
      <c r="GK49" s="531"/>
      <c r="GL49" s="531"/>
    </row>
    <row r="50" spans="1:194" s="468" customFormat="1" ht="15" x14ac:dyDescent="0.2">
      <c r="A50" s="466">
        <v>1</v>
      </c>
      <c r="B50" s="467"/>
      <c r="C50" s="465">
        <f t="shared" ref="C50:C57" si="12">SUM(D50:M50)</f>
        <v>0</v>
      </c>
      <c r="D50" s="467"/>
      <c r="E50" s="467"/>
      <c r="F50" s="467"/>
      <c r="G50" s="467"/>
      <c r="H50" s="467"/>
      <c r="I50" s="467"/>
      <c r="J50" s="467"/>
      <c r="K50" s="467"/>
      <c r="L50" s="467"/>
      <c r="M50" s="670"/>
      <c r="N50" s="664"/>
      <c r="O50" s="664"/>
      <c r="P50" s="664"/>
      <c r="Q50" s="664"/>
      <c r="R50" s="664"/>
      <c r="S50" s="664"/>
      <c r="T50" s="664"/>
      <c r="U50" s="664"/>
      <c r="V50" s="664"/>
      <c r="W50" s="664"/>
      <c r="X50" s="664"/>
      <c r="Y50" s="664"/>
      <c r="Z50" s="664"/>
      <c r="AA50" s="664"/>
      <c r="AB50" s="664"/>
      <c r="AC50" s="532"/>
      <c r="AD50" s="532"/>
      <c r="AE50" s="532"/>
      <c r="AF50" s="532"/>
      <c r="AG50" s="532"/>
      <c r="AH50" s="532"/>
      <c r="AI50" s="532"/>
      <c r="AJ50" s="532"/>
      <c r="AK50" s="532"/>
      <c r="AL50" s="532"/>
      <c r="AM50" s="532"/>
      <c r="AN50" s="532"/>
      <c r="AO50" s="532"/>
      <c r="AP50" s="532"/>
      <c r="AQ50" s="532"/>
      <c r="AR50" s="532"/>
      <c r="AS50" s="532"/>
      <c r="AT50" s="532"/>
      <c r="AU50" s="532"/>
      <c r="AV50" s="532"/>
      <c r="AW50" s="532"/>
      <c r="AX50" s="532"/>
      <c r="AY50" s="532"/>
      <c r="AZ50" s="532"/>
      <c r="BA50" s="532"/>
      <c r="BB50" s="532"/>
      <c r="BC50" s="532"/>
      <c r="BD50" s="532"/>
      <c r="BE50" s="532"/>
      <c r="BF50" s="532"/>
      <c r="BG50" s="532"/>
      <c r="BH50" s="532"/>
      <c r="BI50" s="532"/>
      <c r="BJ50" s="532"/>
      <c r="BK50" s="532"/>
      <c r="BL50" s="532"/>
      <c r="BM50" s="532"/>
      <c r="BN50" s="532"/>
      <c r="BO50" s="532"/>
      <c r="BP50" s="532"/>
      <c r="BQ50" s="532"/>
      <c r="BR50" s="532"/>
      <c r="BS50" s="532"/>
      <c r="BT50" s="532"/>
      <c r="BU50" s="532"/>
      <c r="BV50" s="532"/>
      <c r="BW50" s="532"/>
      <c r="BX50" s="532"/>
      <c r="BY50" s="532"/>
      <c r="BZ50" s="532"/>
      <c r="CA50" s="532"/>
      <c r="CB50" s="532"/>
      <c r="CC50" s="532"/>
      <c r="CD50" s="532"/>
      <c r="CE50" s="532"/>
      <c r="CF50" s="532"/>
      <c r="CG50" s="532"/>
      <c r="CH50" s="532"/>
      <c r="CI50" s="532"/>
      <c r="CJ50" s="532"/>
      <c r="CK50" s="532"/>
      <c r="CL50" s="532"/>
      <c r="CM50" s="532"/>
      <c r="CN50" s="532"/>
      <c r="CO50" s="532"/>
      <c r="CP50" s="532"/>
      <c r="CQ50" s="532"/>
      <c r="CR50" s="532"/>
      <c r="CS50" s="532"/>
      <c r="CT50" s="532"/>
      <c r="CU50" s="532"/>
      <c r="CV50" s="532"/>
      <c r="CW50" s="532"/>
      <c r="CX50" s="532"/>
      <c r="CY50" s="532"/>
      <c r="CZ50" s="532"/>
      <c r="DA50" s="532"/>
      <c r="DB50" s="532"/>
      <c r="DC50" s="532"/>
      <c r="DD50" s="532"/>
      <c r="DE50" s="532"/>
      <c r="DF50" s="532"/>
      <c r="DG50" s="532"/>
      <c r="DH50" s="532"/>
      <c r="DI50" s="532"/>
      <c r="DJ50" s="532"/>
      <c r="DK50" s="532"/>
      <c r="DL50" s="532"/>
      <c r="DM50" s="532"/>
      <c r="DN50" s="532"/>
      <c r="DO50" s="532"/>
      <c r="DP50" s="532"/>
      <c r="DQ50" s="532"/>
      <c r="DR50" s="532"/>
      <c r="DS50" s="532"/>
      <c r="DT50" s="532"/>
      <c r="DU50" s="532"/>
      <c r="DV50" s="532"/>
      <c r="DW50" s="532"/>
      <c r="DX50" s="532"/>
      <c r="DY50" s="532"/>
      <c r="DZ50" s="532"/>
      <c r="EA50" s="532"/>
      <c r="EB50" s="532"/>
      <c r="EC50" s="532"/>
      <c r="ED50" s="532"/>
      <c r="EE50" s="532"/>
      <c r="EF50" s="532"/>
      <c r="EG50" s="532"/>
      <c r="EH50" s="532"/>
      <c r="EI50" s="532"/>
      <c r="EJ50" s="532"/>
      <c r="EK50" s="532"/>
      <c r="EL50" s="532"/>
      <c r="EM50" s="532"/>
      <c r="EN50" s="532"/>
      <c r="EO50" s="532"/>
      <c r="EP50" s="532"/>
      <c r="EQ50" s="532"/>
      <c r="ER50" s="532"/>
      <c r="ES50" s="532"/>
      <c r="ET50" s="532"/>
      <c r="EU50" s="532"/>
      <c r="EV50" s="532"/>
      <c r="EW50" s="532"/>
      <c r="EX50" s="532"/>
      <c r="EY50" s="532"/>
      <c r="EZ50" s="532"/>
      <c r="FA50" s="532"/>
      <c r="FB50" s="532"/>
      <c r="FC50" s="532"/>
      <c r="FD50" s="532"/>
      <c r="FE50" s="532"/>
      <c r="FF50" s="532"/>
      <c r="FG50" s="532"/>
      <c r="FH50" s="532"/>
      <c r="FI50" s="532"/>
      <c r="FJ50" s="532"/>
      <c r="FK50" s="532"/>
      <c r="FL50" s="532"/>
      <c r="FM50" s="532"/>
      <c r="FN50" s="532"/>
      <c r="FO50" s="532"/>
      <c r="FP50" s="532"/>
      <c r="FQ50" s="532"/>
      <c r="FR50" s="532"/>
      <c r="FS50" s="532"/>
      <c r="FT50" s="532"/>
      <c r="FU50" s="532"/>
      <c r="FV50" s="532"/>
      <c r="FW50" s="532"/>
      <c r="FX50" s="532"/>
      <c r="FY50" s="532"/>
      <c r="FZ50" s="532"/>
      <c r="GA50" s="532"/>
      <c r="GB50" s="532"/>
      <c r="GC50" s="532"/>
      <c r="GD50" s="532"/>
      <c r="GE50" s="532"/>
      <c r="GF50" s="532"/>
      <c r="GG50" s="532"/>
      <c r="GH50" s="532"/>
      <c r="GI50" s="532"/>
      <c r="GJ50" s="532"/>
      <c r="GK50" s="532"/>
      <c r="GL50" s="532"/>
    </row>
    <row r="51" spans="1:194" s="468" customFormat="1" ht="15" x14ac:dyDescent="0.2">
      <c r="A51" s="466">
        <v>2</v>
      </c>
      <c r="B51" s="467"/>
      <c r="C51" s="465">
        <f t="shared" si="12"/>
        <v>0</v>
      </c>
      <c r="D51" s="467"/>
      <c r="E51" s="467"/>
      <c r="F51" s="467"/>
      <c r="G51" s="467"/>
      <c r="H51" s="467"/>
      <c r="I51" s="467"/>
      <c r="J51" s="467"/>
      <c r="K51" s="467"/>
      <c r="L51" s="467"/>
      <c r="M51" s="670"/>
      <c r="N51" s="664"/>
      <c r="O51" s="665"/>
      <c r="P51" s="664"/>
      <c r="Q51" s="664"/>
      <c r="R51" s="664"/>
      <c r="S51" s="664"/>
      <c r="T51" s="664"/>
      <c r="U51" s="664"/>
      <c r="V51" s="664"/>
      <c r="W51" s="664"/>
      <c r="X51" s="664"/>
      <c r="Y51" s="664"/>
      <c r="Z51" s="664"/>
      <c r="AA51" s="664"/>
      <c r="AB51" s="664"/>
      <c r="AC51" s="532"/>
      <c r="AD51" s="532"/>
      <c r="AE51" s="532"/>
      <c r="AF51" s="532"/>
      <c r="AG51" s="532"/>
      <c r="AH51" s="532"/>
      <c r="AI51" s="532"/>
      <c r="AJ51" s="532"/>
      <c r="AK51" s="532"/>
      <c r="AL51" s="532"/>
      <c r="AM51" s="532"/>
      <c r="AN51" s="532"/>
      <c r="AO51" s="532"/>
      <c r="AP51" s="532"/>
      <c r="AQ51" s="532"/>
      <c r="AR51" s="532"/>
      <c r="AS51" s="532"/>
      <c r="AT51" s="532"/>
      <c r="AU51" s="532"/>
      <c r="AV51" s="532"/>
      <c r="AW51" s="532"/>
      <c r="AX51" s="532"/>
      <c r="AY51" s="532"/>
      <c r="AZ51" s="532"/>
      <c r="BA51" s="532"/>
      <c r="BB51" s="532"/>
      <c r="BC51" s="532"/>
      <c r="BD51" s="532"/>
      <c r="BE51" s="532"/>
      <c r="BF51" s="532"/>
      <c r="BG51" s="532"/>
      <c r="BH51" s="532"/>
      <c r="BI51" s="532"/>
      <c r="BJ51" s="532"/>
      <c r="BK51" s="532"/>
      <c r="BL51" s="532"/>
      <c r="BM51" s="532"/>
      <c r="BN51" s="532"/>
      <c r="BO51" s="532"/>
      <c r="BP51" s="532"/>
      <c r="BQ51" s="532"/>
      <c r="BR51" s="532"/>
      <c r="BS51" s="532"/>
      <c r="BT51" s="532"/>
      <c r="BU51" s="532"/>
      <c r="BV51" s="532"/>
      <c r="BW51" s="532"/>
      <c r="BX51" s="532"/>
      <c r="BY51" s="532"/>
      <c r="BZ51" s="532"/>
      <c r="CA51" s="532"/>
      <c r="CB51" s="532"/>
      <c r="CC51" s="532"/>
      <c r="CD51" s="532"/>
      <c r="CE51" s="532"/>
      <c r="CF51" s="532"/>
      <c r="CG51" s="532"/>
      <c r="CH51" s="532"/>
      <c r="CI51" s="532"/>
      <c r="CJ51" s="532"/>
      <c r="CK51" s="532"/>
      <c r="CL51" s="532"/>
      <c r="CM51" s="532"/>
      <c r="CN51" s="532"/>
      <c r="CO51" s="532"/>
      <c r="CP51" s="532"/>
      <c r="CQ51" s="532"/>
      <c r="CR51" s="532"/>
      <c r="CS51" s="532"/>
      <c r="CT51" s="532"/>
      <c r="CU51" s="532"/>
      <c r="CV51" s="532"/>
      <c r="CW51" s="532"/>
      <c r="CX51" s="532"/>
      <c r="CY51" s="532"/>
      <c r="CZ51" s="532"/>
      <c r="DA51" s="532"/>
      <c r="DB51" s="532"/>
      <c r="DC51" s="532"/>
      <c r="DD51" s="532"/>
      <c r="DE51" s="532"/>
      <c r="DF51" s="532"/>
      <c r="DG51" s="532"/>
      <c r="DH51" s="532"/>
      <c r="DI51" s="532"/>
      <c r="DJ51" s="532"/>
      <c r="DK51" s="532"/>
      <c r="DL51" s="532"/>
      <c r="DM51" s="532"/>
      <c r="DN51" s="532"/>
      <c r="DO51" s="532"/>
      <c r="DP51" s="532"/>
      <c r="DQ51" s="532"/>
      <c r="DR51" s="532"/>
      <c r="DS51" s="532"/>
      <c r="DT51" s="532"/>
      <c r="DU51" s="532"/>
      <c r="DV51" s="532"/>
      <c r="DW51" s="532"/>
      <c r="DX51" s="532"/>
      <c r="DY51" s="532"/>
      <c r="DZ51" s="532"/>
      <c r="EA51" s="532"/>
      <c r="EB51" s="532"/>
      <c r="EC51" s="532"/>
      <c r="ED51" s="532"/>
      <c r="EE51" s="532"/>
      <c r="EF51" s="532"/>
      <c r="EG51" s="532"/>
      <c r="EH51" s="532"/>
      <c r="EI51" s="532"/>
      <c r="EJ51" s="532"/>
      <c r="EK51" s="532"/>
      <c r="EL51" s="532"/>
      <c r="EM51" s="532"/>
      <c r="EN51" s="532"/>
      <c r="EO51" s="532"/>
      <c r="EP51" s="532"/>
      <c r="EQ51" s="532"/>
      <c r="ER51" s="532"/>
      <c r="ES51" s="532"/>
      <c r="ET51" s="532"/>
      <c r="EU51" s="532"/>
      <c r="EV51" s="532"/>
      <c r="EW51" s="532"/>
      <c r="EX51" s="532"/>
      <c r="EY51" s="532"/>
      <c r="EZ51" s="532"/>
      <c r="FA51" s="532"/>
      <c r="FB51" s="532"/>
      <c r="FC51" s="532"/>
      <c r="FD51" s="532"/>
      <c r="FE51" s="532"/>
      <c r="FF51" s="532"/>
      <c r="FG51" s="532"/>
      <c r="FH51" s="532"/>
      <c r="FI51" s="532"/>
      <c r="FJ51" s="532"/>
      <c r="FK51" s="532"/>
      <c r="FL51" s="532"/>
      <c r="FM51" s="532"/>
      <c r="FN51" s="532"/>
      <c r="FO51" s="532"/>
      <c r="FP51" s="532"/>
      <c r="FQ51" s="532"/>
      <c r="FR51" s="532"/>
      <c r="FS51" s="532"/>
      <c r="FT51" s="532"/>
      <c r="FU51" s="532"/>
      <c r="FV51" s="532"/>
      <c r="FW51" s="532"/>
      <c r="FX51" s="532"/>
      <c r="FY51" s="532"/>
      <c r="FZ51" s="532"/>
      <c r="GA51" s="532"/>
      <c r="GB51" s="532"/>
      <c r="GC51" s="532"/>
      <c r="GD51" s="532"/>
      <c r="GE51" s="532"/>
      <c r="GF51" s="532"/>
      <c r="GG51" s="532"/>
      <c r="GH51" s="532"/>
      <c r="GI51" s="532"/>
      <c r="GJ51" s="532"/>
      <c r="GK51" s="532"/>
      <c r="GL51" s="532"/>
    </row>
    <row r="52" spans="1:194" s="461" customFormat="1" ht="15" x14ac:dyDescent="0.2">
      <c r="A52" s="455">
        <v>3</v>
      </c>
      <c r="B52" s="467"/>
      <c r="C52" s="465">
        <f t="shared" si="12"/>
        <v>0</v>
      </c>
      <c r="D52" s="467"/>
      <c r="E52" s="467"/>
      <c r="F52" s="467"/>
      <c r="G52" s="467"/>
      <c r="H52" s="467"/>
      <c r="I52" s="467"/>
      <c r="J52" s="467"/>
      <c r="K52" s="467"/>
      <c r="L52" s="467"/>
      <c r="M52" s="670"/>
      <c r="N52" s="663"/>
      <c r="O52" s="663"/>
      <c r="P52" s="663"/>
      <c r="Q52" s="663"/>
      <c r="R52" s="663"/>
      <c r="S52" s="663"/>
      <c r="T52" s="663"/>
      <c r="U52" s="663"/>
      <c r="V52" s="663"/>
      <c r="W52" s="663"/>
      <c r="X52" s="663"/>
      <c r="Y52" s="663"/>
      <c r="Z52" s="663"/>
      <c r="AA52" s="663"/>
      <c r="AB52" s="663"/>
      <c r="AC52" s="531"/>
      <c r="AD52" s="531"/>
      <c r="AE52" s="531"/>
      <c r="AF52" s="531"/>
      <c r="AG52" s="531"/>
      <c r="AH52" s="531"/>
      <c r="AI52" s="531"/>
      <c r="AJ52" s="531"/>
      <c r="AK52" s="531"/>
      <c r="AL52" s="531"/>
      <c r="AM52" s="531"/>
      <c r="AN52" s="531"/>
      <c r="AO52" s="531"/>
      <c r="AP52" s="531"/>
      <c r="AQ52" s="531"/>
      <c r="AR52" s="531"/>
      <c r="AS52" s="531"/>
      <c r="AT52" s="531"/>
      <c r="AU52" s="531"/>
      <c r="AV52" s="531"/>
      <c r="AW52" s="531"/>
      <c r="AX52" s="531"/>
      <c r="AY52" s="531"/>
      <c r="AZ52" s="531"/>
      <c r="BA52" s="531"/>
      <c r="BB52" s="531"/>
      <c r="BC52" s="531"/>
      <c r="BD52" s="531"/>
      <c r="BE52" s="531"/>
      <c r="BF52" s="531"/>
      <c r="BG52" s="531"/>
      <c r="BH52" s="531"/>
      <c r="BI52" s="531"/>
      <c r="BJ52" s="531"/>
      <c r="BK52" s="531"/>
      <c r="BL52" s="531"/>
      <c r="BM52" s="531"/>
      <c r="BN52" s="531"/>
      <c r="BO52" s="531"/>
      <c r="BP52" s="531"/>
      <c r="BQ52" s="531"/>
      <c r="BR52" s="531"/>
      <c r="BS52" s="531"/>
      <c r="BT52" s="531"/>
      <c r="BU52" s="531"/>
      <c r="BV52" s="531"/>
      <c r="BW52" s="531"/>
      <c r="BX52" s="531"/>
      <c r="BY52" s="531"/>
      <c r="BZ52" s="531"/>
      <c r="CA52" s="531"/>
      <c r="CB52" s="531"/>
      <c r="CC52" s="531"/>
      <c r="CD52" s="531"/>
      <c r="CE52" s="531"/>
      <c r="CF52" s="531"/>
      <c r="CG52" s="531"/>
      <c r="CH52" s="531"/>
      <c r="CI52" s="531"/>
      <c r="CJ52" s="531"/>
      <c r="CK52" s="531"/>
      <c r="CL52" s="531"/>
      <c r="CM52" s="531"/>
      <c r="CN52" s="531"/>
      <c r="CO52" s="531"/>
      <c r="CP52" s="531"/>
      <c r="CQ52" s="531"/>
      <c r="CR52" s="531"/>
      <c r="CS52" s="531"/>
      <c r="CT52" s="531"/>
      <c r="CU52" s="531"/>
      <c r="CV52" s="531"/>
      <c r="CW52" s="531"/>
      <c r="CX52" s="531"/>
      <c r="CY52" s="531"/>
      <c r="CZ52" s="531"/>
      <c r="DA52" s="531"/>
      <c r="DB52" s="531"/>
      <c r="DC52" s="531"/>
      <c r="DD52" s="531"/>
      <c r="DE52" s="531"/>
      <c r="DF52" s="531"/>
      <c r="DG52" s="531"/>
      <c r="DH52" s="531"/>
      <c r="DI52" s="531"/>
      <c r="DJ52" s="531"/>
      <c r="DK52" s="531"/>
      <c r="DL52" s="531"/>
      <c r="DM52" s="531"/>
      <c r="DN52" s="531"/>
      <c r="DO52" s="531"/>
      <c r="DP52" s="531"/>
      <c r="DQ52" s="531"/>
      <c r="DR52" s="531"/>
      <c r="DS52" s="531"/>
      <c r="DT52" s="531"/>
      <c r="DU52" s="531"/>
      <c r="DV52" s="531"/>
      <c r="DW52" s="531"/>
      <c r="DX52" s="531"/>
      <c r="DY52" s="531"/>
      <c r="DZ52" s="531"/>
      <c r="EA52" s="531"/>
      <c r="EB52" s="531"/>
      <c r="EC52" s="531"/>
      <c r="ED52" s="531"/>
      <c r="EE52" s="531"/>
      <c r="EF52" s="531"/>
      <c r="EG52" s="531"/>
      <c r="EH52" s="531"/>
      <c r="EI52" s="531"/>
      <c r="EJ52" s="531"/>
      <c r="EK52" s="531"/>
      <c r="EL52" s="531"/>
      <c r="EM52" s="531"/>
      <c r="EN52" s="531"/>
      <c r="EO52" s="531"/>
      <c r="EP52" s="531"/>
      <c r="EQ52" s="531"/>
      <c r="ER52" s="531"/>
      <c r="ES52" s="531"/>
      <c r="ET52" s="531"/>
      <c r="EU52" s="531"/>
      <c r="EV52" s="531"/>
      <c r="EW52" s="531"/>
      <c r="EX52" s="531"/>
      <c r="EY52" s="531"/>
      <c r="EZ52" s="531"/>
      <c r="FA52" s="531"/>
      <c r="FB52" s="531"/>
      <c r="FC52" s="531"/>
      <c r="FD52" s="531"/>
      <c r="FE52" s="531"/>
      <c r="FF52" s="531"/>
      <c r="FG52" s="531"/>
      <c r="FH52" s="531"/>
      <c r="FI52" s="531"/>
      <c r="FJ52" s="531"/>
      <c r="FK52" s="531"/>
      <c r="FL52" s="531"/>
      <c r="FM52" s="531"/>
      <c r="FN52" s="531"/>
      <c r="FO52" s="531"/>
      <c r="FP52" s="531"/>
      <c r="FQ52" s="531"/>
      <c r="FR52" s="531"/>
      <c r="FS52" s="531"/>
      <c r="FT52" s="531"/>
      <c r="FU52" s="531"/>
      <c r="FV52" s="531"/>
      <c r="FW52" s="531"/>
      <c r="FX52" s="531"/>
      <c r="FY52" s="531"/>
      <c r="FZ52" s="531"/>
      <c r="GA52" s="531"/>
      <c r="GB52" s="531"/>
      <c r="GC52" s="531"/>
      <c r="GD52" s="531"/>
      <c r="GE52" s="531"/>
      <c r="GF52" s="531"/>
      <c r="GG52" s="531"/>
      <c r="GH52" s="531"/>
      <c r="GI52" s="531"/>
      <c r="GJ52" s="531"/>
      <c r="GK52" s="531"/>
      <c r="GL52" s="531"/>
    </row>
    <row r="53" spans="1:194" s="468" customFormat="1" ht="15" x14ac:dyDescent="0.2">
      <c r="A53" s="466">
        <v>4</v>
      </c>
      <c r="B53" s="467"/>
      <c r="C53" s="465">
        <f t="shared" si="12"/>
        <v>0</v>
      </c>
      <c r="D53" s="467"/>
      <c r="E53" s="467"/>
      <c r="F53" s="467"/>
      <c r="G53" s="467"/>
      <c r="H53" s="467"/>
      <c r="I53" s="467"/>
      <c r="J53" s="467"/>
      <c r="K53" s="467"/>
      <c r="L53" s="467"/>
      <c r="M53" s="670"/>
      <c r="N53" s="664"/>
      <c r="O53" s="664"/>
      <c r="P53" s="664"/>
      <c r="Q53" s="664"/>
      <c r="R53" s="664"/>
      <c r="S53" s="664"/>
      <c r="T53" s="664"/>
      <c r="U53" s="664"/>
      <c r="V53" s="664"/>
      <c r="W53" s="664"/>
      <c r="X53" s="664"/>
      <c r="Y53" s="664"/>
      <c r="Z53" s="664"/>
      <c r="AA53" s="664"/>
      <c r="AB53" s="664"/>
      <c r="AC53" s="532"/>
      <c r="AD53" s="532"/>
      <c r="AE53" s="532"/>
      <c r="AF53" s="532"/>
      <c r="AG53" s="532"/>
      <c r="AH53" s="532"/>
      <c r="AI53" s="532"/>
      <c r="AJ53" s="532"/>
      <c r="AK53" s="532"/>
      <c r="AL53" s="532"/>
      <c r="AM53" s="532"/>
      <c r="AN53" s="532"/>
      <c r="AO53" s="532"/>
      <c r="AP53" s="532"/>
      <c r="AQ53" s="532"/>
      <c r="AR53" s="532"/>
      <c r="AS53" s="532"/>
      <c r="AT53" s="532"/>
      <c r="AU53" s="532"/>
      <c r="AV53" s="532"/>
      <c r="AW53" s="532"/>
      <c r="AX53" s="532"/>
      <c r="AY53" s="532"/>
      <c r="AZ53" s="532"/>
      <c r="BA53" s="532"/>
      <c r="BB53" s="532"/>
      <c r="BC53" s="532"/>
      <c r="BD53" s="532"/>
      <c r="BE53" s="532"/>
      <c r="BF53" s="532"/>
      <c r="BG53" s="532"/>
      <c r="BH53" s="532"/>
      <c r="BI53" s="532"/>
      <c r="BJ53" s="532"/>
      <c r="BK53" s="532"/>
      <c r="BL53" s="532"/>
      <c r="BM53" s="532"/>
      <c r="BN53" s="532"/>
      <c r="BO53" s="532"/>
      <c r="BP53" s="532"/>
      <c r="BQ53" s="532"/>
      <c r="BR53" s="532"/>
      <c r="BS53" s="532"/>
      <c r="BT53" s="532"/>
      <c r="BU53" s="532"/>
      <c r="BV53" s="532"/>
      <c r="BW53" s="532"/>
      <c r="BX53" s="532"/>
      <c r="BY53" s="532"/>
      <c r="BZ53" s="532"/>
      <c r="CA53" s="532"/>
      <c r="CB53" s="532"/>
      <c r="CC53" s="532"/>
      <c r="CD53" s="532"/>
      <c r="CE53" s="532"/>
      <c r="CF53" s="532"/>
      <c r="CG53" s="532"/>
      <c r="CH53" s="532"/>
      <c r="CI53" s="532"/>
      <c r="CJ53" s="532"/>
      <c r="CK53" s="532"/>
      <c r="CL53" s="532"/>
      <c r="CM53" s="532"/>
      <c r="CN53" s="532"/>
      <c r="CO53" s="532"/>
      <c r="CP53" s="532"/>
      <c r="CQ53" s="532"/>
      <c r="CR53" s="532"/>
      <c r="CS53" s="532"/>
      <c r="CT53" s="532"/>
      <c r="CU53" s="532"/>
      <c r="CV53" s="532"/>
      <c r="CW53" s="532"/>
      <c r="CX53" s="532"/>
      <c r="CY53" s="532"/>
      <c r="CZ53" s="532"/>
      <c r="DA53" s="532"/>
      <c r="DB53" s="532"/>
      <c r="DC53" s="532"/>
      <c r="DD53" s="532"/>
      <c r="DE53" s="532"/>
      <c r="DF53" s="532"/>
      <c r="DG53" s="532"/>
      <c r="DH53" s="532"/>
      <c r="DI53" s="532"/>
      <c r="DJ53" s="532"/>
      <c r="DK53" s="532"/>
      <c r="DL53" s="532"/>
      <c r="DM53" s="532"/>
      <c r="DN53" s="532"/>
      <c r="DO53" s="532"/>
      <c r="DP53" s="532"/>
      <c r="DQ53" s="532"/>
      <c r="DR53" s="532"/>
      <c r="DS53" s="532"/>
      <c r="DT53" s="532"/>
      <c r="DU53" s="532"/>
      <c r="DV53" s="532"/>
      <c r="DW53" s="532"/>
      <c r="DX53" s="532"/>
      <c r="DY53" s="532"/>
      <c r="DZ53" s="532"/>
      <c r="EA53" s="532"/>
      <c r="EB53" s="532"/>
      <c r="EC53" s="532"/>
      <c r="ED53" s="532"/>
      <c r="EE53" s="532"/>
      <c r="EF53" s="532"/>
      <c r="EG53" s="532"/>
      <c r="EH53" s="532"/>
      <c r="EI53" s="532"/>
      <c r="EJ53" s="532"/>
      <c r="EK53" s="532"/>
      <c r="EL53" s="532"/>
      <c r="EM53" s="532"/>
      <c r="EN53" s="532"/>
      <c r="EO53" s="532"/>
      <c r="EP53" s="532"/>
      <c r="EQ53" s="532"/>
      <c r="ER53" s="532"/>
      <c r="ES53" s="532"/>
      <c r="ET53" s="532"/>
      <c r="EU53" s="532"/>
      <c r="EV53" s="532"/>
      <c r="EW53" s="532"/>
      <c r="EX53" s="532"/>
      <c r="EY53" s="532"/>
      <c r="EZ53" s="532"/>
      <c r="FA53" s="532"/>
      <c r="FB53" s="532"/>
      <c r="FC53" s="532"/>
      <c r="FD53" s="532"/>
      <c r="FE53" s="532"/>
      <c r="FF53" s="532"/>
      <c r="FG53" s="532"/>
      <c r="FH53" s="532"/>
      <c r="FI53" s="532"/>
      <c r="FJ53" s="532"/>
      <c r="FK53" s="532"/>
      <c r="FL53" s="532"/>
      <c r="FM53" s="532"/>
      <c r="FN53" s="532"/>
      <c r="FO53" s="532"/>
      <c r="FP53" s="532"/>
      <c r="FQ53" s="532"/>
      <c r="FR53" s="532"/>
      <c r="FS53" s="532"/>
      <c r="FT53" s="532"/>
      <c r="FU53" s="532"/>
      <c r="FV53" s="532"/>
      <c r="FW53" s="532"/>
      <c r="FX53" s="532"/>
      <c r="FY53" s="532"/>
      <c r="FZ53" s="532"/>
      <c r="GA53" s="532"/>
      <c r="GB53" s="532"/>
      <c r="GC53" s="532"/>
      <c r="GD53" s="532"/>
      <c r="GE53" s="532"/>
      <c r="GF53" s="532"/>
      <c r="GG53" s="532"/>
      <c r="GH53" s="532"/>
      <c r="GI53" s="532"/>
      <c r="GJ53" s="532"/>
      <c r="GK53" s="532"/>
      <c r="GL53" s="532"/>
    </row>
    <row r="54" spans="1:194" s="468" customFormat="1" ht="15" x14ac:dyDescent="0.2">
      <c r="A54" s="466">
        <v>5</v>
      </c>
      <c r="B54" s="467"/>
      <c r="C54" s="465">
        <f t="shared" si="12"/>
        <v>0</v>
      </c>
      <c r="D54" s="467"/>
      <c r="E54" s="467"/>
      <c r="F54" s="467"/>
      <c r="G54" s="467"/>
      <c r="H54" s="467"/>
      <c r="I54" s="467"/>
      <c r="J54" s="467"/>
      <c r="K54" s="467"/>
      <c r="L54" s="467"/>
      <c r="M54" s="670"/>
      <c r="N54" s="664"/>
      <c r="O54" s="664"/>
      <c r="P54" s="664"/>
      <c r="Q54" s="664"/>
      <c r="R54" s="664"/>
      <c r="S54" s="664"/>
      <c r="T54" s="664"/>
      <c r="U54" s="664"/>
      <c r="V54" s="664"/>
      <c r="W54" s="664"/>
      <c r="X54" s="664"/>
      <c r="Y54" s="664"/>
      <c r="Z54" s="664"/>
      <c r="AA54" s="664"/>
      <c r="AB54" s="664"/>
      <c r="AC54" s="532"/>
      <c r="AD54" s="532"/>
      <c r="AE54" s="532"/>
      <c r="AF54" s="532"/>
      <c r="AG54" s="532"/>
      <c r="AH54" s="532"/>
      <c r="AI54" s="532"/>
      <c r="AJ54" s="532"/>
      <c r="AK54" s="532"/>
      <c r="AL54" s="532"/>
      <c r="AM54" s="532"/>
      <c r="AN54" s="532"/>
      <c r="AO54" s="532"/>
      <c r="AP54" s="532"/>
      <c r="AQ54" s="532"/>
      <c r="AR54" s="532"/>
      <c r="AS54" s="532"/>
      <c r="AT54" s="532"/>
      <c r="AU54" s="532"/>
      <c r="AV54" s="532"/>
      <c r="AW54" s="532"/>
      <c r="AX54" s="532"/>
      <c r="AY54" s="532"/>
      <c r="AZ54" s="532"/>
      <c r="BA54" s="532"/>
      <c r="BB54" s="532"/>
      <c r="BC54" s="532"/>
      <c r="BD54" s="532"/>
      <c r="BE54" s="532"/>
      <c r="BF54" s="532"/>
      <c r="BG54" s="532"/>
      <c r="BH54" s="532"/>
      <c r="BI54" s="532"/>
      <c r="BJ54" s="532"/>
      <c r="BK54" s="532"/>
      <c r="BL54" s="532"/>
      <c r="BM54" s="532"/>
      <c r="BN54" s="532"/>
      <c r="BO54" s="532"/>
      <c r="BP54" s="532"/>
      <c r="BQ54" s="532"/>
      <c r="BR54" s="532"/>
      <c r="BS54" s="532"/>
      <c r="BT54" s="532"/>
      <c r="BU54" s="532"/>
      <c r="BV54" s="532"/>
      <c r="BW54" s="532"/>
      <c r="BX54" s="532"/>
      <c r="BY54" s="532"/>
      <c r="BZ54" s="532"/>
      <c r="CA54" s="532"/>
      <c r="CB54" s="532"/>
      <c r="CC54" s="532"/>
      <c r="CD54" s="532"/>
      <c r="CE54" s="532"/>
      <c r="CF54" s="532"/>
      <c r="CG54" s="532"/>
      <c r="CH54" s="532"/>
      <c r="CI54" s="532"/>
      <c r="CJ54" s="532"/>
      <c r="CK54" s="532"/>
      <c r="CL54" s="532"/>
      <c r="CM54" s="532"/>
      <c r="CN54" s="532"/>
      <c r="CO54" s="532"/>
      <c r="CP54" s="532"/>
      <c r="CQ54" s="532"/>
      <c r="CR54" s="532"/>
      <c r="CS54" s="532"/>
      <c r="CT54" s="532"/>
      <c r="CU54" s="532"/>
      <c r="CV54" s="532"/>
      <c r="CW54" s="532"/>
      <c r="CX54" s="532"/>
      <c r="CY54" s="532"/>
      <c r="CZ54" s="532"/>
      <c r="DA54" s="532"/>
      <c r="DB54" s="532"/>
      <c r="DC54" s="532"/>
      <c r="DD54" s="532"/>
      <c r="DE54" s="532"/>
      <c r="DF54" s="532"/>
      <c r="DG54" s="532"/>
      <c r="DH54" s="532"/>
      <c r="DI54" s="532"/>
      <c r="DJ54" s="532"/>
      <c r="DK54" s="532"/>
      <c r="DL54" s="532"/>
      <c r="DM54" s="532"/>
      <c r="DN54" s="532"/>
      <c r="DO54" s="532"/>
      <c r="DP54" s="532"/>
      <c r="DQ54" s="532"/>
      <c r="DR54" s="532"/>
      <c r="DS54" s="532"/>
      <c r="DT54" s="532"/>
      <c r="DU54" s="532"/>
      <c r="DV54" s="532"/>
      <c r="DW54" s="532"/>
      <c r="DX54" s="532"/>
      <c r="DY54" s="532"/>
      <c r="DZ54" s="532"/>
      <c r="EA54" s="532"/>
      <c r="EB54" s="532"/>
      <c r="EC54" s="532"/>
      <c r="ED54" s="532"/>
      <c r="EE54" s="532"/>
      <c r="EF54" s="532"/>
      <c r="EG54" s="532"/>
      <c r="EH54" s="532"/>
      <c r="EI54" s="532"/>
      <c r="EJ54" s="532"/>
      <c r="EK54" s="532"/>
      <c r="EL54" s="532"/>
      <c r="EM54" s="532"/>
      <c r="EN54" s="532"/>
      <c r="EO54" s="532"/>
      <c r="EP54" s="532"/>
      <c r="EQ54" s="532"/>
      <c r="ER54" s="532"/>
      <c r="ES54" s="532"/>
      <c r="ET54" s="532"/>
      <c r="EU54" s="532"/>
      <c r="EV54" s="532"/>
      <c r="EW54" s="532"/>
      <c r="EX54" s="532"/>
      <c r="EY54" s="532"/>
      <c r="EZ54" s="532"/>
      <c r="FA54" s="532"/>
      <c r="FB54" s="532"/>
      <c r="FC54" s="532"/>
      <c r="FD54" s="532"/>
      <c r="FE54" s="532"/>
      <c r="FF54" s="532"/>
      <c r="FG54" s="532"/>
      <c r="FH54" s="532"/>
      <c r="FI54" s="532"/>
      <c r="FJ54" s="532"/>
      <c r="FK54" s="532"/>
      <c r="FL54" s="532"/>
      <c r="FM54" s="532"/>
      <c r="FN54" s="532"/>
      <c r="FO54" s="532"/>
      <c r="FP54" s="532"/>
      <c r="FQ54" s="532"/>
      <c r="FR54" s="532"/>
      <c r="FS54" s="532"/>
      <c r="FT54" s="532"/>
      <c r="FU54" s="532"/>
      <c r="FV54" s="532"/>
      <c r="FW54" s="532"/>
      <c r="FX54" s="532"/>
      <c r="FY54" s="532"/>
      <c r="FZ54" s="532"/>
      <c r="GA54" s="532"/>
      <c r="GB54" s="532"/>
      <c r="GC54" s="532"/>
      <c r="GD54" s="532"/>
      <c r="GE54" s="532"/>
      <c r="GF54" s="532"/>
      <c r="GG54" s="532"/>
      <c r="GH54" s="532"/>
      <c r="GI54" s="532"/>
      <c r="GJ54" s="532"/>
      <c r="GK54" s="532"/>
      <c r="GL54" s="532"/>
    </row>
    <row r="55" spans="1:194" s="461" customFormat="1" ht="15" x14ac:dyDescent="0.2">
      <c r="A55" s="455">
        <v>6</v>
      </c>
      <c r="B55" s="467"/>
      <c r="C55" s="465">
        <f t="shared" si="12"/>
        <v>0</v>
      </c>
      <c r="D55" s="467"/>
      <c r="E55" s="467"/>
      <c r="F55" s="467"/>
      <c r="G55" s="467"/>
      <c r="H55" s="467"/>
      <c r="I55" s="467"/>
      <c r="J55" s="467"/>
      <c r="K55" s="467"/>
      <c r="L55" s="467"/>
      <c r="M55" s="670"/>
      <c r="N55" s="663"/>
      <c r="O55" s="663"/>
      <c r="P55" s="663"/>
      <c r="Q55" s="663"/>
      <c r="R55" s="663"/>
      <c r="S55" s="663"/>
      <c r="T55" s="663"/>
      <c r="U55" s="663"/>
      <c r="V55" s="663"/>
      <c r="W55" s="663"/>
      <c r="X55" s="663"/>
      <c r="Y55" s="663"/>
      <c r="Z55" s="663"/>
      <c r="AA55" s="663"/>
      <c r="AB55" s="663"/>
      <c r="AC55" s="531"/>
      <c r="AD55" s="531"/>
      <c r="AE55" s="531"/>
      <c r="AF55" s="531"/>
      <c r="AG55" s="531"/>
      <c r="AH55" s="531"/>
      <c r="AI55" s="531"/>
      <c r="AJ55" s="531"/>
      <c r="AK55" s="531"/>
      <c r="AL55" s="531"/>
      <c r="AM55" s="531"/>
      <c r="AN55" s="531"/>
      <c r="AO55" s="531"/>
      <c r="AP55" s="531"/>
      <c r="AQ55" s="531"/>
      <c r="AR55" s="531"/>
      <c r="AS55" s="531"/>
      <c r="AT55" s="531"/>
      <c r="AU55" s="531"/>
      <c r="AV55" s="531"/>
      <c r="AW55" s="531"/>
      <c r="AX55" s="531"/>
      <c r="AY55" s="531"/>
      <c r="AZ55" s="531"/>
      <c r="BA55" s="531"/>
      <c r="BB55" s="531"/>
      <c r="BC55" s="531"/>
      <c r="BD55" s="531"/>
      <c r="BE55" s="531"/>
      <c r="BF55" s="531"/>
      <c r="BG55" s="531"/>
      <c r="BH55" s="531"/>
      <c r="BI55" s="531"/>
      <c r="BJ55" s="531"/>
      <c r="BK55" s="531"/>
      <c r="BL55" s="531"/>
      <c r="BM55" s="531"/>
      <c r="BN55" s="531"/>
      <c r="BO55" s="531"/>
      <c r="BP55" s="531"/>
      <c r="BQ55" s="531"/>
      <c r="BR55" s="531"/>
      <c r="BS55" s="531"/>
      <c r="BT55" s="531"/>
      <c r="BU55" s="531"/>
      <c r="BV55" s="531"/>
      <c r="BW55" s="531"/>
      <c r="BX55" s="531"/>
      <c r="BY55" s="531"/>
      <c r="BZ55" s="531"/>
      <c r="CA55" s="531"/>
      <c r="CB55" s="531"/>
      <c r="CC55" s="531"/>
      <c r="CD55" s="531"/>
      <c r="CE55" s="531"/>
      <c r="CF55" s="531"/>
      <c r="CG55" s="531"/>
      <c r="CH55" s="531"/>
      <c r="CI55" s="531"/>
      <c r="CJ55" s="531"/>
      <c r="CK55" s="531"/>
      <c r="CL55" s="531"/>
      <c r="CM55" s="531"/>
      <c r="CN55" s="531"/>
      <c r="CO55" s="531"/>
      <c r="CP55" s="531"/>
      <c r="CQ55" s="531"/>
      <c r="CR55" s="531"/>
      <c r="CS55" s="531"/>
      <c r="CT55" s="531"/>
      <c r="CU55" s="531"/>
      <c r="CV55" s="531"/>
      <c r="CW55" s="531"/>
      <c r="CX55" s="531"/>
      <c r="CY55" s="531"/>
      <c r="CZ55" s="531"/>
      <c r="DA55" s="531"/>
      <c r="DB55" s="531"/>
      <c r="DC55" s="531"/>
      <c r="DD55" s="531"/>
      <c r="DE55" s="531"/>
      <c r="DF55" s="531"/>
      <c r="DG55" s="531"/>
      <c r="DH55" s="531"/>
      <c r="DI55" s="531"/>
      <c r="DJ55" s="531"/>
      <c r="DK55" s="531"/>
      <c r="DL55" s="531"/>
      <c r="DM55" s="531"/>
      <c r="DN55" s="531"/>
      <c r="DO55" s="531"/>
      <c r="DP55" s="531"/>
      <c r="DQ55" s="531"/>
      <c r="DR55" s="531"/>
      <c r="DS55" s="531"/>
      <c r="DT55" s="531"/>
      <c r="DU55" s="531"/>
      <c r="DV55" s="531"/>
      <c r="DW55" s="531"/>
      <c r="DX55" s="531"/>
      <c r="DY55" s="531"/>
      <c r="DZ55" s="531"/>
      <c r="EA55" s="531"/>
      <c r="EB55" s="531"/>
      <c r="EC55" s="531"/>
      <c r="ED55" s="531"/>
      <c r="EE55" s="531"/>
      <c r="EF55" s="531"/>
      <c r="EG55" s="531"/>
      <c r="EH55" s="531"/>
      <c r="EI55" s="531"/>
      <c r="EJ55" s="531"/>
      <c r="EK55" s="531"/>
      <c r="EL55" s="531"/>
      <c r="EM55" s="531"/>
      <c r="EN55" s="531"/>
      <c r="EO55" s="531"/>
      <c r="EP55" s="531"/>
      <c r="EQ55" s="531"/>
      <c r="ER55" s="531"/>
      <c r="ES55" s="531"/>
      <c r="ET55" s="531"/>
      <c r="EU55" s="531"/>
      <c r="EV55" s="531"/>
      <c r="EW55" s="531"/>
      <c r="EX55" s="531"/>
      <c r="EY55" s="531"/>
      <c r="EZ55" s="531"/>
      <c r="FA55" s="531"/>
      <c r="FB55" s="531"/>
      <c r="FC55" s="531"/>
      <c r="FD55" s="531"/>
      <c r="FE55" s="531"/>
      <c r="FF55" s="531"/>
      <c r="FG55" s="531"/>
      <c r="FH55" s="531"/>
      <c r="FI55" s="531"/>
      <c r="FJ55" s="531"/>
      <c r="FK55" s="531"/>
      <c r="FL55" s="531"/>
      <c r="FM55" s="531"/>
      <c r="FN55" s="531"/>
      <c r="FO55" s="531"/>
      <c r="FP55" s="531"/>
      <c r="FQ55" s="531"/>
      <c r="FR55" s="531"/>
      <c r="FS55" s="531"/>
      <c r="FT55" s="531"/>
      <c r="FU55" s="531"/>
      <c r="FV55" s="531"/>
      <c r="FW55" s="531"/>
      <c r="FX55" s="531"/>
      <c r="FY55" s="531"/>
      <c r="FZ55" s="531"/>
      <c r="GA55" s="531"/>
      <c r="GB55" s="531"/>
      <c r="GC55" s="531"/>
      <c r="GD55" s="531"/>
      <c r="GE55" s="531"/>
      <c r="GF55" s="531"/>
      <c r="GG55" s="531"/>
      <c r="GH55" s="531"/>
      <c r="GI55" s="531"/>
      <c r="GJ55" s="531"/>
      <c r="GK55" s="531"/>
      <c r="GL55" s="531"/>
    </row>
    <row r="56" spans="1:194" s="468" customFormat="1" ht="15" x14ac:dyDescent="0.2">
      <c r="A56" s="466">
        <v>7</v>
      </c>
      <c r="B56" s="467"/>
      <c r="C56" s="465">
        <f t="shared" si="12"/>
        <v>0</v>
      </c>
      <c r="D56" s="467"/>
      <c r="E56" s="467"/>
      <c r="F56" s="467"/>
      <c r="G56" s="467"/>
      <c r="H56" s="467"/>
      <c r="I56" s="467"/>
      <c r="J56" s="467"/>
      <c r="K56" s="467"/>
      <c r="L56" s="467"/>
      <c r="M56" s="670"/>
      <c r="N56" s="664"/>
      <c r="O56" s="664"/>
      <c r="P56" s="664"/>
      <c r="Q56" s="664"/>
      <c r="R56" s="664"/>
      <c r="S56" s="664"/>
      <c r="T56" s="664"/>
      <c r="U56" s="664"/>
      <c r="V56" s="664"/>
      <c r="W56" s="664"/>
      <c r="X56" s="664"/>
      <c r="Y56" s="664"/>
      <c r="Z56" s="664"/>
      <c r="AA56" s="664"/>
      <c r="AB56" s="664"/>
      <c r="AC56" s="532"/>
      <c r="AD56" s="532"/>
      <c r="AE56" s="532"/>
      <c r="AF56" s="532"/>
      <c r="AG56" s="532"/>
      <c r="AH56" s="532"/>
      <c r="AI56" s="532"/>
      <c r="AJ56" s="532"/>
      <c r="AK56" s="532"/>
      <c r="AL56" s="532"/>
      <c r="AM56" s="532"/>
      <c r="AN56" s="532"/>
      <c r="AO56" s="532"/>
      <c r="AP56" s="532"/>
      <c r="AQ56" s="532"/>
      <c r="AR56" s="532"/>
      <c r="AS56" s="532"/>
      <c r="AT56" s="532"/>
      <c r="AU56" s="532"/>
      <c r="AV56" s="532"/>
      <c r="AW56" s="532"/>
      <c r="AX56" s="532"/>
      <c r="AY56" s="532"/>
      <c r="AZ56" s="532"/>
      <c r="BA56" s="532"/>
      <c r="BB56" s="532"/>
      <c r="BC56" s="532"/>
      <c r="BD56" s="532"/>
      <c r="BE56" s="532"/>
      <c r="BF56" s="532"/>
      <c r="BG56" s="532"/>
      <c r="BH56" s="532"/>
      <c r="BI56" s="532"/>
      <c r="BJ56" s="532"/>
      <c r="BK56" s="532"/>
      <c r="BL56" s="532"/>
      <c r="BM56" s="532"/>
      <c r="BN56" s="532"/>
      <c r="BO56" s="532"/>
      <c r="BP56" s="532"/>
      <c r="BQ56" s="532"/>
      <c r="BR56" s="532"/>
      <c r="BS56" s="532"/>
      <c r="BT56" s="532"/>
      <c r="BU56" s="532"/>
      <c r="BV56" s="532"/>
      <c r="BW56" s="532"/>
      <c r="BX56" s="532"/>
      <c r="BY56" s="532"/>
      <c r="BZ56" s="532"/>
      <c r="CA56" s="532"/>
      <c r="CB56" s="532"/>
      <c r="CC56" s="532"/>
      <c r="CD56" s="532"/>
      <c r="CE56" s="532"/>
      <c r="CF56" s="532"/>
      <c r="CG56" s="532"/>
      <c r="CH56" s="532"/>
      <c r="CI56" s="532"/>
      <c r="CJ56" s="532"/>
      <c r="CK56" s="532"/>
      <c r="CL56" s="532"/>
      <c r="CM56" s="532"/>
      <c r="CN56" s="532"/>
      <c r="CO56" s="532"/>
      <c r="CP56" s="532"/>
      <c r="CQ56" s="532"/>
      <c r="CR56" s="532"/>
      <c r="CS56" s="532"/>
      <c r="CT56" s="532"/>
      <c r="CU56" s="532"/>
      <c r="CV56" s="532"/>
      <c r="CW56" s="532"/>
      <c r="CX56" s="532"/>
      <c r="CY56" s="532"/>
      <c r="CZ56" s="532"/>
      <c r="DA56" s="532"/>
      <c r="DB56" s="532"/>
      <c r="DC56" s="532"/>
      <c r="DD56" s="532"/>
      <c r="DE56" s="532"/>
      <c r="DF56" s="532"/>
      <c r="DG56" s="532"/>
      <c r="DH56" s="532"/>
      <c r="DI56" s="532"/>
      <c r="DJ56" s="532"/>
      <c r="DK56" s="532"/>
      <c r="DL56" s="532"/>
      <c r="DM56" s="532"/>
      <c r="DN56" s="532"/>
      <c r="DO56" s="532"/>
      <c r="DP56" s="532"/>
      <c r="DQ56" s="532"/>
      <c r="DR56" s="532"/>
      <c r="DS56" s="532"/>
      <c r="DT56" s="532"/>
      <c r="DU56" s="532"/>
      <c r="DV56" s="532"/>
      <c r="DW56" s="532"/>
      <c r="DX56" s="532"/>
      <c r="DY56" s="532"/>
      <c r="DZ56" s="532"/>
      <c r="EA56" s="532"/>
      <c r="EB56" s="532"/>
      <c r="EC56" s="532"/>
      <c r="ED56" s="532"/>
      <c r="EE56" s="532"/>
      <c r="EF56" s="532"/>
      <c r="EG56" s="532"/>
      <c r="EH56" s="532"/>
      <c r="EI56" s="532"/>
      <c r="EJ56" s="532"/>
      <c r="EK56" s="532"/>
      <c r="EL56" s="532"/>
      <c r="EM56" s="532"/>
      <c r="EN56" s="532"/>
      <c r="EO56" s="532"/>
      <c r="EP56" s="532"/>
      <c r="EQ56" s="532"/>
      <c r="ER56" s="532"/>
      <c r="ES56" s="532"/>
      <c r="ET56" s="532"/>
      <c r="EU56" s="532"/>
      <c r="EV56" s="532"/>
      <c r="EW56" s="532"/>
      <c r="EX56" s="532"/>
      <c r="EY56" s="532"/>
      <c r="EZ56" s="532"/>
      <c r="FA56" s="532"/>
      <c r="FB56" s="532"/>
      <c r="FC56" s="532"/>
      <c r="FD56" s="532"/>
      <c r="FE56" s="532"/>
      <c r="FF56" s="532"/>
      <c r="FG56" s="532"/>
      <c r="FH56" s="532"/>
      <c r="FI56" s="532"/>
      <c r="FJ56" s="532"/>
      <c r="FK56" s="532"/>
      <c r="FL56" s="532"/>
      <c r="FM56" s="532"/>
      <c r="FN56" s="532"/>
      <c r="FO56" s="532"/>
      <c r="FP56" s="532"/>
      <c r="FQ56" s="532"/>
      <c r="FR56" s="532"/>
      <c r="FS56" s="532"/>
      <c r="FT56" s="532"/>
      <c r="FU56" s="532"/>
      <c r="FV56" s="532"/>
      <c r="FW56" s="532"/>
      <c r="FX56" s="532"/>
      <c r="FY56" s="532"/>
      <c r="FZ56" s="532"/>
      <c r="GA56" s="532"/>
      <c r="GB56" s="532"/>
      <c r="GC56" s="532"/>
      <c r="GD56" s="532"/>
      <c r="GE56" s="532"/>
      <c r="GF56" s="532"/>
      <c r="GG56" s="532"/>
      <c r="GH56" s="532"/>
      <c r="GI56" s="532"/>
      <c r="GJ56" s="532"/>
      <c r="GK56" s="532"/>
      <c r="GL56" s="532"/>
    </row>
    <row r="57" spans="1:194" s="468" customFormat="1" ht="15" x14ac:dyDescent="0.2">
      <c r="A57" s="466">
        <v>8</v>
      </c>
      <c r="B57" s="467"/>
      <c r="C57" s="465">
        <f t="shared" si="12"/>
        <v>0</v>
      </c>
      <c r="D57" s="467"/>
      <c r="E57" s="467"/>
      <c r="F57" s="467"/>
      <c r="G57" s="467"/>
      <c r="H57" s="467"/>
      <c r="I57" s="467"/>
      <c r="J57" s="467"/>
      <c r="K57" s="467"/>
      <c r="L57" s="467"/>
      <c r="M57" s="670"/>
      <c r="N57" s="664"/>
      <c r="O57" s="664"/>
      <c r="P57" s="664"/>
      <c r="Q57" s="664"/>
      <c r="R57" s="664"/>
      <c r="S57" s="664"/>
      <c r="T57" s="664"/>
      <c r="U57" s="664"/>
      <c r="V57" s="664"/>
      <c r="W57" s="664"/>
      <c r="X57" s="664"/>
      <c r="Y57" s="664"/>
      <c r="Z57" s="664"/>
      <c r="AA57" s="664"/>
      <c r="AB57" s="664"/>
      <c r="AC57" s="532"/>
      <c r="AD57" s="532"/>
      <c r="AE57" s="532"/>
      <c r="AF57" s="532"/>
      <c r="AG57" s="532"/>
      <c r="AH57" s="532"/>
      <c r="AI57" s="532"/>
      <c r="AJ57" s="532"/>
      <c r="AK57" s="532"/>
      <c r="AL57" s="532"/>
      <c r="AM57" s="532"/>
      <c r="AN57" s="532"/>
      <c r="AO57" s="532"/>
      <c r="AP57" s="532"/>
      <c r="AQ57" s="532"/>
      <c r="AR57" s="532"/>
      <c r="AS57" s="532"/>
      <c r="AT57" s="532"/>
      <c r="AU57" s="532"/>
      <c r="AV57" s="532"/>
      <c r="AW57" s="532"/>
      <c r="AX57" s="532"/>
      <c r="AY57" s="532"/>
      <c r="AZ57" s="532"/>
      <c r="BA57" s="532"/>
      <c r="BB57" s="532"/>
      <c r="BC57" s="532"/>
      <c r="BD57" s="532"/>
      <c r="BE57" s="532"/>
      <c r="BF57" s="532"/>
      <c r="BG57" s="532"/>
      <c r="BH57" s="532"/>
      <c r="BI57" s="532"/>
      <c r="BJ57" s="532"/>
      <c r="BK57" s="532"/>
      <c r="BL57" s="532"/>
      <c r="BM57" s="532"/>
      <c r="BN57" s="532"/>
      <c r="BO57" s="532"/>
      <c r="BP57" s="532"/>
      <c r="BQ57" s="532"/>
      <c r="BR57" s="532"/>
      <c r="BS57" s="532"/>
      <c r="BT57" s="532"/>
      <c r="BU57" s="532"/>
      <c r="BV57" s="532"/>
      <c r="BW57" s="532"/>
      <c r="BX57" s="532"/>
      <c r="BY57" s="532"/>
      <c r="BZ57" s="532"/>
      <c r="CA57" s="532"/>
      <c r="CB57" s="532"/>
      <c r="CC57" s="532"/>
      <c r="CD57" s="532"/>
      <c r="CE57" s="532"/>
      <c r="CF57" s="532"/>
      <c r="CG57" s="532"/>
      <c r="CH57" s="532"/>
      <c r="CI57" s="532"/>
      <c r="CJ57" s="532"/>
      <c r="CK57" s="532"/>
      <c r="CL57" s="532"/>
      <c r="CM57" s="532"/>
      <c r="CN57" s="532"/>
      <c r="CO57" s="532"/>
      <c r="CP57" s="532"/>
      <c r="CQ57" s="532"/>
      <c r="CR57" s="532"/>
      <c r="CS57" s="532"/>
      <c r="CT57" s="532"/>
      <c r="CU57" s="532"/>
      <c r="CV57" s="532"/>
      <c r="CW57" s="532"/>
      <c r="CX57" s="532"/>
      <c r="CY57" s="532"/>
      <c r="CZ57" s="532"/>
      <c r="DA57" s="532"/>
      <c r="DB57" s="532"/>
      <c r="DC57" s="532"/>
      <c r="DD57" s="532"/>
      <c r="DE57" s="532"/>
      <c r="DF57" s="532"/>
      <c r="DG57" s="532"/>
      <c r="DH57" s="532"/>
      <c r="DI57" s="532"/>
      <c r="DJ57" s="532"/>
      <c r="DK57" s="532"/>
      <c r="DL57" s="532"/>
      <c r="DM57" s="532"/>
      <c r="DN57" s="532"/>
      <c r="DO57" s="532"/>
      <c r="DP57" s="532"/>
      <c r="DQ57" s="532"/>
      <c r="DR57" s="532"/>
      <c r="DS57" s="532"/>
      <c r="DT57" s="532"/>
      <c r="DU57" s="532"/>
      <c r="DV57" s="532"/>
      <c r="DW57" s="532"/>
      <c r="DX57" s="532"/>
      <c r="DY57" s="532"/>
      <c r="DZ57" s="532"/>
      <c r="EA57" s="532"/>
      <c r="EB57" s="532"/>
      <c r="EC57" s="532"/>
      <c r="ED57" s="532"/>
      <c r="EE57" s="532"/>
      <c r="EF57" s="532"/>
      <c r="EG57" s="532"/>
      <c r="EH57" s="532"/>
      <c r="EI57" s="532"/>
      <c r="EJ57" s="532"/>
      <c r="EK57" s="532"/>
      <c r="EL57" s="532"/>
      <c r="EM57" s="532"/>
      <c r="EN57" s="532"/>
      <c r="EO57" s="532"/>
      <c r="EP57" s="532"/>
      <c r="EQ57" s="532"/>
      <c r="ER57" s="532"/>
      <c r="ES57" s="532"/>
      <c r="ET57" s="532"/>
      <c r="EU57" s="532"/>
      <c r="EV57" s="532"/>
      <c r="EW57" s="532"/>
      <c r="EX57" s="532"/>
      <c r="EY57" s="532"/>
      <c r="EZ57" s="532"/>
      <c r="FA57" s="532"/>
      <c r="FB57" s="532"/>
      <c r="FC57" s="532"/>
      <c r="FD57" s="532"/>
      <c r="FE57" s="532"/>
      <c r="FF57" s="532"/>
      <c r="FG57" s="532"/>
      <c r="FH57" s="532"/>
      <c r="FI57" s="532"/>
      <c r="FJ57" s="532"/>
      <c r="FK57" s="532"/>
      <c r="FL57" s="532"/>
      <c r="FM57" s="532"/>
      <c r="FN57" s="532"/>
      <c r="FO57" s="532"/>
      <c r="FP57" s="532"/>
      <c r="FQ57" s="532"/>
      <c r="FR57" s="532"/>
      <c r="FS57" s="532"/>
      <c r="FT57" s="532"/>
      <c r="FU57" s="532"/>
      <c r="FV57" s="532"/>
      <c r="FW57" s="532"/>
      <c r="FX57" s="532"/>
      <c r="FY57" s="532"/>
      <c r="FZ57" s="532"/>
      <c r="GA57" s="532"/>
      <c r="GB57" s="532"/>
      <c r="GC57" s="532"/>
      <c r="GD57" s="532"/>
      <c r="GE57" s="532"/>
      <c r="GF57" s="532"/>
      <c r="GG57" s="532"/>
      <c r="GH57" s="532"/>
      <c r="GI57" s="532"/>
      <c r="GJ57" s="532"/>
      <c r="GK57" s="532"/>
      <c r="GL57" s="532"/>
    </row>
    <row r="58" spans="1:194" s="470" customFormat="1" ht="24" x14ac:dyDescent="0.2">
      <c r="A58" s="521"/>
      <c r="B58" s="506" t="s">
        <v>549</v>
      </c>
      <c r="C58" s="507">
        <f t="shared" ref="C58" si="13">SUM(D58:M58)</f>
        <v>0</v>
      </c>
      <c r="D58" s="507">
        <f>SUM(D50:D57)</f>
        <v>0</v>
      </c>
      <c r="E58" s="507">
        <f t="shared" ref="E58:AB58" si="14">SUM(E50:E57)</f>
        <v>0</v>
      </c>
      <c r="F58" s="507">
        <f t="shared" si="14"/>
        <v>0</v>
      </c>
      <c r="G58" s="507">
        <f t="shared" si="14"/>
        <v>0</v>
      </c>
      <c r="H58" s="507">
        <f t="shared" si="14"/>
        <v>0</v>
      </c>
      <c r="I58" s="507">
        <f t="shared" si="14"/>
        <v>0</v>
      </c>
      <c r="J58" s="507">
        <f t="shared" si="14"/>
        <v>0</v>
      </c>
      <c r="K58" s="507">
        <f t="shared" si="14"/>
        <v>0</v>
      </c>
      <c r="L58" s="507">
        <f t="shared" si="14"/>
        <v>0</v>
      </c>
      <c r="M58" s="674">
        <f t="shared" si="14"/>
        <v>0</v>
      </c>
      <c r="N58" s="674">
        <f t="shared" si="14"/>
        <v>0</v>
      </c>
      <c r="O58" s="674">
        <f t="shared" si="14"/>
        <v>0</v>
      </c>
      <c r="P58" s="674">
        <f t="shared" si="14"/>
        <v>0</v>
      </c>
      <c r="Q58" s="674">
        <f t="shared" si="14"/>
        <v>0</v>
      </c>
      <c r="R58" s="674">
        <f t="shared" si="14"/>
        <v>0</v>
      </c>
      <c r="S58" s="674">
        <f t="shared" si="14"/>
        <v>0</v>
      </c>
      <c r="T58" s="674">
        <f t="shared" si="14"/>
        <v>0</v>
      </c>
      <c r="U58" s="674">
        <f t="shared" si="14"/>
        <v>0</v>
      </c>
      <c r="V58" s="674">
        <f t="shared" si="14"/>
        <v>0</v>
      </c>
      <c r="W58" s="674">
        <f t="shared" si="14"/>
        <v>0</v>
      </c>
      <c r="X58" s="674">
        <f t="shared" si="14"/>
        <v>0</v>
      </c>
      <c r="Y58" s="674">
        <f t="shared" si="14"/>
        <v>0</v>
      </c>
      <c r="Z58" s="674">
        <f t="shared" si="14"/>
        <v>0</v>
      </c>
      <c r="AA58" s="674">
        <f t="shared" si="14"/>
        <v>0</v>
      </c>
      <c r="AB58" s="674">
        <f t="shared" si="14"/>
        <v>0</v>
      </c>
      <c r="AC58" s="534"/>
      <c r="AD58" s="534"/>
      <c r="AE58" s="534"/>
      <c r="AF58" s="534"/>
      <c r="AG58" s="534"/>
      <c r="AH58" s="534"/>
      <c r="AI58" s="534"/>
      <c r="AJ58" s="534"/>
      <c r="AK58" s="534"/>
      <c r="AL58" s="534"/>
      <c r="AM58" s="534"/>
      <c r="AN58" s="534"/>
      <c r="AO58" s="534"/>
      <c r="AP58" s="534"/>
      <c r="AQ58" s="534"/>
      <c r="AR58" s="534"/>
      <c r="AS58" s="534"/>
      <c r="AT58" s="534"/>
      <c r="AU58" s="534"/>
      <c r="AV58" s="534"/>
      <c r="AW58" s="534"/>
      <c r="AX58" s="534"/>
      <c r="AY58" s="534"/>
      <c r="AZ58" s="534"/>
      <c r="BA58" s="534"/>
      <c r="BB58" s="534"/>
      <c r="BC58" s="534"/>
      <c r="BD58" s="534"/>
      <c r="BE58" s="534"/>
      <c r="BF58" s="534"/>
      <c r="BG58" s="534"/>
      <c r="BH58" s="534"/>
      <c r="BI58" s="534"/>
      <c r="BJ58" s="534"/>
      <c r="BK58" s="534"/>
      <c r="BL58" s="534"/>
      <c r="BM58" s="534"/>
      <c r="BN58" s="534"/>
      <c r="BO58" s="534"/>
      <c r="BP58" s="534"/>
      <c r="BQ58" s="534"/>
      <c r="BR58" s="534"/>
      <c r="BS58" s="534"/>
      <c r="BT58" s="534"/>
      <c r="BU58" s="534"/>
      <c r="BV58" s="534"/>
      <c r="BW58" s="534"/>
      <c r="BX58" s="534"/>
      <c r="BY58" s="534"/>
      <c r="BZ58" s="534"/>
      <c r="CA58" s="534"/>
      <c r="CB58" s="534"/>
      <c r="CC58" s="534"/>
      <c r="CD58" s="534"/>
      <c r="CE58" s="534"/>
      <c r="CF58" s="534"/>
      <c r="CG58" s="534"/>
      <c r="CH58" s="534"/>
      <c r="CI58" s="534"/>
      <c r="CJ58" s="534"/>
      <c r="CK58" s="534"/>
      <c r="CL58" s="534"/>
      <c r="CM58" s="534"/>
      <c r="CN58" s="534"/>
      <c r="CO58" s="534"/>
      <c r="CP58" s="534"/>
      <c r="CQ58" s="534"/>
      <c r="CR58" s="534"/>
      <c r="CS58" s="534"/>
      <c r="CT58" s="534"/>
      <c r="CU58" s="534"/>
      <c r="CV58" s="534"/>
      <c r="CW58" s="534"/>
      <c r="CX58" s="534"/>
      <c r="CY58" s="534"/>
      <c r="CZ58" s="534"/>
      <c r="DA58" s="534"/>
      <c r="DB58" s="534"/>
      <c r="DC58" s="534"/>
      <c r="DD58" s="534"/>
      <c r="DE58" s="534"/>
      <c r="DF58" s="534"/>
      <c r="DG58" s="534"/>
      <c r="DH58" s="534"/>
      <c r="DI58" s="534"/>
      <c r="DJ58" s="534"/>
      <c r="DK58" s="534"/>
      <c r="DL58" s="534"/>
      <c r="DM58" s="534"/>
      <c r="DN58" s="534"/>
      <c r="DO58" s="534"/>
      <c r="DP58" s="534"/>
      <c r="DQ58" s="534"/>
      <c r="DR58" s="534"/>
      <c r="DS58" s="534"/>
      <c r="DT58" s="534"/>
      <c r="DU58" s="534"/>
      <c r="DV58" s="534"/>
      <c r="DW58" s="534"/>
      <c r="DX58" s="534"/>
      <c r="DY58" s="534"/>
      <c r="DZ58" s="534"/>
      <c r="EA58" s="534"/>
      <c r="EB58" s="534"/>
      <c r="EC58" s="534"/>
      <c r="ED58" s="534"/>
      <c r="EE58" s="534"/>
      <c r="EF58" s="534"/>
      <c r="EG58" s="534"/>
      <c r="EH58" s="534"/>
      <c r="EI58" s="534"/>
      <c r="EJ58" s="534"/>
      <c r="EK58" s="534"/>
      <c r="EL58" s="534"/>
      <c r="EM58" s="534"/>
      <c r="EN58" s="534"/>
      <c r="EO58" s="534"/>
      <c r="EP58" s="534"/>
      <c r="EQ58" s="534"/>
      <c r="ER58" s="534"/>
      <c r="ES58" s="534"/>
      <c r="ET58" s="534"/>
      <c r="EU58" s="534"/>
      <c r="EV58" s="534"/>
      <c r="EW58" s="534"/>
      <c r="EX58" s="534"/>
      <c r="EY58" s="534"/>
      <c r="EZ58" s="534"/>
      <c r="FA58" s="534"/>
      <c r="FB58" s="534"/>
      <c r="FC58" s="534"/>
      <c r="FD58" s="534"/>
      <c r="FE58" s="534"/>
      <c r="FF58" s="534"/>
      <c r="FG58" s="534"/>
      <c r="FH58" s="534"/>
      <c r="FI58" s="534"/>
      <c r="FJ58" s="534"/>
      <c r="FK58" s="534"/>
      <c r="FL58" s="534"/>
      <c r="FM58" s="534"/>
      <c r="FN58" s="534"/>
      <c r="FO58" s="534"/>
      <c r="FP58" s="534"/>
      <c r="FQ58" s="534"/>
      <c r="FR58" s="534"/>
      <c r="FS58" s="534"/>
      <c r="FT58" s="534"/>
      <c r="FU58" s="534"/>
      <c r="FV58" s="534"/>
      <c r="FW58" s="534"/>
      <c r="FX58" s="534"/>
      <c r="FY58" s="534"/>
      <c r="FZ58" s="534"/>
      <c r="GA58" s="534"/>
      <c r="GB58" s="534"/>
      <c r="GC58" s="534"/>
      <c r="GD58" s="534"/>
      <c r="GE58" s="534"/>
      <c r="GF58" s="534"/>
      <c r="GG58" s="534"/>
      <c r="GH58" s="534"/>
      <c r="GI58" s="534"/>
      <c r="GJ58" s="534"/>
      <c r="GK58" s="534"/>
      <c r="GL58" s="534"/>
    </row>
    <row r="59" spans="1:194" s="470" customFormat="1" ht="15" x14ac:dyDescent="0.2">
      <c r="A59" s="888" t="s">
        <v>550</v>
      </c>
      <c r="B59" s="889"/>
      <c r="C59" s="889"/>
      <c r="D59" s="889"/>
      <c r="E59" s="889"/>
      <c r="F59" s="889"/>
      <c r="G59" s="889"/>
      <c r="H59" s="889"/>
      <c r="I59" s="889"/>
      <c r="J59" s="889"/>
      <c r="K59" s="889"/>
      <c r="L59" s="889"/>
      <c r="M59" s="889"/>
      <c r="N59" s="666"/>
      <c r="O59" s="666"/>
      <c r="P59" s="666"/>
      <c r="Q59" s="666"/>
      <c r="R59" s="666"/>
      <c r="S59" s="666"/>
      <c r="T59" s="666"/>
      <c r="U59" s="666"/>
      <c r="V59" s="666"/>
      <c r="W59" s="666"/>
      <c r="X59" s="666"/>
      <c r="Y59" s="666"/>
      <c r="Z59" s="666"/>
      <c r="AA59" s="666"/>
      <c r="AB59" s="666"/>
      <c r="AC59" s="534"/>
      <c r="AD59" s="534"/>
      <c r="AE59" s="534"/>
      <c r="AF59" s="534"/>
      <c r="AG59" s="534"/>
      <c r="AH59" s="534"/>
      <c r="AI59" s="534"/>
      <c r="AJ59" s="534"/>
      <c r="AK59" s="534"/>
      <c r="AL59" s="534"/>
      <c r="AM59" s="534"/>
      <c r="AN59" s="534"/>
      <c r="AO59" s="534"/>
      <c r="AP59" s="534"/>
      <c r="AQ59" s="534"/>
      <c r="AR59" s="534"/>
      <c r="AS59" s="534"/>
      <c r="AT59" s="534"/>
      <c r="AU59" s="534"/>
      <c r="AV59" s="534"/>
      <c r="AW59" s="534"/>
      <c r="AX59" s="534"/>
      <c r="AY59" s="534"/>
      <c r="AZ59" s="534"/>
      <c r="BA59" s="534"/>
      <c r="BB59" s="534"/>
      <c r="BC59" s="534"/>
      <c r="BD59" s="534"/>
      <c r="BE59" s="534"/>
      <c r="BF59" s="534"/>
      <c r="BG59" s="534"/>
      <c r="BH59" s="534"/>
      <c r="BI59" s="534"/>
      <c r="BJ59" s="534"/>
      <c r="BK59" s="534"/>
      <c r="BL59" s="534"/>
      <c r="BM59" s="534"/>
      <c r="BN59" s="534"/>
      <c r="BO59" s="534"/>
      <c r="BP59" s="534"/>
      <c r="BQ59" s="534"/>
      <c r="BR59" s="534"/>
      <c r="BS59" s="534"/>
      <c r="BT59" s="534"/>
      <c r="BU59" s="534"/>
      <c r="BV59" s="534"/>
      <c r="BW59" s="534"/>
      <c r="BX59" s="534"/>
      <c r="BY59" s="534"/>
      <c r="BZ59" s="534"/>
      <c r="CA59" s="534"/>
      <c r="CB59" s="534"/>
      <c r="CC59" s="534"/>
      <c r="CD59" s="534"/>
      <c r="CE59" s="534"/>
      <c r="CF59" s="534"/>
      <c r="CG59" s="534"/>
      <c r="CH59" s="534"/>
      <c r="CI59" s="534"/>
      <c r="CJ59" s="534"/>
      <c r="CK59" s="534"/>
      <c r="CL59" s="534"/>
      <c r="CM59" s="534"/>
      <c r="CN59" s="534"/>
      <c r="CO59" s="534"/>
      <c r="CP59" s="534"/>
      <c r="CQ59" s="534"/>
      <c r="CR59" s="534"/>
      <c r="CS59" s="534"/>
      <c r="CT59" s="534"/>
      <c r="CU59" s="534"/>
      <c r="CV59" s="534"/>
      <c r="CW59" s="534"/>
      <c r="CX59" s="534"/>
      <c r="CY59" s="534"/>
      <c r="CZ59" s="534"/>
      <c r="DA59" s="534"/>
      <c r="DB59" s="534"/>
      <c r="DC59" s="534"/>
      <c r="DD59" s="534"/>
      <c r="DE59" s="534"/>
      <c r="DF59" s="534"/>
      <c r="DG59" s="534"/>
      <c r="DH59" s="534"/>
      <c r="DI59" s="534"/>
      <c r="DJ59" s="534"/>
      <c r="DK59" s="534"/>
      <c r="DL59" s="534"/>
      <c r="DM59" s="534"/>
      <c r="DN59" s="534"/>
      <c r="DO59" s="534"/>
      <c r="DP59" s="534"/>
      <c r="DQ59" s="534"/>
      <c r="DR59" s="534"/>
      <c r="DS59" s="534"/>
      <c r="DT59" s="534"/>
      <c r="DU59" s="534"/>
      <c r="DV59" s="534"/>
      <c r="DW59" s="534"/>
      <c r="DX59" s="534"/>
      <c r="DY59" s="534"/>
      <c r="DZ59" s="534"/>
      <c r="EA59" s="534"/>
      <c r="EB59" s="534"/>
      <c r="EC59" s="534"/>
      <c r="ED59" s="534"/>
      <c r="EE59" s="534"/>
      <c r="EF59" s="534"/>
      <c r="EG59" s="534"/>
      <c r="EH59" s="534"/>
      <c r="EI59" s="534"/>
      <c r="EJ59" s="534"/>
      <c r="EK59" s="534"/>
      <c r="EL59" s="534"/>
      <c r="EM59" s="534"/>
      <c r="EN59" s="534"/>
      <c r="EO59" s="534"/>
      <c r="EP59" s="534"/>
      <c r="EQ59" s="534"/>
      <c r="ER59" s="534"/>
      <c r="ES59" s="534"/>
      <c r="ET59" s="534"/>
      <c r="EU59" s="534"/>
      <c r="EV59" s="534"/>
      <c r="EW59" s="534"/>
      <c r="EX59" s="534"/>
      <c r="EY59" s="534"/>
      <c r="EZ59" s="534"/>
      <c r="FA59" s="534"/>
      <c r="FB59" s="534"/>
      <c r="FC59" s="534"/>
      <c r="FD59" s="534"/>
      <c r="FE59" s="534"/>
      <c r="FF59" s="534"/>
      <c r="FG59" s="534"/>
      <c r="FH59" s="534"/>
      <c r="FI59" s="534"/>
      <c r="FJ59" s="534"/>
      <c r="FK59" s="534"/>
      <c r="FL59" s="534"/>
      <c r="FM59" s="534"/>
      <c r="FN59" s="534"/>
      <c r="FO59" s="534"/>
      <c r="FP59" s="534"/>
      <c r="FQ59" s="534"/>
      <c r="FR59" s="534"/>
      <c r="FS59" s="534"/>
      <c r="FT59" s="534"/>
      <c r="FU59" s="534"/>
      <c r="FV59" s="534"/>
      <c r="FW59" s="534"/>
      <c r="FX59" s="534"/>
      <c r="FY59" s="534"/>
      <c r="FZ59" s="534"/>
      <c r="GA59" s="534"/>
      <c r="GB59" s="534"/>
      <c r="GC59" s="534"/>
      <c r="GD59" s="534"/>
      <c r="GE59" s="534"/>
      <c r="GF59" s="534"/>
      <c r="GG59" s="534"/>
      <c r="GH59" s="534"/>
      <c r="GI59" s="534"/>
      <c r="GJ59" s="534"/>
      <c r="GK59" s="534"/>
      <c r="GL59" s="534"/>
    </row>
    <row r="60" spans="1:194" s="470" customFormat="1" ht="14.45" customHeight="1" x14ac:dyDescent="0.2">
      <c r="A60" s="891" t="s">
        <v>584</v>
      </c>
      <c r="B60" s="892"/>
      <c r="C60" s="892"/>
      <c r="D60" s="892"/>
      <c r="E60" s="892"/>
      <c r="F60" s="892"/>
      <c r="G60" s="892"/>
      <c r="H60" s="892"/>
      <c r="I60" s="892"/>
      <c r="J60" s="892"/>
      <c r="K60" s="892"/>
      <c r="L60" s="892"/>
      <c r="M60" s="892"/>
      <c r="N60" s="666"/>
      <c r="O60" s="666"/>
      <c r="P60" s="666"/>
      <c r="Q60" s="666"/>
      <c r="R60" s="666"/>
      <c r="S60" s="666"/>
      <c r="T60" s="666"/>
      <c r="U60" s="666"/>
      <c r="V60" s="666"/>
      <c r="W60" s="666"/>
      <c r="X60" s="666"/>
      <c r="Y60" s="666"/>
      <c r="Z60" s="666"/>
      <c r="AA60" s="666"/>
      <c r="AB60" s="666"/>
      <c r="AC60" s="534"/>
      <c r="AD60" s="534"/>
      <c r="AE60" s="534"/>
      <c r="AF60" s="534"/>
      <c r="AG60" s="534"/>
      <c r="AH60" s="534"/>
      <c r="AI60" s="534"/>
      <c r="AJ60" s="534"/>
      <c r="AK60" s="534"/>
      <c r="AL60" s="534"/>
      <c r="AM60" s="534"/>
      <c r="AN60" s="534"/>
      <c r="AO60" s="534"/>
      <c r="AP60" s="534"/>
      <c r="AQ60" s="534"/>
      <c r="AR60" s="534"/>
      <c r="AS60" s="534"/>
      <c r="AT60" s="534"/>
      <c r="AU60" s="534"/>
      <c r="AV60" s="534"/>
      <c r="AW60" s="534"/>
      <c r="AX60" s="534"/>
      <c r="AY60" s="534"/>
      <c r="AZ60" s="534"/>
      <c r="BA60" s="534"/>
      <c r="BB60" s="534"/>
      <c r="BC60" s="534"/>
      <c r="BD60" s="534"/>
      <c r="BE60" s="534"/>
      <c r="BF60" s="534"/>
      <c r="BG60" s="534"/>
      <c r="BH60" s="534"/>
      <c r="BI60" s="534"/>
      <c r="BJ60" s="534"/>
      <c r="BK60" s="534"/>
      <c r="BL60" s="534"/>
      <c r="BM60" s="534"/>
      <c r="BN60" s="534"/>
      <c r="BO60" s="534"/>
      <c r="BP60" s="534"/>
      <c r="BQ60" s="534"/>
      <c r="BR60" s="534"/>
      <c r="BS60" s="534"/>
      <c r="BT60" s="534"/>
      <c r="BU60" s="534"/>
      <c r="BV60" s="534"/>
      <c r="BW60" s="534"/>
      <c r="BX60" s="534"/>
      <c r="BY60" s="534"/>
      <c r="BZ60" s="534"/>
      <c r="CA60" s="534"/>
      <c r="CB60" s="534"/>
      <c r="CC60" s="534"/>
      <c r="CD60" s="534"/>
      <c r="CE60" s="534"/>
      <c r="CF60" s="534"/>
      <c r="CG60" s="534"/>
      <c r="CH60" s="534"/>
      <c r="CI60" s="534"/>
      <c r="CJ60" s="534"/>
      <c r="CK60" s="534"/>
      <c r="CL60" s="534"/>
      <c r="CM60" s="534"/>
      <c r="CN60" s="534"/>
      <c r="CO60" s="534"/>
      <c r="CP60" s="534"/>
      <c r="CQ60" s="534"/>
      <c r="CR60" s="534"/>
      <c r="CS60" s="534"/>
      <c r="CT60" s="534"/>
      <c r="CU60" s="534"/>
      <c r="CV60" s="534"/>
      <c r="CW60" s="534"/>
      <c r="CX60" s="534"/>
      <c r="CY60" s="534"/>
      <c r="CZ60" s="534"/>
      <c r="DA60" s="534"/>
      <c r="DB60" s="534"/>
      <c r="DC60" s="534"/>
      <c r="DD60" s="534"/>
      <c r="DE60" s="534"/>
      <c r="DF60" s="534"/>
      <c r="DG60" s="534"/>
      <c r="DH60" s="534"/>
      <c r="DI60" s="534"/>
      <c r="DJ60" s="534"/>
      <c r="DK60" s="534"/>
      <c r="DL60" s="534"/>
      <c r="DM60" s="534"/>
      <c r="DN60" s="534"/>
      <c r="DO60" s="534"/>
      <c r="DP60" s="534"/>
      <c r="DQ60" s="534"/>
      <c r="DR60" s="534"/>
      <c r="DS60" s="534"/>
      <c r="DT60" s="534"/>
      <c r="DU60" s="534"/>
      <c r="DV60" s="534"/>
      <c r="DW60" s="534"/>
      <c r="DX60" s="534"/>
      <c r="DY60" s="534"/>
      <c r="DZ60" s="534"/>
      <c r="EA60" s="534"/>
      <c r="EB60" s="534"/>
      <c r="EC60" s="534"/>
      <c r="ED60" s="534"/>
      <c r="EE60" s="534"/>
      <c r="EF60" s="534"/>
      <c r="EG60" s="534"/>
      <c r="EH60" s="534"/>
      <c r="EI60" s="534"/>
      <c r="EJ60" s="534"/>
      <c r="EK60" s="534"/>
      <c r="EL60" s="534"/>
      <c r="EM60" s="534"/>
      <c r="EN60" s="534"/>
      <c r="EO60" s="534"/>
      <c r="EP60" s="534"/>
      <c r="EQ60" s="534"/>
      <c r="ER60" s="534"/>
      <c r="ES60" s="534"/>
      <c r="ET60" s="534"/>
      <c r="EU60" s="534"/>
      <c r="EV60" s="534"/>
      <c r="EW60" s="534"/>
      <c r="EX60" s="534"/>
      <c r="EY60" s="534"/>
      <c r="EZ60" s="534"/>
      <c r="FA60" s="534"/>
      <c r="FB60" s="534"/>
      <c r="FC60" s="534"/>
      <c r="FD60" s="534"/>
      <c r="FE60" s="534"/>
      <c r="FF60" s="534"/>
      <c r="FG60" s="534"/>
      <c r="FH60" s="534"/>
      <c r="FI60" s="534"/>
      <c r="FJ60" s="534"/>
      <c r="FK60" s="534"/>
      <c r="FL60" s="534"/>
      <c r="FM60" s="534"/>
      <c r="FN60" s="534"/>
      <c r="FO60" s="534"/>
      <c r="FP60" s="534"/>
      <c r="FQ60" s="534"/>
      <c r="FR60" s="534"/>
      <c r="FS60" s="534"/>
      <c r="FT60" s="534"/>
      <c r="FU60" s="534"/>
      <c r="FV60" s="534"/>
      <c r="FW60" s="534"/>
      <c r="FX60" s="534"/>
      <c r="FY60" s="534"/>
      <c r="FZ60" s="534"/>
      <c r="GA60" s="534"/>
      <c r="GB60" s="534"/>
      <c r="GC60" s="534"/>
      <c r="GD60" s="534"/>
      <c r="GE60" s="534"/>
      <c r="GF60" s="534"/>
      <c r="GG60" s="534"/>
      <c r="GH60" s="534"/>
      <c r="GI60" s="534"/>
      <c r="GJ60" s="534"/>
      <c r="GK60" s="534"/>
      <c r="GL60" s="534"/>
    </row>
    <row r="61" spans="1:194" s="461" customFormat="1" ht="24" x14ac:dyDescent="0.2">
      <c r="A61" s="466">
        <v>1</v>
      </c>
      <c r="B61" s="464" t="s">
        <v>588</v>
      </c>
      <c r="C61" s="465"/>
      <c r="D61" s="467"/>
      <c r="E61" s="467"/>
      <c r="F61" s="467"/>
      <c r="G61" s="467"/>
      <c r="H61" s="467"/>
      <c r="I61" s="467"/>
      <c r="J61" s="467"/>
      <c r="K61" s="467"/>
      <c r="L61" s="467"/>
      <c r="M61" s="670"/>
      <c r="N61" s="663"/>
      <c r="O61" s="663"/>
      <c r="P61" s="663"/>
      <c r="Q61" s="663"/>
      <c r="R61" s="663"/>
      <c r="S61" s="663"/>
      <c r="T61" s="663"/>
      <c r="U61" s="663"/>
      <c r="V61" s="663"/>
      <c r="W61" s="663"/>
      <c r="X61" s="663"/>
      <c r="Y61" s="663"/>
      <c r="Z61" s="663"/>
      <c r="AA61" s="663"/>
      <c r="AB61" s="663"/>
      <c r="AC61" s="531"/>
      <c r="AD61" s="531"/>
      <c r="AE61" s="531"/>
      <c r="AF61" s="531"/>
      <c r="AG61" s="531"/>
      <c r="AH61" s="531"/>
      <c r="AI61" s="531"/>
      <c r="AJ61" s="531"/>
      <c r="AK61" s="531"/>
      <c r="AL61" s="531"/>
      <c r="AM61" s="531"/>
      <c r="AN61" s="531"/>
      <c r="AO61" s="531"/>
      <c r="AP61" s="531"/>
      <c r="AQ61" s="531"/>
      <c r="AR61" s="531"/>
      <c r="AS61" s="531"/>
      <c r="AT61" s="531"/>
      <c r="AU61" s="531"/>
      <c r="AV61" s="531"/>
      <c r="AW61" s="531"/>
      <c r="AX61" s="531"/>
      <c r="AY61" s="531"/>
      <c r="AZ61" s="531"/>
      <c r="BA61" s="531"/>
      <c r="BB61" s="531"/>
      <c r="BC61" s="531"/>
      <c r="BD61" s="531"/>
      <c r="BE61" s="531"/>
      <c r="BF61" s="531"/>
      <c r="BG61" s="531"/>
      <c r="BH61" s="531"/>
      <c r="BI61" s="531"/>
      <c r="BJ61" s="531"/>
      <c r="BK61" s="531"/>
      <c r="BL61" s="531"/>
      <c r="BM61" s="531"/>
      <c r="BN61" s="531"/>
      <c r="BO61" s="531"/>
      <c r="BP61" s="531"/>
      <c r="BQ61" s="531"/>
      <c r="BR61" s="531"/>
      <c r="BS61" s="531"/>
      <c r="BT61" s="531"/>
      <c r="BU61" s="531"/>
      <c r="BV61" s="531"/>
      <c r="BW61" s="531"/>
      <c r="BX61" s="531"/>
      <c r="BY61" s="531"/>
      <c r="BZ61" s="531"/>
      <c r="CA61" s="531"/>
      <c r="CB61" s="531"/>
      <c r="CC61" s="531"/>
      <c r="CD61" s="531"/>
      <c r="CE61" s="531"/>
      <c r="CF61" s="531"/>
      <c r="CG61" s="531"/>
      <c r="CH61" s="531"/>
      <c r="CI61" s="531"/>
      <c r="CJ61" s="531"/>
      <c r="CK61" s="531"/>
      <c r="CL61" s="531"/>
      <c r="CM61" s="531"/>
      <c r="CN61" s="531"/>
      <c r="CO61" s="531"/>
      <c r="CP61" s="531"/>
      <c r="CQ61" s="531"/>
      <c r="CR61" s="531"/>
      <c r="CS61" s="531"/>
      <c r="CT61" s="531"/>
      <c r="CU61" s="531"/>
      <c r="CV61" s="531"/>
      <c r="CW61" s="531"/>
      <c r="CX61" s="531"/>
      <c r="CY61" s="531"/>
      <c r="CZ61" s="531"/>
      <c r="DA61" s="531"/>
      <c r="DB61" s="531"/>
      <c r="DC61" s="531"/>
      <c r="DD61" s="531"/>
      <c r="DE61" s="531"/>
      <c r="DF61" s="531"/>
      <c r="DG61" s="531"/>
      <c r="DH61" s="531"/>
      <c r="DI61" s="531"/>
      <c r="DJ61" s="531"/>
      <c r="DK61" s="531"/>
      <c r="DL61" s="531"/>
      <c r="DM61" s="531"/>
      <c r="DN61" s="531"/>
      <c r="DO61" s="531"/>
      <c r="DP61" s="531"/>
      <c r="DQ61" s="531"/>
      <c r="DR61" s="531"/>
      <c r="DS61" s="531"/>
      <c r="DT61" s="531"/>
      <c r="DU61" s="531"/>
      <c r="DV61" s="531"/>
      <c r="DW61" s="531"/>
      <c r="DX61" s="531"/>
      <c r="DY61" s="531"/>
      <c r="DZ61" s="531"/>
      <c r="EA61" s="531"/>
      <c r="EB61" s="531"/>
      <c r="EC61" s="531"/>
      <c r="ED61" s="531"/>
      <c r="EE61" s="531"/>
      <c r="EF61" s="531"/>
      <c r="EG61" s="531"/>
      <c r="EH61" s="531"/>
      <c r="EI61" s="531"/>
      <c r="EJ61" s="531"/>
      <c r="EK61" s="531"/>
      <c r="EL61" s="531"/>
      <c r="EM61" s="531"/>
      <c r="EN61" s="531"/>
      <c r="EO61" s="531"/>
      <c r="EP61" s="531"/>
      <c r="EQ61" s="531"/>
      <c r="ER61" s="531"/>
      <c r="ES61" s="531"/>
      <c r="ET61" s="531"/>
      <c r="EU61" s="531"/>
      <c r="EV61" s="531"/>
      <c r="EW61" s="531"/>
      <c r="EX61" s="531"/>
      <c r="EY61" s="531"/>
      <c r="EZ61" s="531"/>
      <c r="FA61" s="531"/>
      <c r="FB61" s="531"/>
      <c r="FC61" s="531"/>
      <c r="FD61" s="531"/>
      <c r="FE61" s="531"/>
      <c r="FF61" s="531"/>
      <c r="FG61" s="531"/>
      <c r="FH61" s="531"/>
      <c r="FI61" s="531"/>
      <c r="FJ61" s="531"/>
      <c r="FK61" s="531"/>
      <c r="FL61" s="531"/>
      <c r="FM61" s="531"/>
      <c r="FN61" s="531"/>
      <c r="FO61" s="531"/>
      <c r="FP61" s="531"/>
      <c r="FQ61" s="531"/>
      <c r="FR61" s="531"/>
      <c r="FS61" s="531"/>
      <c r="FT61" s="531"/>
      <c r="FU61" s="531"/>
      <c r="FV61" s="531"/>
      <c r="FW61" s="531"/>
      <c r="FX61" s="531"/>
      <c r="FY61" s="531"/>
      <c r="FZ61" s="531"/>
      <c r="GA61" s="531"/>
      <c r="GB61" s="531"/>
      <c r="GC61" s="531"/>
      <c r="GD61" s="531"/>
      <c r="GE61" s="531"/>
      <c r="GF61" s="531"/>
      <c r="GG61" s="531"/>
      <c r="GH61" s="531"/>
      <c r="GI61" s="531"/>
      <c r="GJ61" s="531"/>
      <c r="GK61" s="531"/>
      <c r="GL61" s="531"/>
    </row>
    <row r="62" spans="1:194" s="470" customFormat="1" ht="15" x14ac:dyDescent="0.2">
      <c r="A62" s="466">
        <v>2</v>
      </c>
      <c r="B62" s="464" t="s">
        <v>585</v>
      </c>
      <c r="C62" s="465"/>
      <c r="D62" s="467"/>
      <c r="E62" s="467"/>
      <c r="F62" s="467"/>
      <c r="G62" s="467"/>
      <c r="H62" s="467"/>
      <c r="I62" s="467"/>
      <c r="J62" s="467"/>
      <c r="K62" s="467"/>
      <c r="L62" s="467"/>
      <c r="M62" s="670"/>
      <c r="N62" s="666"/>
      <c r="O62" s="666"/>
      <c r="P62" s="666"/>
      <c r="Q62" s="666"/>
      <c r="R62" s="666"/>
      <c r="S62" s="666"/>
      <c r="T62" s="666"/>
      <c r="U62" s="666"/>
      <c r="V62" s="666"/>
      <c r="W62" s="666"/>
      <c r="X62" s="666"/>
      <c r="Y62" s="666"/>
      <c r="Z62" s="666"/>
      <c r="AA62" s="666"/>
      <c r="AB62" s="666"/>
      <c r="AC62" s="534"/>
      <c r="AD62" s="534"/>
      <c r="AE62" s="534"/>
      <c r="AF62" s="534"/>
      <c r="AG62" s="534"/>
      <c r="AH62" s="534"/>
      <c r="AI62" s="534"/>
      <c r="AJ62" s="534"/>
      <c r="AK62" s="534"/>
      <c r="AL62" s="534"/>
      <c r="AM62" s="534"/>
      <c r="AN62" s="534"/>
      <c r="AO62" s="534"/>
      <c r="AP62" s="534"/>
      <c r="AQ62" s="534"/>
      <c r="AR62" s="534"/>
      <c r="AS62" s="534"/>
      <c r="AT62" s="534"/>
      <c r="AU62" s="534"/>
      <c r="AV62" s="534"/>
      <c r="AW62" s="534"/>
      <c r="AX62" s="534"/>
      <c r="AY62" s="534"/>
      <c r="AZ62" s="534"/>
      <c r="BA62" s="534"/>
      <c r="BB62" s="534"/>
      <c r="BC62" s="534"/>
      <c r="BD62" s="534"/>
      <c r="BE62" s="534"/>
      <c r="BF62" s="534"/>
      <c r="BG62" s="534"/>
      <c r="BH62" s="534"/>
      <c r="BI62" s="534"/>
      <c r="BJ62" s="534"/>
      <c r="BK62" s="534"/>
      <c r="BL62" s="534"/>
      <c r="BM62" s="534"/>
      <c r="BN62" s="534"/>
      <c r="BO62" s="534"/>
      <c r="BP62" s="534"/>
      <c r="BQ62" s="534"/>
      <c r="BR62" s="534"/>
      <c r="BS62" s="534"/>
      <c r="BT62" s="534"/>
      <c r="BU62" s="534"/>
      <c r="BV62" s="534"/>
      <c r="BW62" s="534"/>
      <c r="BX62" s="534"/>
      <c r="BY62" s="534"/>
      <c r="BZ62" s="534"/>
      <c r="CA62" s="534"/>
      <c r="CB62" s="534"/>
      <c r="CC62" s="534"/>
      <c r="CD62" s="534"/>
      <c r="CE62" s="534"/>
      <c r="CF62" s="534"/>
      <c r="CG62" s="534"/>
      <c r="CH62" s="534"/>
      <c r="CI62" s="534"/>
      <c r="CJ62" s="534"/>
      <c r="CK62" s="534"/>
      <c r="CL62" s="534"/>
      <c r="CM62" s="534"/>
      <c r="CN62" s="534"/>
      <c r="CO62" s="534"/>
      <c r="CP62" s="534"/>
      <c r="CQ62" s="534"/>
      <c r="CR62" s="534"/>
      <c r="CS62" s="534"/>
      <c r="CT62" s="534"/>
      <c r="CU62" s="534"/>
      <c r="CV62" s="534"/>
      <c r="CW62" s="534"/>
      <c r="CX62" s="534"/>
      <c r="CY62" s="534"/>
      <c r="CZ62" s="534"/>
      <c r="DA62" s="534"/>
      <c r="DB62" s="534"/>
      <c r="DC62" s="534"/>
      <c r="DD62" s="534"/>
      <c r="DE62" s="534"/>
      <c r="DF62" s="534"/>
      <c r="DG62" s="534"/>
      <c r="DH62" s="534"/>
      <c r="DI62" s="534"/>
      <c r="DJ62" s="534"/>
      <c r="DK62" s="534"/>
      <c r="DL62" s="534"/>
      <c r="DM62" s="534"/>
      <c r="DN62" s="534"/>
      <c r="DO62" s="534"/>
      <c r="DP62" s="534"/>
      <c r="DQ62" s="534"/>
      <c r="DR62" s="534"/>
      <c r="DS62" s="534"/>
      <c r="DT62" s="534"/>
      <c r="DU62" s="534"/>
      <c r="DV62" s="534"/>
      <c r="DW62" s="534"/>
      <c r="DX62" s="534"/>
      <c r="DY62" s="534"/>
      <c r="DZ62" s="534"/>
      <c r="EA62" s="534"/>
      <c r="EB62" s="534"/>
      <c r="EC62" s="534"/>
      <c r="ED62" s="534"/>
      <c r="EE62" s="534"/>
      <c r="EF62" s="534"/>
      <c r="EG62" s="534"/>
      <c r="EH62" s="534"/>
      <c r="EI62" s="534"/>
      <c r="EJ62" s="534"/>
      <c r="EK62" s="534"/>
      <c r="EL62" s="534"/>
      <c r="EM62" s="534"/>
      <c r="EN62" s="534"/>
      <c r="EO62" s="534"/>
      <c r="EP62" s="534"/>
      <c r="EQ62" s="534"/>
      <c r="ER62" s="534"/>
      <c r="ES62" s="534"/>
      <c r="ET62" s="534"/>
      <c r="EU62" s="534"/>
      <c r="EV62" s="534"/>
      <c r="EW62" s="534"/>
      <c r="EX62" s="534"/>
      <c r="EY62" s="534"/>
      <c r="EZ62" s="534"/>
      <c r="FA62" s="534"/>
      <c r="FB62" s="534"/>
      <c r="FC62" s="534"/>
      <c r="FD62" s="534"/>
      <c r="FE62" s="534"/>
      <c r="FF62" s="534"/>
      <c r="FG62" s="534"/>
      <c r="FH62" s="534"/>
      <c r="FI62" s="534"/>
      <c r="FJ62" s="534"/>
      <c r="FK62" s="534"/>
      <c r="FL62" s="534"/>
      <c r="FM62" s="534"/>
      <c r="FN62" s="534"/>
      <c r="FO62" s="534"/>
      <c r="FP62" s="534"/>
      <c r="FQ62" s="534"/>
      <c r="FR62" s="534"/>
      <c r="FS62" s="534"/>
      <c r="FT62" s="534"/>
      <c r="FU62" s="534"/>
      <c r="FV62" s="534"/>
      <c r="FW62" s="534"/>
      <c r="FX62" s="534"/>
      <c r="FY62" s="534"/>
      <c r="FZ62" s="534"/>
      <c r="GA62" s="534"/>
      <c r="GB62" s="534"/>
      <c r="GC62" s="534"/>
      <c r="GD62" s="534"/>
      <c r="GE62" s="534"/>
      <c r="GF62" s="534"/>
      <c r="GG62" s="534"/>
      <c r="GH62" s="534"/>
      <c r="GI62" s="534"/>
      <c r="GJ62" s="534"/>
      <c r="GK62" s="534"/>
      <c r="GL62" s="534"/>
    </row>
    <row r="63" spans="1:194" s="470" customFormat="1" ht="24" x14ac:dyDescent="0.2">
      <c r="A63" s="466">
        <v>3</v>
      </c>
      <c r="B63" s="464" t="s">
        <v>587</v>
      </c>
      <c r="C63" s="465"/>
      <c r="D63" s="467"/>
      <c r="E63" s="467"/>
      <c r="F63" s="467"/>
      <c r="G63" s="467"/>
      <c r="H63" s="467"/>
      <c r="I63" s="467"/>
      <c r="J63" s="467"/>
      <c r="K63" s="467"/>
      <c r="L63" s="467"/>
      <c r="M63" s="670"/>
      <c r="N63" s="666"/>
      <c r="O63" s="666"/>
      <c r="P63" s="666"/>
      <c r="Q63" s="666"/>
      <c r="R63" s="666"/>
      <c r="S63" s="666"/>
      <c r="T63" s="666"/>
      <c r="U63" s="666"/>
      <c r="V63" s="666"/>
      <c r="W63" s="666"/>
      <c r="X63" s="666"/>
      <c r="Y63" s="666"/>
      <c r="Z63" s="666"/>
      <c r="AA63" s="666"/>
      <c r="AB63" s="666"/>
      <c r="AC63" s="534"/>
      <c r="AD63" s="534"/>
      <c r="AE63" s="534"/>
      <c r="AF63" s="534"/>
      <c r="AG63" s="534"/>
      <c r="AH63" s="534"/>
      <c r="AI63" s="534"/>
      <c r="AJ63" s="534"/>
      <c r="AK63" s="534"/>
      <c r="AL63" s="534"/>
      <c r="AM63" s="534"/>
      <c r="AN63" s="534"/>
      <c r="AO63" s="534"/>
      <c r="AP63" s="534"/>
      <c r="AQ63" s="534"/>
      <c r="AR63" s="534"/>
      <c r="AS63" s="534"/>
      <c r="AT63" s="534"/>
      <c r="AU63" s="534"/>
      <c r="AV63" s="534"/>
      <c r="AW63" s="534"/>
      <c r="AX63" s="534"/>
      <c r="AY63" s="534"/>
      <c r="AZ63" s="534"/>
      <c r="BA63" s="534"/>
      <c r="BB63" s="534"/>
      <c r="BC63" s="534"/>
      <c r="BD63" s="534"/>
      <c r="BE63" s="534"/>
      <c r="BF63" s="534"/>
      <c r="BG63" s="534"/>
      <c r="BH63" s="534"/>
      <c r="BI63" s="534"/>
      <c r="BJ63" s="534"/>
      <c r="BK63" s="534"/>
      <c r="BL63" s="534"/>
      <c r="BM63" s="534"/>
      <c r="BN63" s="534"/>
      <c r="BO63" s="534"/>
      <c r="BP63" s="534"/>
      <c r="BQ63" s="534"/>
      <c r="BR63" s="534"/>
      <c r="BS63" s="534"/>
      <c r="BT63" s="534"/>
      <c r="BU63" s="534"/>
      <c r="BV63" s="534"/>
      <c r="BW63" s="534"/>
      <c r="BX63" s="534"/>
      <c r="BY63" s="534"/>
      <c r="BZ63" s="534"/>
      <c r="CA63" s="534"/>
      <c r="CB63" s="534"/>
      <c r="CC63" s="534"/>
      <c r="CD63" s="534"/>
      <c r="CE63" s="534"/>
      <c r="CF63" s="534"/>
      <c r="CG63" s="534"/>
      <c r="CH63" s="534"/>
      <c r="CI63" s="534"/>
      <c r="CJ63" s="534"/>
      <c r="CK63" s="534"/>
      <c r="CL63" s="534"/>
      <c r="CM63" s="534"/>
      <c r="CN63" s="534"/>
      <c r="CO63" s="534"/>
      <c r="CP63" s="534"/>
      <c r="CQ63" s="534"/>
      <c r="CR63" s="534"/>
      <c r="CS63" s="534"/>
      <c r="CT63" s="534"/>
      <c r="CU63" s="534"/>
      <c r="CV63" s="534"/>
      <c r="CW63" s="534"/>
      <c r="CX63" s="534"/>
      <c r="CY63" s="534"/>
      <c r="CZ63" s="534"/>
      <c r="DA63" s="534"/>
      <c r="DB63" s="534"/>
      <c r="DC63" s="534"/>
      <c r="DD63" s="534"/>
      <c r="DE63" s="534"/>
      <c r="DF63" s="534"/>
      <c r="DG63" s="534"/>
      <c r="DH63" s="534"/>
      <c r="DI63" s="534"/>
      <c r="DJ63" s="534"/>
      <c r="DK63" s="534"/>
      <c r="DL63" s="534"/>
      <c r="DM63" s="534"/>
      <c r="DN63" s="534"/>
      <c r="DO63" s="534"/>
      <c r="DP63" s="534"/>
      <c r="DQ63" s="534"/>
      <c r="DR63" s="534"/>
      <c r="DS63" s="534"/>
      <c r="DT63" s="534"/>
      <c r="DU63" s="534"/>
      <c r="DV63" s="534"/>
      <c r="DW63" s="534"/>
      <c r="DX63" s="534"/>
      <c r="DY63" s="534"/>
      <c r="DZ63" s="534"/>
      <c r="EA63" s="534"/>
      <c r="EB63" s="534"/>
      <c r="EC63" s="534"/>
      <c r="ED63" s="534"/>
      <c r="EE63" s="534"/>
      <c r="EF63" s="534"/>
      <c r="EG63" s="534"/>
      <c r="EH63" s="534"/>
      <c r="EI63" s="534"/>
      <c r="EJ63" s="534"/>
      <c r="EK63" s="534"/>
      <c r="EL63" s="534"/>
      <c r="EM63" s="534"/>
      <c r="EN63" s="534"/>
      <c r="EO63" s="534"/>
      <c r="EP63" s="534"/>
      <c r="EQ63" s="534"/>
      <c r="ER63" s="534"/>
      <c r="ES63" s="534"/>
      <c r="ET63" s="534"/>
      <c r="EU63" s="534"/>
      <c r="EV63" s="534"/>
      <c r="EW63" s="534"/>
      <c r="EX63" s="534"/>
      <c r="EY63" s="534"/>
      <c r="EZ63" s="534"/>
      <c r="FA63" s="534"/>
      <c r="FB63" s="534"/>
      <c r="FC63" s="534"/>
      <c r="FD63" s="534"/>
      <c r="FE63" s="534"/>
      <c r="FF63" s="534"/>
      <c r="FG63" s="534"/>
      <c r="FH63" s="534"/>
      <c r="FI63" s="534"/>
      <c r="FJ63" s="534"/>
      <c r="FK63" s="534"/>
      <c r="FL63" s="534"/>
      <c r="FM63" s="534"/>
      <c r="FN63" s="534"/>
      <c r="FO63" s="534"/>
      <c r="FP63" s="534"/>
      <c r="FQ63" s="534"/>
      <c r="FR63" s="534"/>
      <c r="FS63" s="534"/>
      <c r="FT63" s="534"/>
      <c r="FU63" s="534"/>
      <c r="FV63" s="534"/>
      <c r="FW63" s="534"/>
      <c r="FX63" s="534"/>
      <c r="FY63" s="534"/>
      <c r="FZ63" s="534"/>
      <c r="GA63" s="534"/>
      <c r="GB63" s="534"/>
      <c r="GC63" s="534"/>
      <c r="GD63" s="534"/>
      <c r="GE63" s="534"/>
      <c r="GF63" s="534"/>
      <c r="GG63" s="534"/>
      <c r="GH63" s="534"/>
      <c r="GI63" s="534"/>
      <c r="GJ63" s="534"/>
      <c r="GK63" s="534"/>
      <c r="GL63" s="534"/>
    </row>
    <row r="64" spans="1:194" s="470" customFormat="1" ht="24" x14ac:dyDescent="0.2">
      <c r="A64" s="466">
        <v>4</v>
      </c>
      <c r="B64" s="464" t="s">
        <v>586</v>
      </c>
      <c r="C64" s="465"/>
      <c r="D64" s="467"/>
      <c r="E64" s="467"/>
      <c r="F64" s="467"/>
      <c r="G64" s="467"/>
      <c r="H64" s="467"/>
      <c r="I64" s="467"/>
      <c r="J64" s="467"/>
      <c r="K64" s="467"/>
      <c r="L64" s="467"/>
      <c r="M64" s="670"/>
      <c r="N64" s="666"/>
      <c r="O64" s="666"/>
      <c r="P64" s="666"/>
      <c r="Q64" s="666"/>
      <c r="R64" s="666"/>
      <c r="S64" s="666"/>
      <c r="T64" s="666"/>
      <c r="U64" s="666"/>
      <c r="V64" s="666"/>
      <c r="W64" s="666"/>
      <c r="X64" s="666"/>
      <c r="Y64" s="666"/>
      <c r="Z64" s="666"/>
      <c r="AA64" s="666"/>
      <c r="AB64" s="666"/>
      <c r="AC64" s="534"/>
      <c r="AD64" s="534"/>
      <c r="AE64" s="534"/>
      <c r="AF64" s="534"/>
      <c r="AG64" s="534"/>
      <c r="AH64" s="534"/>
      <c r="AI64" s="534"/>
      <c r="AJ64" s="534"/>
      <c r="AK64" s="534"/>
      <c r="AL64" s="534"/>
      <c r="AM64" s="534"/>
      <c r="AN64" s="534"/>
      <c r="AO64" s="534"/>
      <c r="AP64" s="534"/>
      <c r="AQ64" s="534"/>
      <c r="AR64" s="534"/>
      <c r="AS64" s="534"/>
      <c r="AT64" s="534"/>
      <c r="AU64" s="534"/>
      <c r="AV64" s="534"/>
      <c r="AW64" s="534"/>
      <c r="AX64" s="534"/>
      <c r="AY64" s="534"/>
      <c r="AZ64" s="534"/>
      <c r="BA64" s="534"/>
      <c r="BB64" s="534"/>
      <c r="BC64" s="534"/>
      <c r="BD64" s="534"/>
      <c r="BE64" s="534"/>
      <c r="BF64" s="534"/>
      <c r="BG64" s="534"/>
      <c r="BH64" s="534"/>
      <c r="BI64" s="534"/>
      <c r="BJ64" s="534"/>
      <c r="BK64" s="534"/>
      <c r="BL64" s="534"/>
      <c r="BM64" s="534"/>
      <c r="BN64" s="534"/>
      <c r="BO64" s="534"/>
      <c r="BP64" s="534"/>
      <c r="BQ64" s="534"/>
      <c r="BR64" s="534"/>
      <c r="BS64" s="534"/>
      <c r="BT64" s="534"/>
      <c r="BU64" s="534"/>
      <c r="BV64" s="534"/>
      <c r="BW64" s="534"/>
      <c r="BX64" s="534"/>
      <c r="BY64" s="534"/>
      <c r="BZ64" s="534"/>
      <c r="CA64" s="534"/>
      <c r="CB64" s="534"/>
      <c r="CC64" s="534"/>
      <c r="CD64" s="534"/>
      <c r="CE64" s="534"/>
      <c r="CF64" s="534"/>
      <c r="CG64" s="534"/>
      <c r="CH64" s="534"/>
      <c r="CI64" s="534"/>
      <c r="CJ64" s="534"/>
      <c r="CK64" s="534"/>
      <c r="CL64" s="534"/>
      <c r="CM64" s="534"/>
      <c r="CN64" s="534"/>
      <c r="CO64" s="534"/>
      <c r="CP64" s="534"/>
      <c r="CQ64" s="534"/>
      <c r="CR64" s="534"/>
      <c r="CS64" s="534"/>
      <c r="CT64" s="534"/>
      <c r="CU64" s="534"/>
      <c r="CV64" s="534"/>
      <c r="CW64" s="534"/>
      <c r="CX64" s="534"/>
      <c r="CY64" s="534"/>
      <c r="CZ64" s="534"/>
      <c r="DA64" s="534"/>
      <c r="DB64" s="534"/>
      <c r="DC64" s="534"/>
      <c r="DD64" s="534"/>
      <c r="DE64" s="534"/>
      <c r="DF64" s="534"/>
      <c r="DG64" s="534"/>
      <c r="DH64" s="534"/>
      <c r="DI64" s="534"/>
      <c r="DJ64" s="534"/>
      <c r="DK64" s="534"/>
      <c r="DL64" s="534"/>
      <c r="DM64" s="534"/>
      <c r="DN64" s="534"/>
      <c r="DO64" s="534"/>
      <c r="DP64" s="534"/>
      <c r="DQ64" s="534"/>
      <c r="DR64" s="534"/>
      <c r="DS64" s="534"/>
      <c r="DT64" s="534"/>
      <c r="DU64" s="534"/>
      <c r="DV64" s="534"/>
      <c r="DW64" s="534"/>
      <c r="DX64" s="534"/>
      <c r="DY64" s="534"/>
      <c r="DZ64" s="534"/>
      <c r="EA64" s="534"/>
      <c r="EB64" s="534"/>
      <c r="EC64" s="534"/>
      <c r="ED64" s="534"/>
      <c r="EE64" s="534"/>
      <c r="EF64" s="534"/>
      <c r="EG64" s="534"/>
      <c r="EH64" s="534"/>
      <c r="EI64" s="534"/>
      <c r="EJ64" s="534"/>
      <c r="EK64" s="534"/>
      <c r="EL64" s="534"/>
      <c r="EM64" s="534"/>
      <c r="EN64" s="534"/>
      <c r="EO64" s="534"/>
      <c r="EP64" s="534"/>
      <c r="EQ64" s="534"/>
      <c r="ER64" s="534"/>
      <c r="ES64" s="534"/>
      <c r="ET64" s="534"/>
      <c r="EU64" s="534"/>
      <c r="EV64" s="534"/>
      <c r="EW64" s="534"/>
      <c r="EX64" s="534"/>
      <c r="EY64" s="534"/>
      <c r="EZ64" s="534"/>
      <c r="FA64" s="534"/>
      <c r="FB64" s="534"/>
      <c r="FC64" s="534"/>
      <c r="FD64" s="534"/>
      <c r="FE64" s="534"/>
      <c r="FF64" s="534"/>
      <c r="FG64" s="534"/>
      <c r="FH64" s="534"/>
      <c r="FI64" s="534"/>
      <c r="FJ64" s="534"/>
      <c r="FK64" s="534"/>
      <c r="FL64" s="534"/>
      <c r="FM64" s="534"/>
      <c r="FN64" s="534"/>
      <c r="FO64" s="534"/>
      <c r="FP64" s="534"/>
      <c r="FQ64" s="534"/>
      <c r="FR64" s="534"/>
      <c r="FS64" s="534"/>
      <c r="FT64" s="534"/>
      <c r="FU64" s="534"/>
      <c r="FV64" s="534"/>
      <c r="FW64" s="534"/>
      <c r="FX64" s="534"/>
      <c r="FY64" s="534"/>
      <c r="FZ64" s="534"/>
      <c r="GA64" s="534"/>
      <c r="GB64" s="534"/>
      <c r="GC64" s="534"/>
      <c r="GD64" s="534"/>
      <c r="GE64" s="534"/>
      <c r="GF64" s="534"/>
      <c r="GG64" s="534"/>
      <c r="GH64" s="534"/>
      <c r="GI64" s="534"/>
      <c r="GJ64" s="534"/>
      <c r="GK64" s="534"/>
      <c r="GL64" s="534"/>
    </row>
    <row r="65" spans="1:194" s="470" customFormat="1" ht="15" x14ac:dyDescent="0.2">
      <c r="A65" s="466"/>
      <c r="B65" s="464"/>
      <c r="C65" s="465"/>
      <c r="D65" s="399"/>
      <c r="E65" s="399"/>
      <c r="F65" s="399"/>
      <c r="G65" s="399"/>
      <c r="H65" s="399"/>
      <c r="I65" s="399"/>
      <c r="J65" s="399"/>
      <c r="K65" s="399"/>
      <c r="L65" s="399"/>
      <c r="M65" s="672"/>
      <c r="N65" s="666"/>
      <c r="O65" s="666"/>
      <c r="P65" s="666"/>
      <c r="Q65" s="666"/>
      <c r="R65" s="666"/>
      <c r="S65" s="666"/>
      <c r="T65" s="666"/>
      <c r="U65" s="666"/>
      <c r="V65" s="666"/>
      <c r="W65" s="666"/>
      <c r="X65" s="666"/>
      <c r="Y65" s="666"/>
      <c r="Z65" s="666"/>
      <c r="AA65" s="666"/>
      <c r="AB65" s="666"/>
      <c r="AC65" s="534"/>
      <c r="AD65" s="534"/>
      <c r="AE65" s="534"/>
      <c r="AF65" s="534"/>
      <c r="AG65" s="534"/>
      <c r="AH65" s="534"/>
      <c r="AI65" s="534"/>
      <c r="AJ65" s="534"/>
      <c r="AK65" s="534"/>
      <c r="AL65" s="534"/>
      <c r="AM65" s="534"/>
      <c r="AN65" s="534"/>
      <c r="AO65" s="534"/>
      <c r="AP65" s="534"/>
      <c r="AQ65" s="534"/>
      <c r="AR65" s="534"/>
      <c r="AS65" s="534"/>
      <c r="AT65" s="534"/>
      <c r="AU65" s="534"/>
      <c r="AV65" s="534"/>
      <c r="AW65" s="534"/>
      <c r="AX65" s="534"/>
      <c r="AY65" s="534"/>
      <c r="AZ65" s="534"/>
      <c r="BA65" s="534"/>
      <c r="BB65" s="534"/>
      <c r="BC65" s="534"/>
      <c r="BD65" s="534"/>
      <c r="BE65" s="534"/>
      <c r="BF65" s="534"/>
      <c r="BG65" s="534"/>
      <c r="BH65" s="534"/>
      <c r="BI65" s="534"/>
      <c r="BJ65" s="534"/>
      <c r="BK65" s="534"/>
      <c r="BL65" s="534"/>
      <c r="BM65" s="534"/>
      <c r="BN65" s="534"/>
      <c r="BO65" s="534"/>
      <c r="BP65" s="534"/>
      <c r="BQ65" s="534"/>
      <c r="BR65" s="534"/>
      <c r="BS65" s="534"/>
      <c r="BT65" s="534"/>
      <c r="BU65" s="534"/>
      <c r="BV65" s="534"/>
      <c r="BW65" s="534"/>
      <c r="BX65" s="534"/>
      <c r="BY65" s="534"/>
      <c r="BZ65" s="534"/>
      <c r="CA65" s="534"/>
      <c r="CB65" s="534"/>
      <c r="CC65" s="534"/>
      <c r="CD65" s="534"/>
      <c r="CE65" s="534"/>
      <c r="CF65" s="534"/>
      <c r="CG65" s="534"/>
      <c r="CH65" s="534"/>
      <c r="CI65" s="534"/>
      <c r="CJ65" s="534"/>
      <c r="CK65" s="534"/>
      <c r="CL65" s="534"/>
      <c r="CM65" s="534"/>
      <c r="CN65" s="534"/>
      <c r="CO65" s="534"/>
      <c r="CP65" s="534"/>
      <c r="CQ65" s="534"/>
      <c r="CR65" s="534"/>
      <c r="CS65" s="534"/>
      <c r="CT65" s="534"/>
      <c r="CU65" s="534"/>
      <c r="CV65" s="534"/>
      <c r="CW65" s="534"/>
      <c r="CX65" s="534"/>
      <c r="CY65" s="534"/>
      <c r="CZ65" s="534"/>
      <c r="DA65" s="534"/>
      <c r="DB65" s="534"/>
      <c r="DC65" s="534"/>
      <c r="DD65" s="534"/>
      <c r="DE65" s="534"/>
      <c r="DF65" s="534"/>
      <c r="DG65" s="534"/>
      <c r="DH65" s="534"/>
      <c r="DI65" s="534"/>
      <c r="DJ65" s="534"/>
      <c r="DK65" s="534"/>
      <c r="DL65" s="534"/>
      <c r="DM65" s="534"/>
      <c r="DN65" s="534"/>
      <c r="DO65" s="534"/>
      <c r="DP65" s="534"/>
      <c r="DQ65" s="534"/>
      <c r="DR65" s="534"/>
      <c r="DS65" s="534"/>
      <c r="DT65" s="534"/>
      <c r="DU65" s="534"/>
      <c r="DV65" s="534"/>
      <c r="DW65" s="534"/>
      <c r="DX65" s="534"/>
      <c r="DY65" s="534"/>
      <c r="DZ65" s="534"/>
      <c r="EA65" s="534"/>
      <c r="EB65" s="534"/>
      <c r="EC65" s="534"/>
      <c r="ED65" s="534"/>
      <c r="EE65" s="534"/>
      <c r="EF65" s="534"/>
      <c r="EG65" s="534"/>
      <c r="EH65" s="534"/>
      <c r="EI65" s="534"/>
      <c r="EJ65" s="534"/>
      <c r="EK65" s="534"/>
      <c r="EL65" s="534"/>
      <c r="EM65" s="534"/>
      <c r="EN65" s="534"/>
      <c r="EO65" s="534"/>
      <c r="EP65" s="534"/>
      <c r="EQ65" s="534"/>
      <c r="ER65" s="534"/>
      <c r="ES65" s="534"/>
      <c r="ET65" s="534"/>
      <c r="EU65" s="534"/>
      <c r="EV65" s="534"/>
      <c r="EW65" s="534"/>
      <c r="EX65" s="534"/>
      <c r="EY65" s="534"/>
      <c r="EZ65" s="534"/>
      <c r="FA65" s="534"/>
      <c r="FB65" s="534"/>
      <c r="FC65" s="534"/>
      <c r="FD65" s="534"/>
      <c r="FE65" s="534"/>
      <c r="FF65" s="534"/>
      <c r="FG65" s="534"/>
      <c r="FH65" s="534"/>
      <c r="FI65" s="534"/>
      <c r="FJ65" s="534"/>
      <c r="FK65" s="534"/>
      <c r="FL65" s="534"/>
      <c r="FM65" s="534"/>
      <c r="FN65" s="534"/>
      <c r="FO65" s="534"/>
      <c r="FP65" s="534"/>
      <c r="FQ65" s="534"/>
      <c r="FR65" s="534"/>
      <c r="FS65" s="534"/>
      <c r="FT65" s="534"/>
      <c r="FU65" s="534"/>
      <c r="FV65" s="534"/>
      <c r="FW65" s="534"/>
      <c r="FX65" s="534"/>
      <c r="FY65" s="534"/>
      <c r="FZ65" s="534"/>
      <c r="GA65" s="534"/>
      <c r="GB65" s="534"/>
      <c r="GC65" s="534"/>
      <c r="GD65" s="534"/>
      <c r="GE65" s="534"/>
      <c r="GF65" s="534"/>
      <c r="GG65" s="534"/>
      <c r="GH65" s="534"/>
      <c r="GI65" s="534"/>
      <c r="GJ65" s="534"/>
      <c r="GK65" s="534"/>
      <c r="GL65" s="534"/>
    </row>
    <row r="66" spans="1:194" s="461" customFormat="1" ht="15" x14ac:dyDescent="0.2">
      <c r="A66" s="511"/>
      <c r="B66" s="506" t="s">
        <v>535</v>
      </c>
      <c r="C66" s="507">
        <f>SUM(D66:M66)</f>
        <v>0</v>
      </c>
      <c r="D66" s="508">
        <f>SUM(D61:D64)</f>
        <v>0</v>
      </c>
      <c r="E66" s="508">
        <f t="shared" ref="E66:AB66" si="15">SUM(E61:E64)</f>
        <v>0</v>
      </c>
      <c r="F66" s="508">
        <f t="shared" si="15"/>
        <v>0</v>
      </c>
      <c r="G66" s="508">
        <f t="shared" si="15"/>
        <v>0</v>
      </c>
      <c r="H66" s="508">
        <f t="shared" si="15"/>
        <v>0</v>
      </c>
      <c r="I66" s="508">
        <f t="shared" si="15"/>
        <v>0</v>
      </c>
      <c r="J66" s="508">
        <f t="shared" si="15"/>
        <v>0</v>
      </c>
      <c r="K66" s="508">
        <f t="shared" si="15"/>
        <v>0</v>
      </c>
      <c r="L66" s="508">
        <f t="shared" si="15"/>
        <v>0</v>
      </c>
      <c r="M66" s="673">
        <f t="shared" si="15"/>
        <v>0</v>
      </c>
      <c r="N66" s="673">
        <f t="shared" si="15"/>
        <v>0</v>
      </c>
      <c r="O66" s="673">
        <f t="shared" si="15"/>
        <v>0</v>
      </c>
      <c r="P66" s="673">
        <f t="shared" si="15"/>
        <v>0</v>
      </c>
      <c r="Q66" s="673">
        <f t="shared" si="15"/>
        <v>0</v>
      </c>
      <c r="R66" s="673">
        <f t="shared" si="15"/>
        <v>0</v>
      </c>
      <c r="S66" s="673">
        <f t="shared" si="15"/>
        <v>0</v>
      </c>
      <c r="T66" s="673">
        <f t="shared" si="15"/>
        <v>0</v>
      </c>
      <c r="U66" s="673">
        <f t="shared" si="15"/>
        <v>0</v>
      </c>
      <c r="V66" s="673">
        <f t="shared" si="15"/>
        <v>0</v>
      </c>
      <c r="W66" s="673">
        <f t="shared" si="15"/>
        <v>0</v>
      </c>
      <c r="X66" s="673">
        <f t="shared" si="15"/>
        <v>0</v>
      </c>
      <c r="Y66" s="673">
        <f t="shared" si="15"/>
        <v>0</v>
      </c>
      <c r="Z66" s="673">
        <f t="shared" si="15"/>
        <v>0</v>
      </c>
      <c r="AA66" s="673">
        <f t="shared" si="15"/>
        <v>0</v>
      </c>
      <c r="AB66" s="673">
        <f t="shared" si="15"/>
        <v>0</v>
      </c>
      <c r="AC66" s="531"/>
      <c r="AD66" s="531"/>
      <c r="AE66" s="531"/>
      <c r="AF66" s="531"/>
      <c r="AG66" s="531"/>
      <c r="AH66" s="531"/>
      <c r="AI66" s="531"/>
      <c r="AJ66" s="531"/>
      <c r="AK66" s="531"/>
      <c r="AL66" s="531"/>
      <c r="AM66" s="531"/>
      <c r="AN66" s="531"/>
      <c r="AO66" s="531"/>
      <c r="AP66" s="531"/>
      <c r="AQ66" s="531"/>
      <c r="AR66" s="531"/>
      <c r="AS66" s="531"/>
      <c r="AT66" s="531"/>
      <c r="AU66" s="531"/>
      <c r="AV66" s="531"/>
      <c r="AW66" s="531"/>
      <c r="AX66" s="531"/>
      <c r="AY66" s="531"/>
      <c r="AZ66" s="531"/>
      <c r="BA66" s="531"/>
      <c r="BB66" s="531"/>
      <c r="BC66" s="531"/>
      <c r="BD66" s="531"/>
      <c r="BE66" s="531"/>
      <c r="BF66" s="531"/>
      <c r="BG66" s="531"/>
      <c r="BH66" s="531"/>
      <c r="BI66" s="531"/>
      <c r="BJ66" s="531"/>
      <c r="BK66" s="531"/>
      <c r="BL66" s="531"/>
      <c r="BM66" s="531"/>
      <c r="BN66" s="531"/>
      <c r="BO66" s="531"/>
      <c r="BP66" s="531"/>
      <c r="BQ66" s="531"/>
      <c r="BR66" s="531"/>
      <c r="BS66" s="531"/>
      <c r="BT66" s="531"/>
      <c r="BU66" s="531"/>
      <c r="BV66" s="531"/>
      <c r="BW66" s="531"/>
      <c r="BX66" s="531"/>
      <c r="BY66" s="531"/>
      <c r="BZ66" s="531"/>
      <c r="CA66" s="531"/>
      <c r="CB66" s="531"/>
      <c r="CC66" s="531"/>
      <c r="CD66" s="531"/>
      <c r="CE66" s="531"/>
      <c r="CF66" s="531"/>
      <c r="CG66" s="531"/>
      <c r="CH66" s="531"/>
      <c r="CI66" s="531"/>
      <c r="CJ66" s="531"/>
      <c r="CK66" s="531"/>
      <c r="CL66" s="531"/>
      <c r="CM66" s="531"/>
      <c r="CN66" s="531"/>
      <c r="CO66" s="531"/>
      <c r="CP66" s="531"/>
      <c r="CQ66" s="531"/>
      <c r="CR66" s="531"/>
      <c r="CS66" s="531"/>
      <c r="CT66" s="531"/>
      <c r="CU66" s="531"/>
      <c r="CV66" s="531"/>
      <c r="CW66" s="531"/>
      <c r="CX66" s="531"/>
      <c r="CY66" s="531"/>
      <c r="CZ66" s="531"/>
      <c r="DA66" s="531"/>
      <c r="DB66" s="531"/>
      <c r="DC66" s="531"/>
      <c r="DD66" s="531"/>
      <c r="DE66" s="531"/>
      <c r="DF66" s="531"/>
      <c r="DG66" s="531"/>
      <c r="DH66" s="531"/>
      <c r="DI66" s="531"/>
      <c r="DJ66" s="531"/>
      <c r="DK66" s="531"/>
      <c r="DL66" s="531"/>
      <c r="DM66" s="531"/>
      <c r="DN66" s="531"/>
      <c r="DO66" s="531"/>
      <c r="DP66" s="531"/>
      <c r="DQ66" s="531"/>
      <c r="DR66" s="531"/>
      <c r="DS66" s="531"/>
      <c r="DT66" s="531"/>
      <c r="DU66" s="531"/>
      <c r="DV66" s="531"/>
      <c r="DW66" s="531"/>
      <c r="DX66" s="531"/>
      <c r="DY66" s="531"/>
      <c r="DZ66" s="531"/>
      <c r="EA66" s="531"/>
      <c r="EB66" s="531"/>
      <c r="EC66" s="531"/>
      <c r="ED66" s="531"/>
      <c r="EE66" s="531"/>
      <c r="EF66" s="531"/>
      <c r="EG66" s="531"/>
      <c r="EH66" s="531"/>
      <c r="EI66" s="531"/>
      <c r="EJ66" s="531"/>
      <c r="EK66" s="531"/>
      <c r="EL66" s="531"/>
      <c r="EM66" s="531"/>
      <c r="EN66" s="531"/>
      <c r="EO66" s="531"/>
      <c r="EP66" s="531"/>
      <c r="EQ66" s="531"/>
      <c r="ER66" s="531"/>
      <c r="ES66" s="531"/>
      <c r="ET66" s="531"/>
      <c r="EU66" s="531"/>
      <c r="EV66" s="531"/>
      <c r="EW66" s="531"/>
      <c r="EX66" s="531"/>
      <c r="EY66" s="531"/>
      <c r="EZ66" s="531"/>
      <c r="FA66" s="531"/>
      <c r="FB66" s="531"/>
      <c r="FC66" s="531"/>
      <c r="FD66" s="531"/>
      <c r="FE66" s="531"/>
      <c r="FF66" s="531"/>
      <c r="FG66" s="531"/>
      <c r="FH66" s="531"/>
      <c r="FI66" s="531"/>
      <c r="FJ66" s="531"/>
      <c r="FK66" s="531"/>
      <c r="FL66" s="531"/>
      <c r="FM66" s="531"/>
      <c r="FN66" s="531"/>
      <c r="FO66" s="531"/>
      <c r="FP66" s="531"/>
      <c r="FQ66" s="531"/>
      <c r="FR66" s="531"/>
      <c r="FS66" s="531"/>
      <c r="FT66" s="531"/>
      <c r="FU66" s="531"/>
      <c r="FV66" s="531"/>
      <c r="FW66" s="531"/>
      <c r="FX66" s="531"/>
      <c r="FY66" s="531"/>
      <c r="FZ66" s="531"/>
      <c r="GA66" s="531"/>
      <c r="GB66" s="531"/>
      <c r="GC66" s="531"/>
      <c r="GD66" s="531"/>
      <c r="GE66" s="531"/>
      <c r="GF66" s="531"/>
      <c r="GG66" s="531"/>
      <c r="GH66" s="531"/>
      <c r="GI66" s="531"/>
      <c r="GJ66" s="531"/>
      <c r="GK66" s="531"/>
      <c r="GL66" s="531"/>
    </row>
    <row r="67" spans="1:194" s="470" customFormat="1" ht="15" x14ac:dyDescent="0.2">
      <c r="A67" s="455">
        <v>5</v>
      </c>
      <c r="B67" s="464" t="s">
        <v>88</v>
      </c>
      <c r="C67" s="465">
        <f t="shared" ref="C67:C69" si="16">SUM(D67:M67)</f>
        <v>0</v>
      </c>
      <c r="D67" s="467"/>
      <c r="E67" s="467"/>
      <c r="F67" s="467"/>
      <c r="G67" s="467"/>
      <c r="H67" s="467"/>
      <c r="I67" s="467"/>
      <c r="J67" s="467"/>
      <c r="K67" s="467"/>
      <c r="L67" s="467"/>
      <c r="M67" s="670"/>
      <c r="N67" s="666"/>
      <c r="O67" s="666"/>
      <c r="P67" s="666"/>
      <c r="Q67" s="666"/>
      <c r="R67" s="666"/>
      <c r="S67" s="666"/>
      <c r="T67" s="666"/>
      <c r="U67" s="666"/>
      <c r="V67" s="666"/>
      <c r="W67" s="666"/>
      <c r="X67" s="666"/>
      <c r="Y67" s="666"/>
      <c r="Z67" s="666"/>
      <c r="AA67" s="666"/>
      <c r="AB67" s="666"/>
      <c r="AC67" s="534"/>
      <c r="AD67" s="534"/>
      <c r="AE67" s="534"/>
      <c r="AF67" s="534"/>
      <c r="AG67" s="534"/>
      <c r="AH67" s="534"/>
      <c r="AI67" s="534"/>
      <c r="AJ67" s="534"/>
      <c r="AK67" s="534"/>
      <c r="AL67" s="534"/>
      <c r="AM67" s="534"/>
      <c r="AN67" s="534"/>
      <c r="AO67" s="534"/>
      <c r="AP67" s="534"/>
      <c r="AQ67" s="534"/>
      <c r="AR67" s="534"/>
      <c r="AS67" s="534"/>
      <c r="AT67" s="534"/>
      <c r="AU67" s="534"/>
      <c r="AV67" s="534"/>
      <c r="AW67" s="534"/>
      <c r="AX67" s="534"/>
      <c r="AY67" s="534"/>
      <c r="AZ67" s="534"/>
      <c r="BA67" s="534"/>
      <c r="BB67" s="534"/>
      <c r="BC67" s="534"/>
      <c r="BD67" s="534"/>
      <c r="BE67" s="534"/>
      <c r="BF67" s="534"/>
      <c r="BG67" s="534"/>
      <c r="BH67" s="534"/>
      <c r="BI67" s="534"/>
      <c r="BJ67" s="534"/>
      <c r="BK67" s="534"/>
      <c r="BL67" s="534"/>
      <c r="BM67" s="534"/>
      <c r="BN67" s="534"/>
      <c r="BO67" s="534"/>
      <c r="BP67" s="534"/>
      <c r="BQ67" s="534"/>
      <c r="BR67" s="534"/>
      <c r="BS67" s="534"/>
      <c r="BT67" s="534"/>
      <c r="BU67" s="534"/>
      <c r="BV67" s="534"/>
      <c r="BW67" s="534"/>
      <c r="BX67" s="534"/>
      <c r="BY67" s="534"/>
      <c r="BZ67" s="534"/>
      <c r="CA67" s="534"/>
      <c r="CB67" s="534"/>
      <c r="CC67" s="534"/>
      <c r="CD67" s="534"/>
      <c r="CE67" s="534"/>
      <c r="CF67" s="534"/>
      <c r="CG67" s="534"/>
      <c r="CH67" s="534"/>
      <c r="CI67" s="534"/>
      <c r="CJ67" s="534"/>
      <c r="CK67" s="534"/>
      <c r="CL67" s="534"/>
      <c r="CM67" s="534"/>
      <c r="CN67" s="534"/>
      <c r="CO67" s="534"/>
      <c r="CP67" s="534"/>
      <c r="CQ67" s="534"/>
      <c r="CR67" s="534"/>
      <c r="CS67" s="534"/>
      <c r="CT67" s="534"/>
      <c r="CU67" s="534"/>
      <c r="CV67" s="534"/>
      <c r="CW67" s="534"/>
      <c r="CX67" s="534"/>
      <c r="CY67" s="534"/>
      <c r="CZ67" s="534"/>
      <c r="DA67" s="534"/>
      <c r="DB67" s="534"/>
      <c r="DC67" s="534"/>
      <c r="DD67" s="534"/>
      <c r="DE67" s="534"/>
      <c r="DF67" s="534"/>
      <c r="DG67" s="534"/>
      <c r="DH67" s="534"/>
      <c r="DI67" s="534"/>
      <c r="DJ67" s="534"/>
      <c r="DK67" s="534"/>
      <c r="DL67" s="534"/>
      <c r="DM67" s="534"/>
      <c r="DN67" s="534"/>
      <c r="DO67" s="534"/>
      <c r="DP67" s="534"/>
      <c r="DQ67" s="534"/>
      <c r="DR67" s="534"/>
      <c r="DS67" s="534"/>
      <c r="DT67" s="534"/>
      <c r="DU67" s="534"/>
      <c r="DV67" s="534"/>
      <c r="DW67" s="534"/>
      <c r="DX67" s="534"/>
      <c r="DY67" s="534"/>
      <c r="DZ67" s="534"/>
      <c r="EA67" s="534"/>
      <c r="EB67" s="534"/>
      <c r="EC67" s="534"/>
      <c r="ED67" s="534"/>
      <c r="EE67" s="534"/>
      <c r="EF67" s="534"/>
      <c r="EG67" s="534"/>
      <c r="EH67" s="534"/>
      <c r="EI67" s="534"/>
      <c r="EJ67" s="534"/>
      <c r="EK67" s="534"/>
      <c r="EL67" s="534"/>
      <c r="EM67" s="534"/>
      <c r="EN67" s="534"/>
      <c r="EO67" s="534"/>
      <c r="EP67" s="534"/>
      <c r="EQ67" s="534"/>
      <c r="ER67" s="534"/>
      <c r="ES67" s="534"/>
      <c r="ET67" s="534"/>
      <c r="EU67" s="534"/>
      <c r="EV67" s="534"/>
      <c r="EW67" s="534"/>
      <c r="EX67" s="534"/>
      <c r="EY67" s="534"/>
      <c r="EZ67" s="534"/>
      <c r="FA67" s="534"/>
      <c r="FB67" s="534"/>
      <c r="FC67" s="534"/>
      <c r="FD67" s="534"/>
      <c r="FE67" s="534"/>
      <c r="FF67" s="534"/>
      <c r="FG67" s="534"/>
      <c r="FH67" s="534"/>
      <c r="FI67" s="534"/>
      <c r="FJ67" s="534"/>
      <c r="FK67" s="534"/>
      <c r="FL67" s="534"/>
      <c r="FM67" s="534"/>
      <c r="FN67" s="534"/>
      <c r="FO67" s="534"/>
      <c r="FP67" s="534"/>
      <c r="FQ67" s="534"/>
      <c r="FR67" s="534"/>
      <c r="FS67" s="534"/>
      <c r="FT67" s="534"/>
      <c r="FU67" s="534"/>
      <c r="FV67" s="534"/>
      <c r="FW67" s="534"/>
      <c r="FX67" s="534"/>
      <c r="FY67" s="534"/>
      <c r="FZ67" s="534"/>
      <c r="GA67" s="534"/>
      <c r="GB67" s="534"/>
      <c r="GC67" s="534"/>
      <c r="GD67" s="534"/>
      <c r="GE67" s="534"/>
      <c r="GF67" s="534"/>
      <c r="GG67" s="534"/>
      <c r="GH67" s="534"/>
      <c r="GI67" s="534"/>
      <c r="GJ67" s="534"/>
      <c r="GK67" s="534"/>
      <c r="GL67" s="534"/>
    </row>
    <row r="68" spans="1:194" s="470" customFormat="1" ht="24" x14ac:dyDescent="0.2">
      <c r="A68" s="472">
        <v>6</v>
      </c>
      <c r="B68" s="456" t="s">
        <v>536</v>
      </c>
      <c r="C68" s="465">
        <f t="shared" si="16"/>
        <v>0</v>
      </c>
      <c r="D68" s="467"/>
      <c r="E68" s="467"/>
      <c r="F68" s="467"/>
      <c r="G68" s="467"/>
      <c r="H68" s="467"/>
      <c r="I68" s="467"/>
      <c r="J68" s="467"/>
      <c r="K68" s="467"/>
      <c r="L68" s="467"/>
      <c r="M68" s="670"/>
      <c r="N68" s="666"/>
      <c r="O68" s="666"/>
      <c r="P68" s="666"/>
      <c r="Q68" s="666"/>
      <c r="R68" s="666"/>
      <c r="S68" s="666"/>
      <c r="T68" s="666"/>
      <c r="U68" s="666"/>
      <c r="V68" s="666"/>
      <c r="W68" s="666"/>
      <c r="X68" s="666"/>
      <c r="Y68" s="666"/>
      <c r="Z68" s="666"/>
      <c r="AA68" s="666"/>
      <c r="AB68" s="666"/>
      <c r="AC68" s="534"/>
      <c r="AD68" s="534"/>
      <c r="AE68" s="534"/>
      <c r="AF68" s="534"/>
      <c r="AG68" s="534"/>
      <c r="AH68" s="534"/>
      <c r="AI68" s="534"/>
      <c r="AJ68" s="534"/>
      <c r="AK68" s="534"/>
      <c r="AL68" s="534"/>
      <c r="AM68" s="534"/>
      <c r="AN68" s="534"/>
      <c r="AO68" s="534"/>
      <c r="AP68" s="534"/>
      <c r="AQ68" s="534"/>
      <c r="AR68" s="534"/>
      <c r="AS68" s="534"/>
      <c r="AT68" s="534"/>
      <c r="AU68" s="534"/>
      <c r="AV68" s="534"/>
      <c r="AW68" s="534"/>
      <c r="AX68" s="534"/>
      <c r="AY68" s="534"/>
      <c r="AZ68" s="534"/>
      <c r="BA68" s="534"/>
      <c r="BB68" s="534"/>
      <c r="BC68" s="534"/>
      <c r="BD68" s="534"/>
      <c r="BE68" s="534"/>
      <c r="BF68" s="534"/>
      <c r="BG68" s="534"/>
      <c r="BH68" s="534"/>
      <c r="BI68" s="534"/>
      <c r="BJ68" s="534"/>
      <c r="BK68" s="534"/>
      <c r="BL68" s="534"/>
      <c r="BM68" s="534"/>
      <c r="BN68" s="534"/>
      <c r="BO68" s="534"/>
      <c r="BP68" s="534"/>
      <c r="BQ68" s="534"/>
      <c r="BR68" s="534"/>
      <c r="BS68" s="534"/>
      <c r="BT68" s="534"/>
      <c r="BU68" s="534"/>
      <c r="BV68" s="534"/>
      <c r="BW68" s="534"/>
      <c r="BX68" s="534"/>
      <c r="BY68" s="534"/>
      <c r="BZ68" s="534"/>
      <c r="CA68" s="534"/>
      <c r="CB68" s="534"/>
      <c r="CC68" s="534"/>
      <c r="CD68" s="534"/>
      <c r="CE68" s="534"/>
      <c r="CF68" s="534"/>
      <c r="CG68" s="534"/>
      <c r="CH68" s="534"/>
      <c r="CI68" s="534"/>
      <c r="CJ68" s="534"/>
      <c r="CK68" s="534"/>
      <c r="CL68" s="534"/>
      <c r="CM68" s="534"/>
      <c r="CN68" s="534"/>
      <c r="CO68" s="534"/>
      <c r="CP68" s="534"/>
      <c r="CQ68" s="534"/>
      <c r="CR68" s="534"/>
      <c r="CS68" s="534"/>
      <c r="CT68" s="534"/>
      <c r="CU68" s="534"/>
      <c r="CV68" s="534"/>
      <c r="CW68" s="534"/>
      <c r="CX68" s="534"/>
      <c r="CY68" s="534"/>
      <c r="CZ68" s="534"/>
      <c r="DA68" s="534"/>
      <c r="DB68" s="534"/>
      <c r="DC68" s="534"/>
      <c r="DD68" s="534"/>
      <c r="DE68" s="534"/>
      <c r="DF68" s="534"/>
      <c r="DG68" s="534"/>
      <c r="DH68" s="534"/>
      <c r="DI68" s="534"/>
      <c r="DJ68" s="534"/>
      <c r="DK68" s="534"/>
      <c r="DL68" s="534"/>
      <c r="DM68" s="534"/>
      <c r="DN68" s="534"/>
      <c r="DO68" s="534"/>
      <c r="DP68" s="534"/>
      <c r="DQ68" s="534"/>
      <c r="DR68" s="534"/>
      <c r="DS68" s="534"/>
      <c r="DT68" s="534"/>
      <c r="DU68" s="534"/>
      <c r="DV68" s="534"/>
      <c r="DW68" s="534"/>
      <c r="DX68" s="534"/>
      <c r="DY68" s="534"/>
      <c r="DZ68" s="534"/>
      <c r="EA68" s="534"/>
      <c r="EB68" s="534"/>
      <c r="EC68" s="534"/>
      <c r="ED68" s="534"/>
      <c r="EE68" s="534"/>
      <c r="EF68" s="534"/>
      <c r="EG68" s="534"/>
      <c r="EH68" s="534"/>
      <c r="EI68" s="534"/>
      <c r="EJ68" s="534"/>
      <c r="EK68" s="534"/>
      <c r="EL68" s="534"/>
      <c r="EM68" s="534"/>
      <c r="EN68" s="534"/>
      <c r="EO68" s="534"/>
      <c r="EP68" s="534"/>
      <c r="EQ68" s="534"/>
      <c r="ER68" s="534"/>
      <c r="ES68" s="534"/>
      <c r="ET68" s="534"/>
      <c r="EU68" s="534"/>
      <c r="EV68" s="534"/>
      <c r="EW68" s="534"/>
      <c r="EX68" s="534"/>
      <c r="EY68" s="534"/>
      <c r="EZ68" s="534"/>
      <c r="FA68" s="534"/>
      <c r="FB68" s="534"/>
      <c r="FC68" s="534"/>
      <c r="FD68" s="534"/>
      <c r="FE68" s="534"/>
      <c r="FF68" s="534"/>
      <c r="FG68" s="534"/>
      <c r="FH68" s="534"/>
      <c r="FI68" s="534"/>
      <c r="FJ68" s="534"/>
      <c r="FK68" s="534"/>
      <c r="FL68" s="534"/>
      <c r="FM68" s="534"/>
      <c r="FN68" s="534"/>
      <c r="FO68" s="534"/>
      <c r="FP68" s="534"/>
      <c r="FQ68" s="534"/>
      <c r="FR68" s="534"/>
      <c r="FS68" s="534"/>
      <c r="FT68" s="534"/>
      <c r="FU68" s="534"/>
      <c r="FV68" s="534"/>
      <c r="FW68" s="534"/>
      <c r="FX68" s="534"/>
      <c r="FY68" s="534"/>
      <c r="FZ68" s="534"/>
      <c r="GA68" s="534"/>
      <c r="GB68" s="534"/>
      <c r="GC68" s="534"/>
      <c r="GD68" s="534"/>
      <c r="GE68" s="534"/>
      <c r="GF68" s="534"/>
      <c r="GG68" s="534"/>
      <c r="GH68" s="534"/>
      <c r="GI68" s="534"/>
      <c r="GJ68" s="534"/>
      <c r="GK68" s="534"/>
      <c r="GL68" s="534"/>
    </row>
    <row r="69" spans="1:194" s="470" customFormat="1" ht="15" x14ac:dyDescent="0.2">
      <c r="A69" s="511"/>
      <c r="B69" s="506" t="s">
        <v>537</v>
      </c>
      <c r="C69" s="507">
        <f t="shared" si="16"/>
        <v>0</v>
      </c>
      <c r="D69" s="507">
        <f t="shared" ref="D69:M69" si="17">D67+D68</f>
        <v>0</v>
      </c>
      <c r="E69" s="507">
        <f t="shared" si="17"/>
        <v>0</v>
      </c>
      <c r="F69" s="507">
        <f t="shared" si="17"/>
        <v>0</v>
      </c>
      <c r="G69" s="507">
        <f t="shared" si="17"/>
        <v>0</v>
      </c>
      <c r="H69" s="507">
        <f t="shared" si="17"/>
        <v>0</v>
      </c>
      <c r="I69" s="507">
        <f t="shared" si="17"/>
        <v>0</v>
      </c>
      <c r="J69" s="507">
        <f t="shared" si="17"/>
        <v>0</v>
      </c>
      <c r="K69" s="507">
        <f t="shared" si="17"/>
        <v>0</v>
      </c>
      <c r="L69" s="507">
        <f t="shared" si="17"/>
        <v>0</v>
      </c>
      <c r="M69" s="674">
        <f t="shared" si="17"/>
        <v>0</v>
      </c>
      <c r="N69" s="666"/>
      <c r="O69" s="666"/>
      <c r="P69" s="666"/>
      <c r="Q69" s="667"/>
      <c r="R69" s="667"/>
      <c r="S69" s="666"/>
      <c r="T69" s="666"/>
      <c r="U69" s="666"/>
      <c r="V69" s="666"/>
      <c r="W69" s="666"/>
      <c r="X69" s="666"/>
      <c r="Y69" s="666"/>
      <c r="Z69" s="666"/>
      <c r="AA69" s="666"/>
      <c r="AB69" s="666"/>
      <c r="AC69" s="534"/>
      <c r="AD69" s="534"/>
      <c r="AE69" s="534"/>
      <c r="AF69" s="534"/>
      <c r="AG69" s="534"/>
      <c r="AH69" s="534"/>
      <c r="AI69" s="534"/>
      <c r="AJ69" s="534"/>
      <c r="AK69" s="534"/>
      <c r="AL69" s="534"/>
      <c r="AM69" s="534"/>
      <c r="AN69" s="534"/>
      <c r="AO69" s="534"/>
      <c r="AP69" s="534"/>
      <c r="AQ69" s="534"/>
      <c r="AR69" s="534"/>
      <c r="AS69" s="534"/>
      <c r="AT69" s="534"/>
      <c r="AU69" s="534"/>
      <c r="AV69" s="534"/>
      <c r="AW69" s="534"/>
      <c r="AX69" s="534"/>
      <c r="AY69" s="534"/>
      <c r="AZ69" s="534"/>
      <c r="BA69" s="534"/>
      <c r="BB69" s="534"/>
      <c r="BC69" s="534"/>
      <c r="BD69" s="534"/>
      <c r="BE69" s="534"/>
      <c r="BF69" s="534"/>
      <c r="BG69" s="534"/>
      <c r="BH69" s="534"/>
      <c r="BI69" s="534"/>
      <c r="BJ69" s="534"/>
      <c r="BK69" s="534"/>
      <c r="BL69" s="534"/>
      <c r="BM69" s="534"/>
      <c r="BN69" s="534"/>
      <c r="BO69" s="534"/>
      <c r="BP69" s="534"/>
      <c r="BQ69" s="534"/>
      <c r="BR69" s="534"/>
      <c r="BS69" s="534"/>
      <c r="BT69" s="534"/>
      <c r="BU69" s="534"/>
      <c r="BV69" s="534"/>
      <c r="BW69" s="534"/>
      <c r="BX69" s="534"/>
      <c r="BY69" s="534"/>
      <c r="BZ69" s="534"/>
      <c r="CA69" s="534"/>
      <c r="CB69" s="534"/>
      <c r="CC69" s="534"/>
      <c r="CD69" s="534"/>
      <c r="CE69" s="534"/>
      <c r="CF69" s="534"/>
      <c r="CG69" s="534"/>
      <c r="CH69" s="534"/>
      <c r="CI69" s="534"/>
      <c r="CJ69" s="534"/>
      <c r="CK69" s="534"/>
      <c r="CL69" s="534"/>
      <c r="CM69" s="534"/>
      <c r="CN69" s="534"/>
      <c r="CO69" s="534"/>
      <c r="CP69" s="534"/>
      <c r="CQ69" s="534"/>
      <c r="CR69" s="534"/>
      <c r="CS69" s="534"/>
      <c r="CT69" s="534"/>
      <c r="CU69" s="534"/>
      <c r="CV69" s="534"/>
      <c r="CW69" s="534"/>
      <c r="CX69" s="534"/>
      <c r="CY69" s="534"/>
      <c r="CZ69" s="534"/>
      <c r="DA69" s="534"/>
      <c r="DB69" s="534"/>
      <c r="DC69" s="534"/>
      <c r="DD69" s="534"/>
      <c r="DE69" s="534"/>
      <c r="DF69" s="534"/>
      <c r="DG69" s="534"/>
      <c r="DH69" s="534"/>
      <c r="DI69" s="534"/>
      <c r="DJ69" s="534"/>
      <c r="DK69" s="534"/>
      <c r="DL69" s="534"/>
      <c r="DM69" s="534"/>
      <c r="DN69" s="534"/>
      <c r="DO69" s="534"/>
      <c r="DP69" s="534"/>
      <c r="DQ69" s="534"/>
      <c r="DR69" s="534"/>
      <c r="DS69" s="534"/>
      <c r="DT69" s="534"/>
      <c r="DU69" s="534"/>
      <c r="DV69" s="534"/>
      <c r="DW69" s="534"/>
      <c r="DX69" s="534"/>
      <c r="DY69" s="534"/>
      <c r="DZ69" s="534"/>
      <c r="EA69" s="534"/>
      <c r="EB69" s="534"/>
      <c r="EC69" s="534"/>
      <c r="ED69" s="534"/>
      <c r="EE69" s="534"/>
      <c r="EF69" s="534"/>
      <c r="EG69" s="534"/>
      <c r="EH69" s="534"/>
      <c r="EI69" s="534"/>
      <c r="EJ69" s="534"/>
      <c r="EK69" s="534"/>
      <c r="EL69" s="534"/>
      <c r="EM69" s="534"/>
      <c r="EN69" s="534"/>
      <c r="EO69" s="534"/>
      <c r="EP69" s="534"/>
      <c r="EQ69" s="534"/>
      <c r="ER69" s="534"/>
      <c r="ES69" s="534"/>
      <c r="ET69" s="534"/>
      <c r="EU69" s="534"/>
      <c r="EV69" s="534"/>
      <c r="EW69" s="534"/>
      <c r="EX69" s="534"/>
      <c r="EY69" s="534"/>
      <c r="EZ69" s="534"/>
      <c r="FA69" s="534"/>
      <c r="FB69" s="534"/>
      <c r="FC69" s="534"/>
      <c r="FD69" s="534"/>
      <c r="FE69" s="534"/>
      <c r="FF69" s="534"/>
      <c r="FG69" s="534"/>
      <c r="FH69" s="534"/>
      <c r="FI69" s="534"/>
      <c r="FJ69" s="534"/>
      <c r="FK69" s="534"/>
      <c r="FL69" s="534"/>
      <c r="FM69" s="534"/>
      <c r="FN69" s="534"/>
      <c r="FO69" s="534"/>
      <c r="FP69" s="534"/>
      <c r="FQ69" s="534"/>
      <c r="FR69" s="534"/>
      <c r="FS69" s="534"/>
      <c r="FT69" s="534"/>
      <c r="FU69" s="534"/>
      <c r="FV69" s="534"/>
      <c r="FW69" s="534"/>
      <c r="FX69" s="534"/>
      <c r="FY69" s="534"/>
      <c r="FZ69" s="534"/>
      <c r="GA69" s="534"/>
      <c r="GB69" s="534"/>
      <c r="GC69" s="534"/>
      <c r="GD69" s="534"/>
      <c r="GE69" s="534"/>
      <c r="GF69" s="534"/>
      <c r="GG69" s="534"/>
      <c r="GH69" s="534"/>
      <c r="GI69" s="534"/>
      <c r="GJ69" s="534"/>
      <c r="GK69" s="534"/>
      <c r="GL69" s="534"/>
    </row>
    <row r="70" spans="1:194" s="471" customFormat="1" ht="15" x14ac:dyDescent="0.2">
      <c r="A70" s="455">
        <v>7</v>
      </c>
      <c r="B70" s="474" t="s">
        <v>589</v>
      </c>
      <c r="C70" s="465">
        <f>SUM(D70:M70)</f>
        <v>0</v>
      </c>
      <c r="D70" s="467"/>
      <c r="E70" s="467"/>
      <c r="F70" s="467"/>
      <c r="G70" s="467"/>
      <c r="H70" s="467"/>
      <c r="I70" s="467"/>
      <c r="J70" s="467"/>
      <c r="K70" s="467"/>
      <c r="L70" s="467"/>
      <c r="M70" s="670"/>
      <c r="N70" s="666"/>
      <c r="O70" s="666"/>
      <c r="P70" s="666"/>
      <c r="Q70" s="667"/>
      <c r="R70" s="667"/>
      <c r="S70" s="666"/>
      <c r="T70" s="666"/>
      <c r="U70" s="666"/>
      <c r="V70" s="666"/>
      <c r="W70" s="666"/>
      <c r="X70" s="666"/>
      <c r="Y70" s="666"/>
      <c r="Z70" s="666"/>
      <c r="AA70" s="666"/>
      <c r="AB70" s="666"/>
      <c r="AC70" s="534"/>
      <c r="AD70" s="534"/>
      <c r="AE70" s="534"/>
      <c r="AF70" s="534"/>
      <c r="AG70" s="534"/>
      <c r="AH70" s="534"/>
      <c r="AI70" s="534"/>
      <c r="AJ70" s="534"/>
      <c r="AK70" s="534"/>
      <c r="AL70" s="534"/>
      <c r="AM70" s="534"/>
      <c r="AN70" s="534"/>
      <c r="AO70" s="534"/>
      <c r="AP70" s="534"/>
      <c r="AQ70" s="534"/>
      <c r="AR70" s="534"/>
      <c r="AS70" s="534"/>
      <c r="AT70" s="534"/>
      <c r="AU70" s="534"/>
      <c r="AV70" s="534"/>
      <c r="AW70" s="534"/>
      <c r="AX70" s="534"/>
      <c r="AY70" s="534"/>
      <c r="AZ70" s="534"/>
      <c r="BA70" s="534"/>
      <c r="BB70" s="534"/>
      <c r="BC70" s="534"/>
      <c r="BD70" s="534"/>
      <c r="BE70" s="534"/>
      <c r="BF70" s="534"/>
      <c r="BG70" s="534"/>
      <c r="BH70" s="534"/>
      <c r="BI70" s="534"/>
      <c r="BJ70" s="534"/>
      <c r="BK70" s="534"/>
      <c r="BL70" s="534"/>
      <c r="BM70" s="534"/>
      <c r="BN70" s="534"/>
      <c r="BO70" s="534"/>
      <c r="BP70" s="534"/>
      <c r="BQ70" s="534"/>
      <c r="BR70" s="534"/>
      <c r="BS70" s="534"/>
      <c r="BT70" s="534"/>
      <c r="BU70" s="534"/>
      <c r="BV70" s="534"/>
      <c r="BW70" s="534"/>
      <c r="BX70" s="534"/>
      <c r="BY70" s="534"/>
      <c r="BZ70" s="534"/>
      <c r="CA70" s="534"/>
      <c r="CB70" s="534"/>
      <c r="CC70" s="534"/>
      <c r="CD70" s="534"/>
      <c r="CE70" s="534"/>
      <c r="CF70" s="534"/>
      <c r="CG70" s="534"/>
      <c r="CH70" s="534"/>
      <c r="CI70" s="534"/>
      <c r="CJ70" s="534"/>
      <c r="CK70" s="534"/>
      <c r="CL70" s="534"/>
      <c r="CM70" s="534"/>
      <c r="CN70" s="534"/>
      <c r="CO70" s="534"/>
      <c r="CP70" s="534"/>
      <c r="CQ70" s="534"/>
      <c r="CR70" s="534"/>
      <c r="CS70" s="534"/>
      <c r="CT70" s="534"/>
      <c r="CU70" s="534"/>
      <c r="CV70" s="534"/>
      <c r="CW70" s="534"/>
      <c r="CX70" s="534"/>
      <c r="CY70" s="534"/>
      <c r="CZ70" s="534"/>
      <c r="DA70" s="534"/>
      <c r="DB70" s="534"/>
      <c r="DC70" s="534"/>
      <c r="DD70" s="534"/>
      <c r="DE70" s="534"/>
      <c r="DF70" s="534"/>
      <c r="DG70" s="534"/>
      <c r="DH70" s="534"/>
      <c r="DI70" s="534"/>
      <c r="DJ70" s="534"/>
      <c r="DK70" s="534"/>
      <c r="DL70" s="534"/>
      <c r="DM70" s="534"/>
      <c r="DN70" s="534"/>
      <c r="DO70" s="534"/>
      <c r="DP70" s="534"/>
      <c r="DQ70" s="534"/>
      <c r="DR70" s="534"/>
      <c r="DS70" s="534"/>
      <c r="DT70" s="534"/>
      <c r="DU70" s="534"/>
      <c r="DV70" s="534"/>
      <c r="DW70" s="534"/>
      <c r="DX70" s="534"/>
      <c r="DY70" s="534"/>
      <c r="DZ70" s="534"/>
      <c r="EA70" s="534"/>
      <c r="EB70" s="534"/>
      <c r="EC70" s="534"/>
      <c r="ED70" s="534"/>
      <c r="EE70" s="534"/>
      <c r="EF70" s="534"/>
      <c r="EG70" s="534"/>
      <c r="EH70" s="534"/>
      <c r="EI70" s="534"/>
      <c r="EJ70" s="534"/>
      <c r="EK70" s="534"/>
      <c r="EL70" s="534"/>
      <c r="EM70" s="534"/>
      <c r="EN70" s="534"/>
      <c r="EO70" s="534"/>
      <c r="EP70" s="534"/>
      <c r="EQ70" s="534"/>
      <c r="ER70" s="534"/>
      <c r="ES70" s="534"/>
      <c r="ET70" s="534"/>
      <c r="EU70" s="534"/>
      <c r="EV70" s="534"/>
      <c r="EW70" s="534"/>
      <c r="EX70" s="534"/>
      <c r="EY70" s="534"/>
      <c r="EZ70" s="534"/>
      <c r="FA70" s="534"/>
      <c r="FB70" s="534"/>
      <c r="FC70" s="534"/>
      <c r="FD70" s="534"/>
      <c r="FE70" s="534"/>
      <c r="FF70" s="534"/>
      <c r="FG70" s="534"/>
      <c r="FH70" s="534"/>
      <c r="FI70" s="534"/>
      <c r="FJ70" s="534"/>
      <c r="FK70" s="534"/>
      <c r="FL70" s="534"/>
      <c r="FM70" s="534"/>
      <c r="FN70" s="534"/>
      <c r="FO70" s="534"/>
      <c r="FP70" s="534"/>
      <c r="FQ70" s="534"/>
      <c r="FR70" s="534"/>
      <c r="FS70" s="534"/>
      <c r="FT70" s="534"/>
      <c r="FU70" s="534"/>
      <c r="FV70" s="534"/>
      <c r="FW70" s="534"/>
      <c r="FX70" s="534"/>
      <c r="FY70" s="534"/>
      <c r="FZ70" s="534"/>
      <c r="GA70" s="534"/>
      <c r="GB70" s="534"/>
      <c r="GC70" s="534"/>
      <c r="GD70" s="534"/>
      <c r="GE70" s="534"/>
      <c r="GF70" s="534"/>
      <c r="GG70" s="534"/>
      <c r="GH70" s="534"/>
      <c r="GI70" s="534"/>
      <c r="GJ70" s="534"/>
      <c r="GK70" s="534"/>
      <c r="GL70" s="534"/>
    </row>
    <row r="71" spans="1:194" s="470" customFormat="1" ht="36" x14ac:dyDescent="0.2">
      <c r="A71" s="472">
        <v>8</v>
      </c>
      <c r="B71" s="474" t="s">
        <v>538</v>
      </c>
      <c r="C71" s="465">
        <f t="shared" ref="C71:C76" si="18">SUM(D71:M71)</f>
        <v>0</v>
      </c>
      <c r="D71" s="467"/>
      <c r="E71" s="467"/>
      <c r="F71" s="467"/>
      <c r="G71" s="467"/>
      <c r="H71" s="467"/>
      <c r="I71" s="467"/>
      <c r="J71" s="467"/>
      <c r="K71" s="467"/>
      <c r="L71" s="467"/>
      <c r="M71" s="670"/>
      <c r="N71" s="666"/>
      <c r="O71" s="666"/>
      <c r="P71" s="666"/>
      <c r="Q71" s="667"/>
      <c r="R71" s="667"/>
      <c r="S71" s="666"/>
      <c r="T71" s="666"/>
      <c r="U71" s="666"/>
      <c r="V71" s="666"/>
      <c r="W71" s="666"/>
      <c r="X71" s="666"/>
      <c r="Y71" s="666"/>
      <c r="Z71" s="666"/>
      <c r="AA71" s="666"/>
      <c r="AB71" s="666"/>
      <c r="AC71" s="534"/>
      <c r="AD71" s="534"/>
      <c r="AE71" s="534"/>
      <c r="AF71" s="534"/>
      <c r="AG71" s="534"/>
      <c r="AH71" s="534"/>
      <c r="AI71" s="534"/>
      <c r="AJ71" s="534"/>
      <c r="AK71" s="534"/>
      <c r="AL71" s="534"/>
      <c r="AM71" s="534"/>
      <c r="AN71" s="534"/>
      <c r="AO71" s="534"/>
      <c r="AP71" s="534"/>
      <c r="AQ71" s="534"/>
      <c r="AR71" s="534"/>
      <c r="AS71" s="534"/>
      <c r="AT71" s="534"/>
      <c r="AU71" s="534"/>
      <c r="AV71" s="534"/>
      <c r="AW71" s="534"/>
      <c r="AX71" s="534"/>
      <c r="AY71" s="534"/>
      <c r="AZ71" s="534"/>
      <c r="BA71" s="534"/>
      <c r="BB71" s="534"/>
      <c r="BC71" s="534"/>
      <c r="BD71" s="534"/>
      <c r="BE71" s="534"/>
      <c r="BF71" s="534"/>
      <c r="BG71" s="534"/>
      <c r="BH71" s="534"/>
      <c r="BI71" s="534"/>
      <c r="BJ71" s="534"/>
      <c r="BK71" s="534"/>
      <c r="BL71" s="534"/>
      <c r="BM71" s="534"/>
      <c r="BN71" s="534"/>
      <c r="BO71" s="534"/>
      <c r="BP71" s="534"/>
      <c r="BQ71" s="534"/>
      <c r="BR71" s="534"/>
      <c r="BS71" s="534"/>
      <c r="BT71" s="534"/>
      <c r="BU71" s="534"/>
      <c r="BV71" s="534"/>
      <c r="BW71" s="534"/>
      <c r="BX71" s="534"/>
      <c r="BY71" s="534"/>
      <c r="BZ71" s="534"/>
      <c r="CA71" s="534"/>
      <c r="CB71" s="534"/>
      <c r="CC71" s="534"/>
      <c r="CD71" s="534"/>
      <c r="CE71" s="534"/>
      <c r="CF71" s="534"/>
      <c r="CG71" s="534"/>
      <c r="CH71" s="534"/>
      <c r="CI71" s="534"/>
      <c r="CJ71" s="534"/>
      <c r="CK71" s="534"/>
      <c r="CL71" s="534"/>
      <c r="CM71" s="534"/>
      <c r="CN71" s="534"/>
      <c r="CO71" s="534"/>
      <c r="CP71" s="534"/>
      <c r="CQ71" s="534"/>
      <c r="CR71" s="534"/>
      <c r="CS71" s="534"/>
      <c r="CT71" s="534"/>
      <c r="CU71" s="534"/>
      <c r="CV71" s="534"/>
      <c r="CW71" s="534"/>
      <c r="CX71" s="534"/>
      <c r="CY71" s="534"/>
      <c r="CZ71" s="534"/>
      <c r="DA71" s="534"/>
      <c r="DB71" s="534"/>
      <c r="DC71" s="534"/>
      <c r="DD71" s="534"/>
      <c r="DE71" s="534"/>
      <c r="DF71" s="534"/>
      <c r="DG71" s="534"/>
      <c r="DH71" s="534"/>
      <c r="DI71" s="534"/>
      <c r="DJ71" s="534"/>
      <c r="DK71" s="534"/>
      <c r="DL71" s="534"/>
      <c r="DM71" s="534"/>
      <c r="DN71" s="534"/>
      <c r="DO71" s="534"/>
      <c r="DP71" s="534"/>
      <c r="DQ71" s="534"/>
      <c r="DR71" s="534"/>
      <c r="DS71" s="534"/>
      <c r="DT71" s="534"/>
      <c r="DU71" s="534"/>
      <c r="DV71" s="534"/>
      <c r="DW71" s="534"/>
      <c r="DX71" s="534"/>
      <c r="DY71" s="534"/>
      <c r="DZ71" s="534"/>
      <c r="EA71" s="534"/>
      <c r="EB71" s="534"/>
      <c r="EC71" s="534"/>
      <c r="ED71" s="534"/>
      <c r="EE71" s="534"/>
      <c r="EF71" s="534"/>
      <c r="EG71" s="534"/>
      <c r="EH71" s="534"/>
      <c r="EI71" s="534"/>
      <c r="EJ71" s="534"/>
      <c r="EK71" s="534"/>
      <c r="EL71" s="534"/>
      <c r="EM71" s="534"/>
      <c r="EN71" s="534"/>
      <c r="EO71" s="534"/>
      <c r="EP71" s="534"/>
      <c r="EQ71" s="534"/>
      <c r="ER71" s="534"/>
      <c r="ES71" s="534"/>
      <c r="ET71" s="534"/>
      <c r="EU71" s="534"/>
      <c r="EV71" s="534"/>
      <c r="EW71" s="534"/>
      <c r="EX71" s="534"/>
      <c r="EY71" s="534"/>
      <c r="EZ71" s="534"/>
      <c r="FA71" s="534"/>
      <c r="FB71" s="534"/>
      <c r="FC71" s="534"/>
      <c r="FD71" s="534"/>
      <c r="FE71" s="534"/>
      <c r="FF71" s="534"/>
      <c r="FG71" s="534"/>
      <c r="FH71" s="534"/>
      <c r="FI71" s="534"/>
      <c r="FJ71" s="534"/>
      <c r="FK71" s="534"/>
      <c r="FL71" s="534"/>
      <c r="FM71" s="534"/>
      <c r="FN71" s="534"/>
      <c r="FO71" s="534"/>
      <c r="FP71" s="534"/>
      <c r="FQ71" s="534"/>
      <c r="FR71" s="534"/>
      <c r="FS71" s="534"/>
      <c r="FT71" s="534"/>
      <c r="FU71" s="534"/>
      <c r="FV71" s="534"/>
      <c r="FW71" s="534"/>
      <c r="FX71" s="534"/>
      <c r="FY71" s="534"/>
      <c r="FZ71" s="534"/>
      <c r="GA71" s="534"/>
      <c r="GB71" s="534"/>
      <c r="GC71" s="534"/>
      <c r="GD71" s="534"/>
      <c r="GE71" s="534"/>
      <c r="GF71" s="534"/>
      <c r="GG71" s="534"/>
      <c r="GH71" s="534"/>
      <c r="GI71" s="534"/>
      <c r="GJ71" s="534"/>
      <c r="GK71" s="534"/>
      <c r="GL71" s="534"/>
    </row>
    <row r="72" spans="1:194" s="470" customFormat="1" ht="24" x14ac:dyDescent="0.2">
      <c r="A72" s="520"/>
      <c r="B72" s="515" t="s">
        <v>615</v>
      </c>
      <c r="C72" s="516">
        <f t="shared" si="18"/>
        <v>0</v>
      </c>
      <c r="D72" s="517">
        <f t="shared" ref="D72:M72" si="19">D66+D69+D70+D71</f>
        <v>0</v>
      </c>
      <c r="E72" s="517">
        <f t="shared" si="19"/>
        <v>0</v>
      </c>
      <c r="F72" s="517">
        <f t="shared" si="19"/>
        <v>0</v>
      </c>
      <c r="G72" s="517">
        <f t="shared" si="19"/>
        <v>0</v>
      </c>
      <c r="H72" s="517">
        <f t="shared" si="19"/>
        <v>0</v>
      </c>
      <c r="I72" s="517">
        <f t="shared" si="19"/>
        <v>0</v>
      </c>
      <c r="J72" s="517">
        <f t="shared" si="19"/>
        <v>0</v>
      </c>
      <c r="K72" s="517">
        <f t="shared" si="19"/>
        <v>0</v>
      </c>
      <c r="L72" s="517">
        <f t="shared" si="19"/>
        <v>0</v>
      </c>
      <c r="M72" s="675">
        <f t="shared" si="19"/>
        <v>0</v>
      </c>
      <c r="N72" s="675">
        <f t="shared" ref="N72:AB72" si="20">N66+N69+N70+N71</f>
        <v>0</v>
      </c>
      <c r="O72" s="675">
        <f t="shared" si="20"/>
        <v>0</v>
      </c>
      <c r="P72" s="675">
        <f t="shared" si="20"/>
        <v>0</v>
      </c>
      <c r="Q72" s="675">
        <f t="shared" si="20"/>
        <v>0</v>
      </c>
      <c r="R72" s="675">
        <f t="shared" si="20"/>
        <v>0</v>
      </c>
      <c r="S72" s="675">
        <f t="shared" si="20"/>
        <v>0</v>
      </c>
      <c r="T72" s="675">
        <f t="shared" si="20"/>
        <v>0</v>
      </c>
      <c r="U72" s="675">
        <f t="shared" si="20"/>
        <v>0</v>
      </c>
      <c r="V72" s="675">
        <f t="shared" si="20"/>
        <v>0</v>
      </c>
      <c r="W72" s="675">
        <f t="shared" si="20"/>
        <v>0</v>
      </c>
      <c r="X72" s="675">
        <f t="shared" si="20"/>
        <v>0</v>
      </c>
      <c r="Y72" s="675">
        <f t="shared" si="20"/>
        <v>0</v>
      </c>
      <c r="Z72" s="675">
        <f t="shared" si="20"/>
        <v>0</v>
      </c>
      <c r="AA72" s="675">
        <f t="shared" si="20"/>
        <v>0</v>
      </c>
      <c r="AB72" s="675">
        <f t="shared" si="20"/>
        <v>0</v>
      </c>
      <c r="AC72" s="534"/>
      <c r="AD72" s="534"/>
      <c r="AE72" s="534"/>
      <c r="AF72" s="534"/>
      <c r="AG72" s="534"/>
      <c r="AH72" s="534"/>
      <c r="AI72" s="534"/>
      <c r="AJ72" s="534"/>
      <c r="AK72" s="534"/>
      <c r="AL72" s="534"/>
      <c r="AM72" s="534"/>
      <c r="AN72" s="534"/>
      <c r="AO72" s="534"/>
      <c r="AP72" s="534"/>
      <c r="AQ72" s="534"/>
      <c r="AR72" s="534"/>
      <c r="AS72" s="534"/>
      <c r="AT72" s="534"/>
      <c r="AU72" s="534"/>
      <c r="AV72" s="534"/>
      <c r="AW72" s="534"/>
      <c r="AX72" s="534"/>
      <c r="AY72" s="534"/>
      <c r="AZ72" s="534"/>
      <c r="BA72" s="534"/>
      <c r="BB72" s="534"/>
      <c r="BC72" s="534"/>
      <c r="BD72" s="534"/>
      <c r="BE72" s="534"/>
      <c r="BF72" s="534"/>
      <c r="BG72" s="534"/>
      <c r="BH72" s="534"/>
      <c r="BI72" s="534"/>
      <c r="BJ72" s="534"/>
      <c r="BK72" s="534"/>
      <c r="BL72" s="534"/>
      <c r="BM72" s="534"/>
      <c r="BN72" s="534"/>
      <c r="BO72" s="534"/>
      <c r="BP72" s="534"/>
      <c r="BQ72" s="534"/>
      <c r="BR72" s="534"/>
      <c r="BS72" s="534"/>
      <c r="BT72" s="534"/>
      <c r="BU72" s="534"/>
      <c r="BV72" s="534"/>
      <c r="BW72" s="534"/>
      <c r="BX72" s="534"/>
      <c r="BY72" s="534"/>
      <c r="BZ72" s="534"/>
      <c r="CA72" s="534"/>
      <c r="CB72" s="534"/>
      <c r="CC72" s="534"/>
      <c r="CD72" s="534"/>
      <c r="CE72" s="534"/>
      <c r="CF72" s="534"/>
      <c r="CG72" s="534"/>
      <c r="CH72" s="534"/>
      <c r="CI72" s="534"/>
      <c r="CJ72" s="534"/>
      <c r="CK72" s="534"/>
      <c r="CL72" s="534"/>
      <c r="CM72" s="534"/>
      <c r="CN72" s="534"/>
      <c r="CO72" s="534"/>
      <c r="CP72" s="534"/>
      <c r="CQ72" s="534"/>
      <c r="CR72" s="534"/>
      <c r="CS72" s="534"/>
      <c r="CT72" s="534"/>
      <c r="CU72" s="534"/>
      <c r="CV72" s="534"/>
      <c r="CW72" s="534"/>
      <c r="CX72" s="534"/>
      <c r="CY72" s="534"/>
      <c r="CZ72" s="534"/>
      <c r="DA72" s="534"/>
      <c r="DB72" s="534"/>
      <c r="DC72" s="534"/>
      <c r="DD72" s="534"/>
      <c r="DE72" s="534"/>
      <c r="DF72" s="534"/>
      <c r="DG72" s="534"/>
      <c r="DH72" s="534"/>
      <c r="DI72" s="534"/>
      <c r="DJ72" s="534"/>
      <c r="DK72" s="534"/>
      <c r="DL72" s="534"/>
      <c r="DM72" s="534"/>
      <c r="DN72" s="534"/>
      <c r="DO72" s="534"/>
      <c r="DP72" s="534"/>
      <c r="DQ72" s="534"/>
      <c r="DR72" s="534"/>
      <c r="DS72" s="534"/>
      <c r="DT72" s="534"/>
      <c r="DU72" s="534"/>
      <c r="DV72" s="534"/>
      <c r="DW72" s="534"/>
      <c r="DX72" s="534"/>
      <c r="DY72" s="534"/>
      <c r="DZ72" s="534"/>
      <c r="EA72" s="534"/>
      <c r="EB72" s="534"/>
      <c r="EC72" s="534"/>
      <c r="ED72" s="534"/>
      <c r="EE72" s="534"/>
      <c r="EF72" s="534"/>
      <c r="EG72" s="534"/>
      <c r="EH72" s="534"/>
      <c r="EI72" s="534"/>
      <c r="EJ72" s="534"/>
      <c r="EK72" s="534"/>
      <c r="EL72" s="534"/>
      <c r="EM72" s="534"/>
      <c r="EN72" s="534"/>
      <c r="EO72" s="534"/>
      <c r="EP72" s="534"/>
      <c r="EQ72" s="534"/>
      <c r="ER72" s="534"/>
      <c r="ES72" s="534"/>
      <c r="ET72" s="534"/>
      <c r="EU72" s="534"/>
      <c r="EV72" s="534"/>
      <c r="EW72" s="534"/>
      <c r="EX72" s="534"/>
      <c r="EY72" s="534"/>
      <c r="EZ72" s="534"/>
      <c r="FA72" s="534"/>
      <c r="FB72" s="534"/>
      <c r="FC72" s="534"/>
      <c r="FD72" s="534"/>
      <c r="FE72" s="534"/>
      <c r="FF72" s="534"/>
      <c r="FG72" s="534"/>
      <c r="FH72" s="534"/>
      <c r="FI72" s="534"/>
      <c r="FJ72" s="534"/>
      <c r="FK72" s="534"/>
      <c r="FL72" s="534"/>
      <c r="FM72" s="534"/>
      <c r="FN72" s="534"/>
      <c r="FO72" s="534"/>
      <c r="FP72" s="534"/>
      <c r="FQ72" s="534"/>
      <c r="FR72" s="534"/>
      <c r="FS72" s="534"/>
      <c r="FT72" s="534"/>
      <c r="FU72" s="534"/>
      <c r="FV72" s="534"/>
      <c r="FW72" s="534"/>
      <c r="FX72" s="534"/>
      <c r="FY72" s="534"/>
      <c r="FZ72" s="534"/>
      <c r="GA72" s="534"/>
      <c r="GB72" s="534"/>
      <c r="GC72" s="534"/>
      <c r="GD72" s="534"/>
      <c r="GE72" s="534"/>
      <c r="GF72" s="534"/>
      <c r="GG72" s="534"/>
      <c r="GH72" s="534"/>
      <c r="GI72" s="534"/>
      <c r="GJ72" s="534"/>
      <c r="GK72" s="534"/>
      <c r="GL72" s="534"/>
    </row>
    <row r="73" spans="1:194" s="471" customFormat="1" ht="24" x14ac:dyDescent="0.2">
      <c r="A73" s="472"/>
      <c r="B73" s="474" t="s">
        <v>540</v>
      </c>
      <c r="C73" s="465">
        <f t="shared" si="18"/>
        <v>0</v>
      </c>
      <c r="D73" s="399">
        <f t="shared" ref="D73:M73" si="21">D58-D72</f>
        <v>0</v>
      </c>
      <c r="E73" s="399">
        <f t="shared" si="21"/>
        <v>0</v>
      </c>
      <c r="F73" s="399">
        <f t="shared" si="21"/>
        <v>0</v>
      </c>
      <c r="G73" s="399">
        <f t="shared" si="21"/>
        <v>0</v>
      </c>
      <c r="H73" s="399">
        <f t="shared" si="21"/>
        <v>0</v>
      </c>
      <c r="I73" s="399">
        <f t="shared" si="21"/>
        <v>0</v>
      </c>
      <c r="J73" s="399">
        <f t="shared" si="21"/>
        <v>0</v>
      </c>
      <c r="K73" s="399">
        <f t="shared" si="21"/>
        <v>0</v>
      </c>
      <c r="L73" s="399">
        <f t="shared" si="21"/>
        <v>0</v>
      </c>
      <c r="M73" s="672">
        <f t="shared" si="21"/>
        <v>0</v>
      </c>
      <c r="N73" s="672">
        <f t="shared" ref="N73:AB73" si="22">N58-N72</f>
        <v>0</v>
      </c>
      <c r="O73" s="672">
        <f t="shared" si="22"/>
        <v>0</v>
      </c>
      <c r="P73" s="672">
        <f t="shared" si="22"/>
        <v>0</v>
      </c>
      <c r="Q73" s="672">
        <f t="shared" si="22"/>
        <v>0</v>
      </c>
      <c r="R73" s="672">
        <f t="shared" si="22"/>
        <v>0</v>
      </c>
      <c r="S73" s="672">
        <f t="shared" si="22"/>
        <v>0</v>
      </c>
      <c r="T73" s="672">
        <f t="shared" si="22"/>
        <v>0</v>
      </c>
      <c r="U73" s="672">
        <f t="shared" si="22"/>
        <v>0</v>
      </c>
      <c r="V73" s="672">
        <f t="shared" si="22"/>
        <v>0</v>
      </c>
      <c r="W73" s="672">
        <f t="shared" si="22"/>
        <v>0</v>
      </c>
      <c r="X73" s="672">
        <f t="shared" si="22"/>
        <v>0</v>
      </c>
      <c r="Y73" s="672">
        <f t="shared" si="22"/>
        <v>0</v>
      </c>
      <c r="Z73" s="672">
        <f t="shared" si="22"/>
        <v>0</v>
      </c>
      <c r="AA73" s="672">
        <f t="shared" si="22"/>
        <v>0</v>
      </c>
      <c r="AB73" s="672">
        <f t="shared" si="22"/>
        <v>0</v>
      </c>
      <c r="AC73" s="534"/>
      <c r="AD73" s="534"/>
      <c r="AE73" s="534"/>
      <c r="AF73" s="534"/>
      <c r="AG73" s="534"/>
      <c r="AH73" s="534"/>
      <c r="AI73" s="534"/>
      <c r="AJ73" s="534"/>
      <c r="AK73" s="534"/>
      <c r="AL73" s="534"/>
      <c r="AM73" s="534"/>
      <c r="AN73" s="534"/>
      <c r="AO73" s="534"/>
      <c r="AP73" s="534"/>
      <c r="AQ73" s="534"/>
      <c r="AR73" s="534"/>
      <c r="AS73" s="534"/>
      <c r="AT73" s="534"/>
      <c r="AU73" s="534"/>
      <c r="AV73" s="534"/>
      <c r="AW73" s="534"/>
      <c r="AX73" s="534"/>
      <c r="AY73" s="534"/>
      <c r="AZ73" s="534"/>
      <c r="BA73" s="534"/>
      <c r="BB73" s="534"/>
      <c r="BC73" s="534"/>
      <c r="BD73" s="534"/>
      <c r="BE73" s="534"/>
      <c r="BF73" s="534"/>
      <c r="BG73" s="534"/>
      <c r="BH73" s="534"/>
      <c r="BI73" s="534"/>
      <c r="BJ73" s="534"/>
      <c r="BK73" s="534"/>
      <c r="BL73" s="534"/>
      <c r="BM73" s="534"/>
      <c r="BN73" s="534"/>
      <c r="BO73" s="534"/>
      <c r="BP73" s="534"/>
      <c r="BQ73" s="534"/>
      <c r="BR73" s="534"/>
      <c r="BS73" s="534"/>
      <c r="BT73" s="534"/>
      <c r="BU73" s="534"/>
      <c r="BV73" s="534"/>
      <c r="BW73" s="534"/>
      <c r="BX73" s="534"/>
      <c r="BY73" s="534"/>
      <c r="BZ73" s="534"/>
      <c r="CA73" s="534"/>
      <c r="CB73" s="534"/>
      <c r="CC73" s="534"/>
      <c r="CD73" s="534"/>
      <c r="CE73" s="534"/>
      <c r="CF73" s="534"/>
      <c r="CG73" s="534"/>
      <c r="CH73" s="534"/>
      <c r="CI73" s="534"/>
      <c r="CJ73" s="534"/>
      <c r="CK73" s="534"/>
      <c r="CL73" s="534"/>
      <c r="CM73" s="534"/>
      <c r="CN73" s="534"/>
      <c r="CO73" s="534"/>
      <c r="CP73" s="534"/>
      <c r="CQ73" s="534"/>
      <c r="CR73" s="534"/>
      <c r="CS73" s="534"/>
      <c r="CT73" s="534"/>
      <c r="CU73" s="534"/>
      <c r="CV73" s="534"/>
      <c r="CW73" s="534"/>
      <c r="CX73" s="534"/>
      <c r="CY73" s="534"/>
      <c r="CZ73" s="534"/>
      <c r="DA73" s="534"/>
      <c r="DB73" s="534"/>
      <c r="DC73" s="534"/>
      <c r="DD73" s="534"/>
      <c r="DE73" s="534"/>
      <c r="DF73" s="534"/>
      <c r="DG73" s="534"/>
      <c r="DH73" s="534"/>
      <c r="DI73" s="534"/>
      <c r="DJ73" s="534"/>
      <c r="DK73" s="534"/>
      <c r="DL73" s="534"/>
      <c r="DM73" s="534"/>
      <c r="DN73" s="534"/>
      <c r="DO73" s="534"/>
      <c r="DP73" s="534"/>
      <c r="DQ73" s="534"/>
      <c r="DR73" s="534"/>
      <c r="DS73" s="534"/>
      <c r="DT73" s="534"/>
      <c r="DU73" s="534"/>
      <c r="DV73" s="534"/>
      <c r="DW73" s="534"/>
      <c r="DX73" s="534"/>
      <c r="DY73" s="534"/>
      <c r="DZ73" s="534"/>
      <c r="EA73" s="534"/>
      <c r="EB73" s="534"/>
      <c r="EC73" s="534"/>
      <c r="ED73" s="534"/>
      <c r="EE73" s="534"/>
      <c r="EF73" s="534"/>
      <c r="EG73" s="534"/>
      <c r="EH73" s="534"/>
      <c r="EI73" s="534"/>
      <c r="EJ73" s="534"/>
      <c r="EK73" s="534"/>
      <c r="EL73" s="534"/>
      <c r="EM73" s="534"/>
      <c r="EN73" s="534"/>
      <c r="EO73" s="534"/>
      <c r="EP73" s="534"/>
      <c r="EQ73" s="534"/>
      <c r="ER73" s="534"/>
      <c r="ES73" s="534"/>
      <c r="ET73" s="534"/>
      <c r="EU73" s="534"/>
      <c r="EV73" s="534"/>
      <c r="EW73" s="534"/>
      <c r="EX73" s="534"/>
      <c r="EY73" s="534"/>
      <c r="EZ73" s="534"/>
      <c r="FA73" s="534"/>
      <c r="FB73" s="534"/>
      <c r="FC73" s="534"/>
      <c r="FD73" s="534"/>
      <c r="FE73" s="534"/>
      <c r="FF73" s="534"/>
      <c r="FG73" s="534"/>
      <c r="FH73" s="534"/>
      <c r="FI73" s="534"/>
      <c r="FJ73" s="534"/>
      <c r="FK73" s="534"/>
      <c r="FL73" s="534"/>
      <c r="FM73" s="534"/>
      <c r="FN73" s="534"/>
      <c r="FO73" s="534"/>
      <c r="FP73" s="534"/>
      <c r="FQ73" s="534"/>
      <c r="FR73" s="534"/>
      <c r="FS73" s="534"/>
      <c r="FT73" s="534"/>
      <c r="FU73" s="534"/>
      <c r="FV73" s="534"/>
      <c r="FW73" s="534"/>
      <c r="FX73" s="534"/>
      <c r="FY73" s="534"/>
      <c r="FZ73" s="534"/>
      <c r="GA73" s="534"/>
      <c r="GB73" s="534"/>
      <c r="GC73" s="534"/>
      <c r="GD73" s="534"/>
      <c r="GE73" s="534"/>
      <c r="GF73" s="534"/>
      <c r="GG73" s="534"/>
      <c r="GH73" s="534"/>
      <c r="GI73" s="534"/>
      <c r="GJ73" s="534"/>
      <c r="GK73" s="534"/>
      <c r="GL73" s="534"/>
    </row>
    <row r="74" spans="1:194" s="470" customFormat="1" ht="15" x14ac:dyDescent="0.2">
      <c r="A74" s="472">
        <v>9</v>
      </c>
      <c r="B74" s="476" t="s">
        <v>541</v>
      </c>
      <c r="C74" s="465">
        <f t="shared" si="18"/>
        <v>0</v>
      </c>
      <c r="D74" s="467"/>
      <c r="E74" s="467"/>
      <c r="F74" s="467"/>
      <c r="G74" s="467"/>
      <c r="H74" s="467"/>
      <c r="I74" s="467"/>
      <c r="J74" s="467"/>
      <c r="K74" s="467"/>
      <c r="L74" s="467"/>
      <c r="M74" s="670"/>
      <c r="N74" s="670"/>
      <c r="O74" s="670"/>
      <c r="P74" s="670"/>
      <c r="Q74" s="670"/>
      <c r="R74" s="670"/>
      <c r="S74" s="670"/>
      <c r="T74" s="670"/>
      <c r="U74" s="670"/>
      <c r="V74" s="670"/>
      <c r="W74" s="670"/>
      <c r="X74" s="670"/>
      <c r="Y74" s="670"/>
      <c r="Z74" s="670"/>
      <c r="AA74" s="670"/>
      <c r="AB74" s="670"/>
      <c r="AC74" s="534"/>
      <c r="AD74" s="534"/>
      <c r="AE74" s="534"/>
      <c r="AF74" s="534"/>
      <c r="AG74" s="534"/>
      <c r="AH74" s="534"/>
      <c r="AI74" s="534"/>
      <c r="AJ74" s="534"/>
      <c r="AK74" s="534"/>
      <c r="AL74" s="534"/>
      <c r="AM74" s="534"/>
      <c r="AN74" s="534"/>
      <c r="AO74" s="534"/>
      <c r="AP74" s="534"/>
      <c r="AQ74" s="534"/>
      <c r="AR74" s="534"/>
      <c r="AS74" s="534"/>
      <c r="AT74" s="534"/>
      <c r="AU74" s="534"/>
      <c r="AV74" s="534"/>
      <c r="AW74" s="534"/>
      <c r="AX74" s="534"/>
      <c r="AY74" s="534"/>
      <c r="AZ74" s="534"/>
      <c r="BA74" s="534"/>
      <c r="BB74" s="534"/>
      <c r="BC74" s="534"/>
      <c r="BD74" s="534"/>
      <c r="BE74" s="534"/>
      <c r="BF74" s="534"/>
      <c r="BG74" s="534"/>
      <c r="BH74" s="534"/>
      <c r="BI74" s="534"/>
      <c r="BJ74" s="534"/>
      <c r="BK74" s="534"/>
      <c r="BL74" s="534"/>
      <c r="BM74" s="534"/>
      <c r="BN74" s="534"/>
      <c r="BO74" s="534"/>
      <c r="BP74" s="534"/>
      <c r="BQ74" s="534"/>
      <c r="BR74" s="534"/>
      <c r="BS74" s="534"/>
      <c r="BT74" s="534"/>
      <c r="BU74" s="534"/>
      <c r="BV74" s="534"/>
      <c r="BW74" s="534"/>
      <c r="BX74" s="534"/>
      <c r="BY74" s="534"/>
      <c r="BZ74" s="534"/>
      <c r="CA74" s="534"/>
      <c r="CB74" s="534"/>
      <c r="CC74" s="534"/>
      <c r="CD74" s="534"/>
      <c r="CE74" s="534"/>
      <c r="CF74" s="534"/>
      <c r="CG74" s="534"/>
      <c r="CH74" s="534"/>
      <c r="CI74" s="534"/>
      <c r="CJ74" s="534"/>
      <c r="CK74" s="534"/>
      <c r="CL74" s="534"/>
      <c r="CM74" s="534"/>
      <c r="CN74" s="534"/>
      <c r="CO74" s="534"/>
      <c r="CP74" s="534"/>
      <c r="CQ74" s="534"/>
      <c r="CR74" s="534"/>
      <c r="CS74" s="534"/>
      <c r="CT74" s="534"/>
      <c r="CU74" s="534"/>
      <c r="CV74" s="534"/>
      <c r="CW74" s="534"/>
      <c r="CX74" s="534"/>
      <c r="CY74" s="534"/>
      <c r="CZ74" s="534"/>
      <c r="DA74" s="534"/>
      <c r="DB74" s="534"/>
      <c r="DC74" s="534"/>
      <c r="DD74" s="534"/>
      <c r="DE74" s="534"/>
      <c r="DF74" s="534"/>
      <c r="DG74" s="534"/>
      <c r="DH74" s="534"/>
      <c r="DI74" s="534"/>
      <c r="DJ74" s="534"/>
      <c r="DK74" s="534"/>
      <c r="DL74" s="534"/>
      <c r="DM74" s="534"/>
      <c r="DN74" s="534"/>
      <c r="DO74" s="534"/>
      <c r="DP74" s="534"/>
      <c r="DQ74" s="534"/>
      <c r="DR74" s="534"/>
      <c r="DS74" s="534"/>
      <c r="DT74" s="534"/>
      <c r="DU74" s="534"/>
      <c r="DV74" s="534"/>
      <c r="DW74" s="534"/>
      <c r="DX74" s="534"/>
      <c r="DY74" s="534"/>
      <c r="DZ74" s="534"/>
      <c r="EA74" s="534"/>
      <c r="EB74" s="534"/>
      <c r="EC74" s="534"/>
      <c r="ED74" s="534"/>
      <c r="EE74" s="534"/>
      <c r="EF74" s="534"/>
      <c r="EG74" s="534"/>
      <c r="EH74" s="534"/>
      <c r="EI74" s="534"/>
      <c r="EJ74" s="534"/>
      <c r="EK74" s="534"/>
      <c r="EL74" s="534"/>
      <c r="EM74" s="534"/>
      <c r="EN74" s="534"/>
      <c r="EO74" s="534"/>
      <c r="EP74" s="534"/>
      <c r="EQ74" s="534"/>
      <c r="ER74" s="534"/>
      <c r="ES74" s="534"/>
      <c r="ET74" s="534"/>
      <c r="EU74" s="534"/>
      <c r="EV74" s="534"/>
      <c r="EW74" s="534"/>
      <c r="EX74" s="534"/>
      <c r="EY74" s="534"/>
      <c r="EZ74" s="534"/>
      <c r="FA74" s="534"/>
      <c r="FB74" s="534"/>
      <c r="FC74" s="534"/>
      <c r="FD74" s="534"/>
      <c r="FE74" s="534"/>
      <c r="FF74" s="534"/>
      <c r="FG74" s="534"/>
      <c r="FH74" s="534"/>
      <c r="FI74" s="534"/>
      <c r="FJ74" s="534"/>
      <c r="FK74" s="534"/>
      <c r="FL74" s="534"/>
      <c r="FM74" s="534"/>
      <c r="FN74" s="534"/>
      <c r="FO74" s="534"/>
      <c r="FP74" s="534"/>
      <c r="FQ74" s="534"/>
      <c r="FR74" s="534"/>
      <c r="FS74" s="534"/>
      <c r="FT74" s="534"/>
      <c r="FU74" s="534"/>
      <c r="FV74" s="534"/>
      <c r="FW74" s="534"/>
      <c r="FX74" s="534"/>
      <c r="FY74" s="534"/>
      <c r="FZ74" s="534"/>
      <c r="GA74" s="534"/>
      <c r="GB74" s="534"/>
      <c r="GC74" s="534"/>
      <c r="GD74" s="534"/>
      <c r="GE74" s="534"/>
      <c r="GF74" s="534"/>
      <c r="GG74" s="534"/>
      <c r="GH74" s="534"/>
      <c r="GI74" s="534"/>
      <c r="GJ74" s="534"/>
      <c r="GK74" s="534"/>
      <c r="GL74" s="534"/>
    </row>
    <row r="75" spans="1:194" s="470" customFormat="1" ht="15" x14ac:dyDescent="0.2">
      <c r="A75" s="472">
        <v>10</v>
      </c>
      <c r="B75" s="476" t="s">
        <v>626</v>
      </c>
      <c r="C75" s="465">
        <f t="shared" si="18"/>
        <v>0</v>
      </c>
      <c r="D75" s="467"/>
      <c r="E75" s="467"/>
      <c r="F75" s="467"/>
      <c r="G75" s="467"/>
      <c r="H75" s="467"/>
      <c r="I75" s="467"/>
      <c r="J75" s="467"/>
      <c r="K75" s="467"/>
      <c r="L75" s="467"/>
      <c r="M75" s="670"/>
      <c r="N75" s="670"/>
      <c r="O75" s="670"/>
      <c r="P75" s="670"/>
      <c r="Q75" s="670"/>
      <c r="R75" s="670"/>
      <c r="S75" s="670"/>
      <c r="T75" s="670"/>
      <c r="U75" s="670"/>
      <c r="V75" s="670"/>
      <c r="W75" s="670"/>
      <c r="X75" s="670"/>
      <c r="Y75" s="670"/>
      <c r="Z75" s="670"/>
      <c r="AA75" s="670"/>
      <c r="AB75" s="670"/>
      <c r="AC75" s="534"/>
      <c r="AD75" s="534"/>
      <c r="AE75" s="534"/>
      <c r="AF75" s="534"/>
      <c r="AG75" s="534"/>
      <c r="AH75" s="534"/>
      <c r="AI75" s="534"/>
      <c r="AJ75" s="534"/>
      <c r="AK75" s="534"/>
      <c r="AL75" s="534"/>
      <c r="AM75" s="534"/>
      <c r="AN75" s="534"/>
      <c r="AO75" s="534"/>
      <c r="AP75" s="534"/>
      <c r="AQ75" s="534"/>
      <c r="AR75" s="534"/>
      <c r="AS75" s="534"/>
      <c r="AT75" s="534"/>
      <c r="AU75" s="534"/>
      <c r="AV75" s="534"/>
      <c r="AW75" s="534"/>
      <c r="AX75" s="534"/>
      <c r="AY75" s="534"/>
      <c r="AZ75" s="534"/>
      <c r="BA75" s="534"/>
      <c r="BB75" s="534"/>
      <c r="BC75" s="534"/>
      <c r="BD75" s="534"/>
      <c r="BE75" s="534"/>
      <c r="BF75" s="534"/>
      <c r="BG75" s="534"/>
      <c r="BH75" s="534"/>
      <c r="BI75" s="534"/>
      <c r="BJ75" s="534"/>
      <c r="BK75" s="534"/>
      <c r="BL75" s="534"/>
      <c r="BM75" s="534"/>
      <c r="BN75" s="534"/>
      <c r="BO75" s="534"/>
      <c r="BP75" s="534"/>
      <c r="BQ75" s="534"/>
      <c r="BR75" s="534"/>
      <c r="BS75" s="534"/>
      <c r="BT75" s="534"/>
      <c r="BU75" s="534"/>
      <c r="BV75" s="534"/>
      <c r="BW75" s="534"/>
      <c r="BX75" s="534"/>
      <c r="BY75" s="534"/>
      <c r="BZ75" s="534"/>
      <c r="CA75" s="534"/>
      <c r="CB75" s="534"/>
      <c r="CC75" s="534"/>
      <c r="CD75" s="534"/>
      <c r="CE75" s="534"/>
      <c r="CF75" s="534"/>
      <c r="CG75" s="534"/>
      <c r="CH75" s="534"/>
      <c r="CI75" s="534"/>
      <c r="CJ75" s="534"/>
      <c r="CK75" s="534"/>
      <c r="CL75" s="534"/>
      <c r="CM75" s="534"/>
      <c r="CN75" s="534"/>
      <c r="CO75" s="534"/>
      <c r="CP75" s="534"/>
      <c r="CQ75" s="534"/>
      <c r="CR75" s="534"/>
      <c r="CS75" s="534"/>
      <c r="CT75" s="534"/>
      <c r="CU75" s="534"/>
      <c r="CV75" s="534"/>
      <c r="CW75" s="534"/>
      <c r="CX75" s="534"/>
      <c r="CY75" s="534"/>
      <c r="CZ75" s="534"/>
      <c r="DA75" s="534"/>
      <c r="DB75" s="534"/>
      <c r="DC75" s="534"/>
      <c r="DD75" s="534"/>
      <c r="DE75" s="534"/>
      <c r="DF75" s="534"/>
      <c r="DG75" s="534"/>
      <c r="DH75" s="534"/>
      <c r="DI75" s="534"/>
      <c r="DJ75" s="534"/>
      <c r="DK75" s="534"/>
      <c r="DL75" s="534"/>
      <c r="DM75" s="534"/>
      <c r="DN75" s="534"/>
      <c r="DO75" s="534"/>
      <c r="DP75" s="534"/>
      <c r="DQ75" s="534"/>
      <c r="DR75" s="534"/>
      <c r="DS75" s="534"/>
      <c r="DT75" s="534"/>
      <c r="DU75" s="534"/>
      <c r="DV75" s="534"/>
      <c r="DW75" s="534"/>
      <c r="DX75" s="534"/>
      <c r="DY75" s="534"/>
      <c r="DZ75" s="534"/>
      <c r="EA75" s="534"/>
      <c r="EB75" s="534"/>
      <c r="EC75" s="534"/>
      <c r="ED75" s="534"/>
      <c r="EE75" s="534"/>
      <c r="EF75" s="534"/>
      <c r="EG75" s="534"/>
      <c r="EH75" s="534"/>
      <c r="EI75" s="534"/>
      <c r="EJ75" s="534"/>
      <c r="EK75" s="534"/>
      <c r="EL75" s="534"/>
      <c r="EM75" s="534"/>
      <c r="EN75" s="534"/>
      <c r="EO75" s="534"/>
      <c r="EP75" s="534"/>
      <c r="EQ75" s="534"/>
      <c r="ER75" s="534"/>
      <c r="ES75" s="534"/>
      <c r="ET75" s="534"/>
      <c r="EU75" s="534"/>
      <c r="EV75" s="534"/>
      <c r="EW75" s="534"/>
      <c r="EX75" s="534"/>
      <c r="EY75" s="534"/>
      <c r="EZ75" s="534"/>
      <c r="FA75" s="534"/>
      <c r="FB75" s="534"/>
      <c r="FC75" s="534"/>
      <c r="FD75" s="534"/>
      <c r="FE75" s="534"/>
      <c r="FF75" s="534"/>
      <c r="FG75" s="534"/>
      <c r="FH75" s="534"/>
      <c r="FI75" s="534"/>
      <c r="FJ75" s="534"/>
      <c r="FK75" s="534"/>
      <c r="FL75" s="534"/>
      <c r="FM75" s="534"/>
      <c r="FN75" s="534"/>
      <c r="FO75" s="534"/>
      <c r="FP75" s="534"/>
      <c r="FQ75" s="534"/>
      <c r="FR75" s="534"/>
      <c r="FS75" s="534"/>
      <c r="FT75" s="534"/>
      <c r="FU75" s="534"/>
      <c r="FV75" s="534"/>
      <c r="FW75" s="534"/>
      <c r="FX75" s="534"/>
      <c r="FY75" s="534"/>
      <c r="FZ75" s="534"/>
      <c r="GA75" s="534"/>
      <c r="GB75" s="534"/>
      <c r="GC75" s="534"/>
      <c r="GD75" s="534"/>
      <c r="GE75" s="534"/>
      <c r="GF75" s="534"/>
      <c r="GG75" s="534"/>
      <c r="GH75" s="534"/>
      <c r="GI75" s="534"/>
      <c r="GJ75" s="534"/>
      <c r="GK75" s="534"/>
      <c r="GL75" s="534"/>
    </row>
    <row r="76" spans="1:194" s="471" customFormat="1" ht="15" x14ac:dyDescent="0.2">
      <c r="A76" s="472">
        <v>11</v>
      </c>
      <c r="B76" s="476" t="s">
        <v>542</v>
      </c>
      <c r="C76" s="465">
        <f t="shared" si="18"/>
        <v>0</v>
      </c>
      <c r="D76" s="467"/>
      <c r="E76" s="467"/>
      <c r="F76" s="467"/>
      <c r="G76" s="467"/>
      <c r="H76" s="467"/>
      <c r="I76" s="467"/>
      <c r="J76" s="467"/>
      <c r="K76" s="467"/>
      <c r="L76" s="467"/>
      <c r="M76" s="670"/>
      <c r="N76" s="670"/>
      <c r="O76" s="670"/>
      <c r="P76" s="670"/>
      <c r="Q76" s="670"/>
      <c r="R76" s="670"/>
      <c r="S76" s="670"/>
      <c r="T76" s="670"/>
      <c r="U76" s="670"/>
      <c r="V76" s="670"/>
      <c r="W76" s="670"/>
      <c r="X76" s="670"/>
      <c r="Y76" s="670"/>
      <c r="Z76" s="670"/>
      <c r="AA76" s="670"/>
      <c r="AB76" s="670"/>
      <c r="AC76" s="534"/>
      <c r="AD76" s="534"/>
      <c r="AE76" s="534"/>
      <c r="AF76" s="534"/>
      <c r="AG76" s="534"/>
      <c r="AH76" s="534"/>
      <c r="AI76" s="534"/>
      <c r="AJ76" s="534"/>
      <c r="AK76" s="534"/>
      <c r="AL76" s="534"/>
      <c r="AM76" s="534"/>
      <c r="AN76" s="534"/>
      <c r="AO76" s="534"/>
      <c r="AP76" s="534"/>
      <c r="AQ76" s="534"/>
      <c r="AR76" s="534"/>
      <c r="AS76" s="534"/>
      <c r="AT76" s="534"/>
      <c r="AU76" s="534"/>
      <c r="AV76" s="534"/>
      <c r="AW76" s="534"/>
      <c r="AX76" s="534"/>
      <c r="AY76" s="534"/>
      <c r="AZ76" s="534"/>
      <c r="BA76" s="534"/>
      <c r="BB76" s="534"/>
      <c r="BC76" s="534"/>
      <c r="BD76" s="534"/>
      <c r="BE76" s="534"/>
      <c r="BF76" s="534"/>
      <c r="BG76" s="534"/>
      <c r="BH76" s="534"/>
      <c r="BI76" s="534"/>
      <c r="BJ76" s="534"/>
      <c r="BK76" s="534"/>
      <c r="BL76" s="534"/>
      <c r="BM76" s="534"/>
      <c r="BN76" s="534"/>
      <c r="BO76" s="534"/>
      <c r="BP76" s="534"/>
      <c r="BQ76" s="534"/>
      <c r="BR76" s="534"/>
      <c r="BS76" s="534"/>
      <c r="BT76" s="534"/>
      <c r="BU76" s="534"/>
      <c r="BV76" s="534"/>
      <c r="BW76" s="534"/>
      <c r="BX76" s="534"/>
      <c r="BY76" s="534"/>
      <c r="BZ76" s="534"/>
      <c r="CA76" s="534"/>
      <c r="CB76" s="534"/>
      <c r="CC76" s="534"/>
      <c r="CD76" s="534"/>
      <c r="CE76" s="534"/>
      <c r="CF76" s="534"/>
      <c r="CG76" s="534"/>
      <c r="CH76" s="534"/>
      <c r="CI76" s="534"/>
      <c r="CJ76" s="534"/>
      <c r="CK76" s="534"/>
      <c r="CL76" s="534"/>
      <c r="CM76" s="534"/>
      <c r="CN76" s="534"/>
      <c r="CO76" s="534"/>
      <c r="CP76" s="534"/>
      <c r="CQ76" s="534"/>
      <c r="CR76" s="534"/>
      <c r="CS76" s="534"/>
      <c r="CT76" s="534"/>
      <c r="CU76" s="534"/>
      <c r="CV76" s="534"/>
      <c r="CW76" s="534"/>
      <c r="CX76" s="534"/>
      <c r="CY76" s="534"/>
      <c r="CZ76" s="534"/>
      <c r="DA76" s="534"/>
      <c r="DB76" s="534"/>
      <c r="DC76" s="534"/>
      <c r="DD76" s="534"/>
      <c r="DE76" s="534"/>
      <c r="DF76" s="534"/>
      <c r="DG76" s="534"/>
      <c r="DH76" s="534"/>
      <c r="DI76" s="534"/>
      <c r="DJ76" s="534"/>
      <c r="DK76" s="534"/>
      <c r="DL76" s="534"/>
      <c r="DM76" s="534"/>
      <c r="DN76" s="534"/>
      <c r="DO76" s="534"/>
      <c r="DP76" s="534"/>
      <c r="DQ76" s="534"/>
      <c r="DR76" s="534"/>
      <c r="DS76" s="534"/>
      <c r="DT76" s="534"/>
      <c r="DU76" s="534"/>
      <c r="DV76" s="534"/>
      <c r="DW76" s="534"/>
      <c r="DX76" s="534"/>
      <c r="DY76" s="534"/>
      <c r="DZ76" s="534"/>
      <c r="EA76" s="534"/>
      <c r="EB76" s="534"/>
      <c r="EC76" s="534"/>
      <c r="ED76" s="534"/>
      <c r="EE76" s="534"/>
      <c r="EF76" s="534"/>
      <c r="EG76" s="534"/>
      <c r="EH76" s="534"/>
      <c r="EI76" s="534"/>
      <c r="EJ76" s="534"/>
      <c r="EK76" s="534"/>
      <c r="EL76" s="534"/>
      <c r="EM76" s="534"/>
      <c r="EN76" s="534"/>
      <c r="EO76" s="534"/>
      <c r="EP76" s="534"/>
      <c r="EQ76" s="534"/>
      <c r="ER76" s="534"/>
      <c r="ES76" s="534"/>
      <c r="ET76" s="534"/>
      <c r="EU76" s="534"/>
      <c r="EV76" s="534"/>
      <c r="EW76" s="534"/>
      <c r="EX76" s="534"/>
      <c r="EY76" s="534"/>
      <c r="EZ76" s="534"/>
      <c r="FA76" s="534"/>
      <c r="FB76" s="534"/>
      <c r="FC76" s="534"/>
      <c r="FD76" s="534"/>
      <c r="FE76" s="534"/>
      <c r="FF76" s="534"/>
      <c r="FG76" s="534"/>
      <c r="FH76" s="534"/>
      <c r="FI76" s="534"/>
      <c r="FJ76" s="534"/>
      <c r="FK76" s="534"/>
      <c r="FL76" s="534"/>
      <c r="FM76" s="534"/>
      <c r="FN76" s="534"/>
      <c r="FO76" s="534"/>
      <c r="FP76" s="534"/>
      <c r="FQ76" s="534"/>
      <c r="FR76" s="534"/>
      <c r="FS76" s="534"/>
      <c r="FT76" s="534"/>
      <c r="FU76" s="534"/>
      <c r="FV76" s="534"/>
      <c r="FW76" s="534"/>
      <c r="FX76" s="534"/>
      <c r="FY76" s="534"/>
      <c r="FZ76" s="534"/>
      <c r="GA76" s="534"/>
      <c r="GB76" s="534"/>
      <c r="GC76" s="534"/>
      <c r="GD76" s="534"/>
      <c r="GE76" s="534"/>
      <c r="GF76" s="534"/>
      <c r="GG76" s="534"/>
      <c r="GH76" s="534"/>
      <c r="GI76" s="534"/>
      <c r="GJ76" s="534"/>
      <c r="GK76" s="534"/>
      <c r="GL76" s="534"/>
    </row>
    <row r="77" spans="1:194" s="470" customFormat="1" ht="24" x14ac:dyDescent="0.2">
      <c r="A77" s="520"/>
      <c r="B77" s="518" t="s">
        <v>616</v>
      </c>
      <c r="C77" s="507">
        <f>SUM(D77:M77)</f>
        <v>0</v>
      </c>
      <c r="D77" s="513">
        <f t="shared" ref="D77:M77" si="23">D74-D75+D76</f>
        <v>0</v>
      </c>
      <c r="E77" s="513">
        <f t="shared" si="23"/>
        <v>0</v>
      </c>
      <c r="F77" s="513">
        <f t="shared" si="23"/>
        <v>0</v>
      </c>
      <c r="G77" s="513">
        <f t="shared" si="23"/>
        <v>0</v>
      </c>
      <c r="H77" s="513">
        <f t="shared" si="23"/>
        <v>0</v>
      </c>
      <c r="I77" s="513">
        <f t="shared" si="23"/>
        <v>0</v>
      </c>
      <c r="J77" s="513">
        <f t="shared" si="23"/>
        <v>0</v>
      </c>
      <c r="K77" s="513">
        <f t="shared" si="23"/>
        <v>0</v>
      </c>
      <c r="L77" s="513">
        <f t="shared" si="23"/>
        <v>0</v>
      </c>
      <c r="M77" s="669">
        <f t="shared" si="23"/>
        <v>0</v>
      </c>
      <c r="N77" s="669">
        <f t="shared" ref="N77:AB77" si="24">N74-N75+N76</f>
        <v>0</v>
      </c>
      <c r="O77" s="669">
        <f t="shared" si="24"/>
        <v>0</v>
      </c>
      <c r="P77" s="669">
        <f t="shared" si="24"/>
        <v>0</v>
      </c>
      <c r="Q77" s="669">
        <f t="shared" si="24"/>
        <v>0</v>
      </c>
      <c r="R77" s="669">
        <f t="shared" si="24"/>
        <v>0</v>
      </c>
      <c r="S77" s="669">
        <f t="shared" si="24"/>
        <v>0</v>
      </c>
      <c r="T77" s="669">
        <f t="shared" si="24"/>
        <v>0</v>
      </c>
      <c r="U77" s="669">
        <f t="shared" si="24"/>
        <v>0</v>
      </c>
      <c r="V77" s="669">
        <f t="shared" si="24"/>
        <v>0</v>
      </c>
      <c r="W77" s="669">
        <f t="shared" si="24"/>
        <v>0</v>
      </c>
      <c r="X77" s="669">
        <f t="shared" si="24"/>
        <v>0</v>
      </c>
      <c r="Y77" s="669">
        <f t="shared" si="24"/>
        <v>0</v>
      </c>
      <c r="Z77" s="669">
        <f t="shared" si="24"/>
        <v>0</v>
      </c>
      <c r="AA77" s="669">
        <f t="shared" si="24"/>
        <v>0</v>
      </c>
      <c r="AB77" s="669">
        <f t="shared" si="24"/>
        <v>0</v>
      </c>
      <c r="AC77" s="534"/>
      <c r="AD77" s="534"/>
      <c r="AE77" s="534"/>
      <c r="AF77" s="534"/>
      <c r="AG77" s="534"/>
      <c r="AH77" s="534"/>
      <c r="AI77" s="534"/>
      <c r="AJ77" s="534"/>
      <c r="AK77" s="534"/>
      <c r="AL77" s="534"/>
      <c r="AM77" s="534"/>
      <c r="AN77" s="534"/>
      <c r="AO77" s="534"/>
      <c r="AP77" s="534"/>
      <c r="AQ77" s="534"/>
      <c r="AR77" s="534"/>
      <c r="AS77" s="534"/>
      <c r="AT77" s="534"/>
      <c r="AU77" s="534"/>
      <c r="AV77" s="534"/>
      <c r="AW77" s="534"/>
      <c r="AX77" s="534"/>
      <c r="AY77" s="534"/>
      <c r="AZ77" s="534"/>
      <c r="BA77" s="534"/>
      <c r="BB77" s="534"/>
      <c r="BC77" s="534"/>
      <c r="BD77" s="534"/>
      <c r="BE77" s="534"/>
      <c r="BF77" s="534"/>
      <c r="BG77" s="534"/>
      <c r="BH77" s="534"/>
      <c r="BI77" s="534"/>
      <c r="BJ77" s="534"/>
      <c r="BK77" s="534"/>
      <c r="BL77" s="534"/>
      <c r="BM77" s="534"/>
      <c r="BN77" s="534"/>
      <c r="BO77" s="534"/>
      <c r="BP77" s="534"/>
      <c r="BQ77" s="534"/>
      <c r="BR77" s="534"/>
      <c r="BS77" s="534"/>
      <c r="BT77" s="534"/>
      <c r="BU77" s="534"/>
      <c r="BV77" s="534"/>
      <c r="BW77" s="534"/>
      <c r="BX77" s="534"/>
      <c r="BY77" s="534"/>
      <c r="BZ77" s="534"/>
      <c r="CA77" s="534"/>
      <c r="CB77" s="534"/>
      <c r="CC77" s="534"/>
      <c r="CD77" s="534"/>
      <c r="CE77" s="534"/>
      <c r="CF77" s="534"/>
      <c r="CG77" s="534"/>
      <c r="CH77" s="534"/>
      <c r="CI77" s="534"/>
      <c r="CJ77" s="534"/>
      <c r="CK77" s="534"/>
      <c r="CL77" s="534"/>
      <c r="CM77" s="534"/>
      <c r="CN77" s="534"/>
      <c r="CO77" s="534"/>
      <c r="CP77" s="534"/>
      <c r="CQ77" s="534"/>
      <c r="CR77" s="534"/>
      <c r="CS77" s="534"/>
      <c r="CT77" s="534"/>
      <c r="CU77" s="534"/>
      <c r="CV77" s="534"/>
      <c r="CW77" s="534"/>
      <c r="CX77" s="534"/>
      <c r="CY77" s="534"/>
      <c r="CZ77" s="534"/>
      <c r="DA77" s="534"/>
      <c r="DB77" s="534"/>
      <c r="DC77" s="534"/>
      <c r="DD77" s="534"/>
      <c r="DE77" s="534"/>
      <c r="DF77" s="534"/>
      <c r="DG77" s="534"/>
      <c r="DH77" s="534"/>
      <c r="DI77" s="534"/>
      <c r="DJ77" s="534"/>
      <c r="DK77" s="534"/>
      <c r="DL77" s="534"/>
      <c r="DM77" s="534"/>
      <c r="DN77" s="534"/>
      <c r="DO77" s="534"/>
      <c r="DP77" s="534"/>
      <c r="DQ77" s="534"/>
      <c r="DR77" s="534"/>
      <c r="DS77" s="534"/>
      <c r="DT77" s="534"/>
      <c r="DU77" s="534"/>
      <c r="DV77" s="534"/>
      <c r="DW77" s="534"/>
      <c r="DX77" s="534"/>
      <c r="DY77" s="534"/>
      <c r="DZ77" s="534"/>
      <c r="EA77" s="534"/>
      <c r="EB77" s="534"/>
      <c r="EC77" s="534"/>
      <c r="ED77" s="534"/>
      <c r="EE77" s="534"/>
      <c r="EF77" s="534"/>
      <c r="EG77" s="534"/>
      <c r="EH77" s="534"/>
      <c r="EI77" s="534"/>
      <c r="EJ77" s="534"/>
      <c r="EK77" s="534"/>
      <c r="EL77" s="534"/>
      <c r="EM77" s="534"/>
      <c r="EN77" s="534"/>
      <c r="EO77" s="534"/>
      <c r="EP77" s="534"/>
      <c r="EQ77" s="534"/>
      <c r="ER77" s="534"/>
      <c r="ES77" s="534"/>
      <c r="ET77" s="534"/>
      <c r="EU77" s="534"/>
      <c r="EV77" s="534"/>
      <c r="EW77" s="534"/>
      <c r="EX77" s="534"/>
      <c r="EY77" s="534"/>
      <c r="EZ77" s="534"/>
      <c r="FA77" s="534"/>
      <c r="FB77" s="534"/>
      <c r="FC77" s="534"/>
      <c r="FD77" s="534"/>
      <c r="FE77" s="534"/>
      <c r="FF77" s="534"/>
      <c r="FG77" s="534"/>
      <c r="FH77" s="534"/>
      <c r="FI77" s="534"/>
      <c r="FJ77" s="534"/>
      <c r="FK77" s="534"/>
      <c r="FL77" s="534"/>
      <c r="FM77" s="534"/>
      <c r="FN77" s="534"/>
      <c r="FO77" s="534"/>
      <c r="FP77" s="534"/>
      <c r="FQ77" s="534"/>
      <c r="FR77" s="534"/>
      <c r="FS77" s="534"/>
      <c r="FT77" s="534"/>
      <c r="FU77" s="534"/>
      <c r="FV77" s="534"/>
      <c r="FW77" s="534"/>
      <c r="FX77" s="534"/>
      <c r="FY77" s="534"/>
      <c r="FZ77" s="534"/>
      <c r="GA77" s="534"/>
      <c r="GB77" s="534"/>
      <c r="GC77" s="534"/>
      <c r="GD77" s="534"/>
      <c r="GE77" s="534"/>
      <c r="GF77" s="534"/>
      <c r="GG77" s="534"/>
      <c r="GH77" s="534"/>
      <c r="GI77" s="534"/>
      <c r="GJ77" s="534"/>
      <c r="GK77" s="534"/>
      <c r="GL77" s="534"/>
    </row>
    <row r="78" spans="1:194" s="470" customFormat="1" ht="24" x14ac:dyDescent="0.2">
      <c r="A78" s="527"/>
      <c r="B78" s="528" t="s">
        <v>617</v>
      </c>
      <c r="C78" s="529">
        <f>SUM(D78:M78)</f>
        <v>0</v>
      </c>
      <c r="D78" s="529">
        <f>D73-D77</f>
        <v>0</v>
      </c>
      <c r="E78" s="529">
        <f t="shared" ref="E78:M78" si="25">E73-E77</f>
        <v>0</v>
      </c>
      <c r="F78" s="529">
        <f t="shared" si="25"/>
        <v>0</v>
      </c>
      <c r="G78" s="529">
        <f t="shared" si="25"/>
        <v>0</v>
      </c>
      <c r="H78" s="529">
        <f t="shared" si="25"/>
        <v>0</v>
      </c>
      <c r="I78" s="529">
        <f t="shared" si="25"/>
        <v>0</v>
      </c>
      <c r="J78" s="529">
        <f t="shared" si="25"/>
        <v>0</v>
      </c>
      <c r="K78" s="529">
        <f t="shared" si="25"/>
        <v>0</v>
      </c>
      <c r="L78" s="529">
        <f t="shared" si="25"/>
        <v>0</v>
      </c>
      <c r="M78" s="678">
        <f t="shared" si="25"/>
        <v>0</v>
      </c>
      <c r="N78" s="678">
        <f t="shared" ref="N78:AB78" si="26">N73-N77</f>
        <v>0</v>
      </c>
      <c r="O78" s="678">
        <f t="shared" si="26"/>
        <v>0</v>
      </c>
      <c r="P78" s="678">
        <f t="shared" si="26"/>
        <v>0</v>
      </c>
      <c r="Q78" s="678">
        <f t="shared" si="26"/>
        <v>0</v>
      </c>
      <c r="R78" s="678">
        <f t="shared" si="26"/>
        <v>0</v>
      </c>
      <c r="S78" s="678">
        <f t="shared" si="26"/>
        <v>0</v>
      </c>
      <c r="T78" s="678">
        <f t="shared" si="26"/>
        <v>0</v>
      </c>
      <c r="U78" s="678">
        <f t="shared" si="26"/>
        <v>0</v>
      </c>
      <c r="V78" s="678">
        <f t="shared" si="26"/>
        <v>0</v>
      </c>
      <c r="W78" s="678">
        <f t="shared" si="26"/>
        <v>0</v>
      </c>
      <c r="X78" s="678">
        <f t="shared" si="26"/>
        <v>0</v>
      </c>
      <c r="Y78" s="678">
        <f t="shared" si="26"/>
        <v>0</v>
      </c>
      <c r="Z78" s="678">
        <f t="shared" si="26"/>
        <v>0</v>
      </c>
      <c r="AA78" s="678">
        <f t="shared" si="26"/>
        <v>0</v>
      </c>
      <c r="AB78" s="678">
        <f t="shared" si="26"/>
        <v>0</v>
      </c>
      <c r="AC78" s="534"/>
      <c r="AD78" s="534"/>
      <c r="AE78" s="534"/>
      <c r="AF78" s="534"/>
      <c r="AG78" s="534"/>
      <c r="AH78" s="534"/>
      <c r="AI78" s="534"/>
      <c r="AJ78" s="534"/>
      <c r="AK78" s="534"/>
      <c r="AL78" s="534"/>
      <c r="AM78" s="534"/>
      <c r="AN78" s="534"/>
      <c r="AO78" s="534"/>
      <c r="AP78" s="534"/>
      <c r="AQ78" s="534"/>
      <c r="AR78" s="534"/>
      <c r="AS78" s="534"/>
      <c r="AT78" s="534"/>
      <c r="AU78" s="534"/>
      <c r="AV78" s="534"/>
      <c r="AW78" s="534"/>
      <c r="AX78" s="534"/>
      <c r="AY78" s="534"/>
      <c r="AZ78" s="534"/>
      <c r="BA78" s="534"/>
      <c r="BB78" s="534"/>
      <c r="BC78" s="534"/>
      <c r="BD78" s="534"/>
      <c r="BE78" s="534"/>
      <c r="BF78" s="534"/>
      <c r="BG78" s="534"/>
      <c r="BH78" s="534"/>
      <c r="BI78" s="534"/>
      <c r="BJ78" s="534"/>
      <c r="BK78" s="534"/>
      <c r="BL78" s="534"/>
      <c r="BM78" s="534"/>
      <c r="BN78" s="534"/>
      <c r="BO78" s="534"/>
      <c r="BP78" s="534"/>
      <c r="BQ78" s="534"/>
      <c r="BR78" s="534"/>
      <c r="BS78" s="534"/>
      <c r="BT78" s="534"/>
      <c r="BU78" s="534"/>
      <c r="BV78" s="534"/>
      <c r="BW78" s="534"/>
      <c r="BX78" s="534"/>
      <c r="BY78" s="534"/>
      <c r="BZ78" s="534"/>
      <c r="CA78" s="534"/>
      <c r="CB78" s="534"/>
      <c r="CC78" s="534"/>
      <c r="CD78" s="534"/>
      <c r="CE78" s="534"/>
      <c r="CF78" s="534"/>
      <c r="CG78" s="534"/>
      <c r="CH78" s="534"/>
      <c r="CI78" s="534"/>
      <c r="CJ78" s="534"/>
      <c r="CK78" s="534"/>
      <c r="CL78" s="534"/>
      <c r="CM78" s="534"/>
      <c r="CN78" s="534"/>
      <c r="CO78" s="534"/>
      <c r="CP78" s="534"/>
      <c r="CQ78" s="534"/>
      <c r="CR78" s="534"/>
      <c r="CS78" s="534"/>
      <c r="CT78" s="534"/>
      <c r="CU78" s="534"/>
      <c r="CV78" s="534"/>
      <c r="CW78" s="534"/>
      <c r="CX78" s="534"/>
      <c r="CY78" s="534"/>
      <c r="CZ78" s="534"/>
      <c r="DA78" s="534"/>
      <c r="DB78" s="534"/>
      <c r="DC78" s="534"/>
      <c r="DD78" s="534"/>
      <c r="DE78" s="534"/>
      <c r="DF78" s="534"/>
      <c r="DG78" s="534"/>
      <c r="DH78" s="534"/>
      <c r="DI78" s="534"/>
      <c r="DJ78" s="534"/>
      <c r="DK78" s="534"/>
      <c r="DL78" s="534"/>
      <c r="DM78" s="534"/>
      <c r="DN78" s="534"/>
      <c r="DO78" s="534"/>
      <c r="DP78" s="534"/>
      <c r="DQ78" s="534"/>
      <c r="DR78" s="534"/>
      <c r="DS78" s="534"/>
      <c r="DT78" s="534"/>
      <c r="DU78" s="534"/>
      <c r="DV78" s="534"/>
      <c r="DW78" s="534"/>
      <c r="DX78" s="534"/>
      <c r="DY78" s="534"/>
      <c r="DZ78" s="534"/>
      <c r="EA78" s="534"/>
      <c r="EB78" s="534"/>
      <c r="EC78" s="534"/>
      <c r="ED78" s="534"/>
      <c r="EE78" s="534"/>
      <c r="EF78" s="534"/>
      <c r="EG78" s="534"/>
      <c r="EH78" s="534"/>
      <c r="EI78" s="534"/>
      <c r="EJ78" s="534"/>
      <c r="EK78" s="534"/>
      <c r="EL78" s="534"/>
      <c r="EM78" s="534"/>
      <c r="EN78" s="534"/>
      <c r="EO78" s="534"/>
      <c r="EP78" s="534"/>
      <c r="EQ78" s="534"/>
      <c r="ER78" s="534"/>
      <c r="ES78" s="534"/>
      <c r="ET78" s="534"/>
      <c r="EU78" s="534"/>
      <c r="EV78" s="534"/>
      <c r="EW78" s="534"/>
      <c r="EX78" s="534"/>
      <c r="EY78" s="534"/>
      <c r="EZ78" s="534"/>
      <c r="FA78" s="534"/>
      <c r="FB78" s="534"/>
      <c r="FC78" s="534"/>
      <c r="FD78" s="534"/>
      <c r="FE78" s="534"/>
      <c r="FF78" s="534"/>
      <c r="FG78" s="534"/>
      <c r="FH78" s="534"/>
      <c r="FI78" s="534"/>
      <c r="FJ78" s="534"/>
      <c r="FK78" s="534"/>
      <c r="FL78" s="534"/>
      <c r="FM78" s="534"/>
      <c r="FN78" s="534"/>
      <c r="FO78" s="534"/>
      <c r="FP78" s="534"/>
      <c r="FQ78" s="534"/>
      <c r="FR78" s="534"/>
      <c r="FS78" s="534"/>
      <c r="FT78" s="534"/>
      <c r="FU78" s="534"/>
      <c r="FV78" s="534"/>
      <c r="FW78" s="534"/>
      <c r="FX78" s="534"/>
      <c r="FY78" s="534"/>
      <c r="FZ78" s="534"/>
      <c r="GA78" s="534"/>
      <c r="GB78" s="534"/>
      <c r="GC78" s="534"/>
      <c r="GD78" s="534"/>
      <c r="GE78" s="534"/>
      <c r="GF78" s="534"/>
      <c r="GG78" s="534"/>
      <c r="GH78" s="534"/>
      <c r="GI78" s="534"/>
      <c r="GJ78" s="534"/>
      <c r="GK78" s="534"/>
      <c r="GL78" s="534"/>
    </row>
    <row r="79" spans="1:194" s="463" customFormat="1" ht="15" x14ac:dyDescent="0.2">
      <c r="A79" s="477"/>
      <c r="B79" s="473"/>
      <c r="C79" s="465"/>
      <c r="D79" s="478"/>
      <c r="E79" s="478"/>
      <c r="F79" s="478"/>
      <c r="G79" s="478"/>
      <c r="H79" s="478"/>
      <c r="I79" s="478"/>
      <c r="J79" s="478"/>
      <c r="K79" s="478"/>
      <c r="L79" s="478"/>
      <c r="M79" s="677"/>
      <c r="N79" s="663"/>
      <c r="O79" s="663"/>
      <c r="P79" s="663"/>
      <c r="Q79" s="663"/>
      <c r="R79" s="663"/>
      <c r="S79" s="663"/>
      <c r="T79" s="663"/>
      <c r="U79" s="663"/>
      <c r="V79" s="663"/>
      <c r="W79" s="663"/>
      <c r="X79" s="663"/>
      <c r="Y79" s="663"/>
      <c r="Z79" s="663"/>
      <c r="AA79" s="663"/>
      <c r="AB79" s="663"/>
      <c r="AC79" s="531"/>
      <c r="AD79" s="531"/>
      <c r="AE79" s="531"/>
      <c r="AF79" s="531"/>
      <c r="AG79" s="531"/>
      <c r="AH79" s="531"/>
      <c r="AI79" s="531"/>
      <c r="AJ79" s="531"/>
      <c r="AK79" s="531"/>
      <c r="AL79" s="531"/>
      <c r="AM79" s="531"/>
      <c r="AN79" s="531"/>
      <c r="AO79" s="531"/>
      <c r="AP79" s="531"/>
      <c r="AQ79" s="531"/>
      <c r="AR79" s="531"/>
      <c r="AS79" s="531"/>
      <c r="AT79" s="531"/>
      <c r="AU79" s="531"/>
      <c r="AV79" s="531"/>
      <c r="AW79" s="531"/>
      <c r="AX79" s="531"/>
      <c r="AY79" s="531"/>
      <c r="AZ79" s="531"/>
      <c r="BA79" s="531"/>
      <c r="BB79" s="531"/>
      <c r="BC79" s="531"/>
      <c r="BD79" s="531"/>
      <c r="BE79" s="531"/>
      <c r="BF79" s="531"/>
      <c r="BG79" s="531"/>
      <c r="BH79" s="531"/>
      <c r="BI79" s="531"/>
      <c r="BJ79" s="531"/>
      <c r="BK79" s="531"/>
      <c r="BL79" s="531"/>
      <c r="BM79" s="531"/>
      <c r="BN79" s="531"/>
      <c r="BO79" s="531"/>
      <c r="BP79" s="531"/>
      <c r="BQ79" s="531"/>
      <c r="BR79" s="531"/>
      <c r="BS79" s="531"/>
      <c r="BT79" s="531"/>
      <c r="BU79" s="531"/>
      <c r="BV79" s="531"/>
      <c r="BW79" s="531"/>
      <c r="BX79" s="531"/>
      <c r="BY79" s="531"/>
      <c r="BZ79" s="531"/>
      <c r="CA79" s="531"/>
      <c r="CB79" s="531"/>
      <c r="CC79" s="531"/>
      <c r="CD79" s="531"/>
      <c r="CE79" s="531"/>
      <c r="CF79" s="531"/>
      <c r="CG79" s="531"/>
      <c r="CH79" s="531"/>
      <c r="CI79" s="531"/>
      <c r="CJ79" s="531"/>
      <c r="CK79" s="531"/>
      <c r="CL79" s="531"/>
      <c r="CM79" s="531"/>
      <c r="CN79" s="531"/>
      <c r="CO79" s="531"/>
      <c r="CP79" s="531"/>
      <c r="CQ79" s="531"/>
      <c r="CR79" s="531"/>
      <c r="CS79" s="531"/>
      <c r="CT79" s="531"/>
      <c r="CU79" s="531"/>
      <c r="CV79" s="531"/>
      <c r="CW79" s="531"/>
      <c r="CX79" s="531"/>
      <c r="CY79" s="531"/>
      <c r="CZ79" s="531"/>
      <c r="DA79" s="531"/>
      <c r="DB79" s="531"/>
      <c r="DC79" s="531"/>
      <c r="DD79" s="531"/>
      <c r="DE79" s="531"/>
      <c r="DF79" s="531"/>
      <c r="DG79" s="531"/>
      <c r="DH79" s="531"/>
      <c r="DI79" s="531"/>
      <c r="DJ79" s="531"/>
      <c r="DK79" s="531"/>
      <c r="DL79" s="531"/>
      <c r="DM79" s="531"/>
      <c r="DN79" s="531"/>
      <c r="DO79" s="531"/>
      <c r="DP79" s="531"/>
      <c r="DQ79" s="531"/>
      <c r="DR79" s="531"/>
      <c r="DS79" s="531"/>
      <c r="DT79" s="531"/>
      <c r="DU79" s="531"/>
      <c r="DV79" s="531"/>
      <c r="DW79" s="531"/>
      <c r="DX79" s="531"/>
      <c r="DY79" s="531"/>
      <c r="DZ79" s="531"/>
      <c r="EA79" s="531"/>
      <c r="EB79" s="531"/>
      <c r="EC79" s="531"/>
      <c r="ED79" s="531"/>
      <c r="EE79" s="531"/>
      <c r="EF79" s="531"/>
      <c r="EG79" s="531"/>
      <c r="EH79" s="531"/>
      <c r="EI79" s="531"/>
      <c r="EJ79" s="531"/>
      <c r="EK79" s="531"/>
      <c r="EL79" s="531"/>
      <c r="EM79" s="531"/>
      <c r="EN79" s="531"/>
      <c r="EO79" s="531"/>
      <c r="EP79" s="531"/>
      <c r="EQ79" s="531"/>
      <c r="ER79" s="531"/>
      <c r="ES79" s="531"/>
      <c r="ET79" s="531"/>
      <c r="EU79" s="531"/>
      <c r="EV79" s="531"/>
      <c r="EW79" s="531"/>
      <c r="EX79" s="531"/>
      <c r="EY79" s="531"/>
      <c r="EZ79" s="531"/>
      <c r="FA79" s="531"/>
      <c r="FB79" s="531"/>
      <c r="FC79" s="531"/>
      <c r="FD79" s="531"/>
      <c r="FE79" s="531"/>
      <c r="FF79" s="531"/>
      <c r="FG79" s="531"/>
      <c r="FH79" s="531"/>
      <c r="FI79" s="531"/>
      <c r="FJ79" s="531"/>
      <c r="FK79" s="531"/>
      <c r="FL79" s="531"/>
      <c r="FM79" s="531"/>
      <c r="FN79" s="531"/>
      <c r="FO79" s="531"/>
      <c r="FP79" s="531"/>
      <c r="FQ79" s="531"/>
      <c r="FR79" s="531"/>
      <c r="FS79" s="531"/>
      <c r="FT79" s="531"/>
      <c r="FU79" s="531"/>
      <c r="FV79" s="531"/>
      <c r="FW79" s="531"/>
      <c r="FX79" s="531"/>
      <c r="FY79" s="531"/>
      <c r="FZ79" s="531"/>
      <c r="GA79" s="531"/>
      <c r="GB79" s="531"/>
      <c r="GC79" s="531"/>
      <c r="GD79" s="531"/>
      <c r="GE79" s="531"/>
      <c r="GF79" s="531"/>
      <c r="GG79" s="531"/>
      <c r="GH79" s="531"/>
      <c r="GI79" s="531"/>
      <c r="GJ79" s="531"/>
      <c r="GK79" s="531"/>
      <c r="GL79" s="531"/>
    </row>
    <row r="80" spans="1:194" s="463" customFormat="1" ht="15" x14ac:dyDescent="0.2">
      <c r="A80" s="479"/>
      <c r="B80" s="473"/>
      <c r="C80" s="465"/>
      <c r="D80" s="478"/>
      <c r="E80" s="478"/>
      <c r="F80" s="478"/>
      <c r="G80" s="478"/>
      <c r="H80" s="478"/>
      <c r="I80" s="478"/>
      <c r="J80" s="478"/>
      <c r="K80" s="478"/>
      <c r="L80" s="478"/>
      <c r="M80" s="677"/>
      <c r="N80" s="663"/>
      <c r="O80" s="663"/>
      <c r="P80" s="663"/>
      <c r="Q80" s="663"/>
      <c r="R80" s="663"/>
      <c r="S80" s="663"/>
      <c r="T80" s="663"/>
      <c r="U80" s="663"/>
      <c r="V80" s="663"/>
      <c r="W80" s="663"/>
      <c r="X80" s="663"/>
      <c r="Y80" s="663"/>
      <c r="Z80" s="663"/>
      <c r="AA80" s="663"/>
      <c r="AB80" s="663"/>
      <c r="AC80" s="531"/>
      <c r="AD80" s="531"/>
      <c r="AE80" s="531"/>
      <c r="AF80" s="531"/>
      <c r="AG80" s="531"/>
      <c r="AH80" s="531"/>
      <c r="AI80" s="531"/>
      <c r="AJ80" s="531"/>
      <c r="AK80" s="531"/>
      <c r="AL80" s="531"/>
      <c r="AM80" s="531"/>
      <c r="AN80" s="531"/>
      <c r="AO80" s="531"/>
      <c r="AP80" s="531"/>
      <c r="AQ80" s="531"/>
      <c r="AR80" s="531"/>
      <c r="AS80" s="531"/>
      <c r="AT80" s="531"/>
      <c r="AU80" s="531"/>
      <c r="AV80" s="531"/>
      <c r="AW80" s="531"/>
      <c r="AX80" s="531"/>
      <c r="AY80" s="531"/>
      <c r="AZ80" s="531"/>
      <c r="BA80" s="531"/>
      <c r="BB80" s="531"/>
      <c r="BC80" s="531"/>
      <c r="BD80" s="531"/>
      <c r="BE80" s="531"/>
      <c r="BF80" s="531"/>
      <c r="BG80" s="531"/>
      <c r="BH80" s="531"/>
      <c r="BI80" s="531"/>
      <c r="BJ80" s="531"/>
      <c r="BK80" s="531"/>
      <c r="BL80" s="531"/>
      <c r="BM80" s="531"/>
      <c r="BN80" s="531"/>
      <c r="BO80" s="531"/>
      <c r="BP80" s="531"/>
      <c r="BQ80" s="531"/>
      <c r="BR80" s="531"/>
      <c r="BS80" s="531"/>
      <c r="BT80" s="531"/>
      <c r="BU80" s="531"/>
      <c r="BV80" s="531"/>
      <c r="BW80" s="531"/>
      <c r="BX80" s="531"/>
      <c r="BY80" s="531"/>
      <c r="BZ80" s="531"/>
      <c r="CA80" s="531"/>
      <c r="CB80" s="531"/>
      <c r="CC80" s="531"/>
      <c r="CD80" s="531"/>
      <c r="CE80" s="531"/>
      <c r="CF80" s="531"/>
      <c r="CG80" s="531"/>
      <c r="CH80" s="531"/>
      <c r="CI80" s="531"/>
      <c r="CJ80" s="531"/>
      <c r="CK80" s="531"/>
      <c r="CL80" s="531"/>
      <c r="CM80" s="531"/>
      <c r="CN80" s="531"/>
      <c r="CO80" s="531"/>
      <c r="CP80" s="531"/>
      <c r="CQ80" s="531"/>
      <c r="CR80" s="531"/>
      <c r="CS80" s="531"/>
      <c r="CT80" s="531"/>
      <c r="CU80" s="531"/>
      <c r="CV80" s="531"/>
      <c r="CW80" s="531"/>
      <c r="CX80" s="531"/>
      <c r="CY80" s="531"/>
      <c r="CZ80" s="531"/>
      <c r="DA80" s="531"/>
      <c r="DB80" s="531"/>
      <c r="DC80" s="531"/>
      <c r="DD80" s="531"/>
      <c r="DE80" s="531"/>
      <c r="DF80" s="531"/>
      <c r="DG80" s="531"/>
      <c r="DH80" s="531"/>
      <c r="DI80" s="531"/>
      <c r="DJ80" s="531"/>
      <c r="DK80" s="531"/>
      <c r="DL80" s="531"/>
      <c r="DM80" s="531"/>
      <c r="DN80" s="531"/>
      <c r="DO80" s="531"/>
      <c r="DP80" s="531"/>
      <c r="DQ80" s="531"/>
      <c r="DR80" s="531"/>
      <c r="DS80" s="531"/>
      <c r="DT80" s="531"/>
      <c r="DU80" s="531"/>
      <c r="DV80" s="531"/>
      <c r="DW80" s="531"/>
      <c r="DX80" s="531"/>
      <c r="DY80" s="531"/>
      <c r="DZ80" s="531"/>
      <c r="EA80" s="531"/>
      <c r="EB80" s="531"/>
      <c r="EC80" s="531"/>
      <c r="ED80" s="531"/>
      <c r="EE80" s="531"/>
      <c r="EF80" s="531"/>
      <c r="EG80" s="531"/>
      <c r="EH80" s="531"/>
      <c r="EI80" s="531"/>
      <c r="EJ80" s="531"/>
      <c r="EK80" s="531"/>
      <c r="EL80" s="531"/>
      <c r="EM80" s="531"/>
      <c r="EN80" s="531"/>
      <c r="EO80" s="531"/>
      <c r="EP80" s="531"/>
      <c r="EQ80" s="531"/>
      <c r="ER80" s="531"/>
      <c r="ES80" s="531"/>
      <c r="ET80" s="531"/>
      <c r="EU80" s="531"/>
      <c r="EV80" s="531"/>
      <c r="EW80" s="531"/>
      <c r="EX80" s="531"/>
      <c r="EY80" s="531"/>
      <c r="EZ80" s="531"/>
      <c r="FA80" s="531"/>
      <c r="FB80" s="531"/>
      <c r="FC80" s="531"/>
      <c r="FD80" s="531"/>
      <c r="FE80" s="531"/>
      <c r="FF80" s="531"/>
      <c r="FG80" s="531"/>
      <c r="FH80" s="531"/>
      <c r="FI80" s="531"/>
      <c r="FJ80" s="531"/>
      <c r="FK80" s="531"/>
      <c r="FL80" s="531"/>
      <c r="FM80" s="531"/>
      <c r="FN80" s="531"/>
      <c r="FO80" s="531"/>
      <c r="FP80" s="531"/>
      <c r="FQ80" s="531"/>
      <c r="FR80" s="531"/>
      <c r="FS80" s="531"/>
      <c r="FT80" s="531"/>
      <c r="FU80" s="531"/>
      <c r="FV80" s="531"/>
      <c r="FW80" s="531"/>
      <c r="FX80" s="531"/>
      <c r="FY80" s="531"/>
      <c r="FZ80" s="531"/>
      <c r="GA80" s="531"/>
      <c r="GB80" s="531"/>
      <c r="GC80" s="531"/>
      <c r="GD80" s="531"/>
      <c r="GE80" s="531"/>
      <c r="GF80" s="531"/>
      <c r="GG80" s="531"/>
      <c r="GH80" s="531"/>
      <c r="GI80" s="531"/>
      <c r="GJ80" s="531"/>
      <c r="GK80" s="531"/>
      <c r="GL80" s="531"/>
    </row>
    <row r="81" spans="1:194" s="470" customFormat="1" ht="15" x14ac:dyDescent="0.2">
      <c r="A81" s="458"/>
      <c r="B81" s="480"/>
      <c r="C81" s="481"/>
      <c r="D81" s="481"/>
      <c r="E81" s="481"/>
      <c r="F81" s="481"/>
      <c r="G81" s="481"/>
      <c r="H81" s="481"/>
      <c r="I81" s="481"/>
      <c r="J81" s="481"/>
      <c r="K81" s="481"/>
      <c r="L81" s="481"/>
      <c r="M81" s="481"/>
      <c r="N81" s="666"/>
      <c r="O81" s="666"/>
      <c r="P81" s="666"/>
      <c r="Q81" s="666"/>
      <c r="R81" s="666"/>
      <c r="S81" s="666"/>
      <c r="T81" s="666"/>
      <c r="U81" s="666"/>
      <c r="V81" s="666"/>
      <c r="W81" s="666"/>
      <c r="X81" s="666"/>
      <c r="Y81" s="666"/>
      <c r="Z81" s="666"/>
      <c r="AA81" s="666"/>
      <c r="AB81" s="666"/>
      <c r="AC81" s="534"/>
      <c r="AD81" s="534"/>
      <c r="AE81" s="534"/>
      <c r="AF81" s="534"/>
      <c r="AG81" s="534"/>
      <c r="AH81" s="534"/>
      <c r="AI81" s="534"/>
      <c r="AJ81" s="534"/>
      <c r="AK81" s="534"/>
      <c r="AL81" s="534"/>
      <c r="AM81" s="534"/>
      <c r="AN81" s="534"/>
      <c r="AO81" s="534"/>
      <c r="AP81" s="534"/>
      <c r="AQ81" s="534"/>
      <c r="AR81" s="534"/>
      <c r="AS81" s="534"/>
      <c r="AT81" s="534"/>
      <c r="AU81" s="534"/>
      <c r="AV81" s="534"/>
      <c r="AW81" s="534"/>
      <c r="AX81" s="534"/>
      <c r="AY81" s="534"/>
      <c r="AZ81" s="534"/>
      <c r="BA81" s="534"/>
      <c r="BB81" s="534"/>
      <c r="BC81" s="534"/>
      <c r="BD81" s="534"/>
      <c r="BE81" s="534"/>
      <c r="BF81" s="534"/>
      <c r="BG81" s="534"/>
      <c r="BH81" s="534"/>
      <c r="BI81" s="534"/>
      <c r="BJ81" s="534"/>
      <c r="BK81" s="534"/>
      <c r="BL81" s="534"/>
      <c r="BM81" s="534"/>
      <c r="BN81" s="534"/>
      <c r="BO81" s="534"/>
      <c r="BP81" s="534"/>
      <c r="BQ81" s="534"/>
      <c r="BR81" s="534"/>
      <c r="BS81" s="534"/>
      <c r="BT81" s="534"/>
      <c r="BU81" s="534"/>
      <c r="BV81" s="534"/>
      <c r="BW81" s="534"/>
      <c r="BX81" s="534"/>
      <c r="BY81" s="534"/>
      <c r="BZ81" s="534"/>
      <c r="CA81" s="534"/>
      <c r="CB81" s="534"/>
      <c r="CC81" s="534"/>
      <c r="CD81" s="534"/>
      <c r="CE81" s="534"/>
      <c r="CF81" s="534"/>
      <c r="CG81" s="534"/>
      <c r="CH81" s="534"/>
      <c r="CI81" s="534"/>
      <c r="CJ81" s="534"/>
      <c r="CK81" s="534"/>
      <c r="CL81" s="534"/>
      <c r="CM81" s="534"/>
      <c r="CN81" s="534"/>
      <c r="CO81" s="534"/>
      <c r="CP81" s="534"/>
      <c r="CQ81" s="534"/>
      <c r="CR81" s="534"/>
      <c r="CS81" s="534"/>
      <c r="CT81" s="534"/>
      <c r="CU81" s="534"/>
      <c r="CV81" s="534"/>
      <c r="CW81" s="534"/>
      <c r="CX81" s="534"/>
      <c r="CY81" s="534"/>
      <c r="CZ81" s="534"/>
      <c r="DA81" s="534"/>
      <c r="DB81" s="534"/>
      <c r="DC81" s="534"/>
      <c r="DD81" s="534"/>
      <c r="DE81" s="534"/>
      <c r="DF81" s="534"/>
      <c r="DG81" s="534"/>
      <c r="DH81" s="534"/>
      <c r="DI81" s="534"/>
      <c r="DJ81" s="534"/>
      <c r="DK81" s="534"/>
      <c r="DL81" s="534"/>
      <c r="DM81" s="534"/>
      <c r="DN81" s="534"/>
      <c r="DO81" s="534"/>
      <c r="DP81" s="534"/>
      <c r="DQ81" s="534"/>
      <c r="DR81" s="534"/>
      <c r="DS81" s="534"/>
      <c r="DT81" s="534"/>
      <c r="DU81" s="534"/>
      <c r="DV81" s="534"/>
      <c r="DW81" s="534"/>
      <c r="DX81" s="534"/>
      <c r="DY81" s="534"/>
      <c r="DZ81" s="534"/>
      <c r="EA81" s="534"/>
      <c r="EB81" s="534"/>
      <c r="EC81" s="534"/>
      <c r="ED81" s="534"/>
      <c r="EE81" s="534"/>
      <c r="EF81" s="534"/>
      <c r="EG81" s="534"/>
      <c r="EH81" s="534"/>
      <c r="EI81" s="534"/>
      <c r="EJ81" s="534"/>
      <c r="EK81" s="534"/>
      <c r="EL81" s="534"/>
      <c r="EM81" s="534"/>
      <c r="EN81" s="534"/>
      <c r="EO81" s="534"/>
      <c r="EP81" s="534"/>
      <c r="EQ81" s="534"/>
      <c r="ER81" s="534"/>
      <c r="ES81" s="534"/>
      <c r="ET81" s="534"/>
      <c r="EU81" s="534"/>
      <c r="EV81" s="534"/>
      <c r="EW81" s="534"/>
      <c r="EX81" s="534"/>
      <c r="EY81" s="534"/>
      <c r="EZ81" s="534"/>
      <c r="FA81" s="534"/>
      <c r="FB81" s="534"/>
      <c r="FC81" s="534"/>
      <c r="FD81" s="534"/>
      <c r="FE81" s="534"/>
      <c r="FF81" s="534"/>
      <c r="FG81" s="534"/>
      <c r="FH81" s="534"/>
      <c r="FI81" s="534"/>
      <c r="FJ81" s="534"/>
      <c r="FK81" s="534"/>
      <c r="FL81" s="534"/>
      <c r="FM81" s="534"/>
      <c r="FN81" s="534"/>
      <c r="FO81" s="534"/>
      <c r="FP81" s="534"/>
      <c r="FQ81" s="534"/>
      <c r="FR81" s="534"/>
      <c r="FS81" s="534"/>
      <c r="FT81" s="534"/>
      <c r="FU81" s="534"/>
      <c r="FV81" s="534"/>
      <c r="FW81" s="534"/>
      <c r="FX81" s="534"/>
      <c r="FY81" s="534"/>
      <c r="FZ81" s="534"/>
      <c r="GA81" s="534"/>
      <c r="GB81" s="534"/>
      <c r="GC81" s="534"/>
      <c r="GD81" s="534"/>
      <c r="GE81" s="534"/>
      <c r="GF81" s="534"/>
      <c r="GG81" s="534"/>
      <c r="GH81" s="534"/>
      <c r="GI81" s="534"/>
      <c r="GJ81" s="534"/>
      <c r="GK81" s="534"/>
      <c r="GL81" s="534"/>
    </row>
    <row r="82" spans="1:194" s="482" customFormat="1" x14ac:dyDescent="0.2">
      <c r="A82" s="900" t="s">
        <v>551</v>
      </c>
      <c r="B82" s="900"/>
      <c r="C82" s="900"/>
      <c r="D82" s="900"/>
      <c r="E82" s="900"/>
      <c r="F82" s="900"/>
      <c r="G82" s="900"/>
      <c r="H82" s="900"/>
      <c r="I82" s="900"/>
      <c r="J82" s="900"/>
      <c r="K82" s="900"/>
      <c r="L82" s="900"/>
      <c r="M82" s="900"/>
      <c r="N82" s="680"/>
      <c r="O82" s="680"/>
      <c r="P82" s="680"/>
      <c r="Q82" s="680"/>
      <c r="R82" s="680"/>
      <c r="S82" s="680"/>
      <c r="T82" s="680"/>
      <c r="U82" s="680"/>
      <c r="V82" s="680"/>
      <c r="W82" s="680"/>
      <c r="X82" s="680"/>
      <c r="Y82" s="680"/>
      <c r="Z82" s="680"/>
      <c r="AA82" s="680"/>
      <c r="AB82" s="680"/>
      <c r="AC82" s="536"/>
      <c r="AD82" s="536"/>
      <c r="AE82" s="536"/>
      <c r="AF82" s="536"/>
      <c r="AG82" s="536"/>
      <c r="AH82" s="536"/>
      <c r="AI82" s="536"/>
      <c r="AJ82" s="536"/>
      <c r="AK82" s="536"/>
      <c r="AL82" s="536"/>
      <c r="AM82" s="536"/>
      <c r="AN82" s="536"/>
      <c r="AO82" s="536"/>
      <c r="AP82" s="536"/>
      <c r="AQ82" s="536"/>
      <c r="AR82" s="536"/>
      <c r="AS82" s="536"/>
      <c r="AT82" s="536"/>
      <c r="AU82" s="536"/>
      <c r="AV82" s="536"/>
      <c r="AW82" s="536"/>
      <c r="AX82" s="536"/>
      <c r="AY82" s="536"/>
      <c r="AZ82" s="536"/>
      <c r="BA82" s="536"/>
      <c r="BB82" s="536"/>
      <c r="BC82" s="536"/>
      <c r="BD82" s="536"/>
      <c r="BE82" s="536"/>
      <c r="BF82" s="536"/>
      <c r="BG82" s="536"/>
      <c r="BH82" s="536"/>
      <c r="BI82" s="536"/>
      <c r="BJ82" s="536"/>
      <c r="BK82" s="536"/>
      <c r="BL82" s="536"/>
      <c r="BM82" s="536"/>
      <c r="BN82" s="536"/>
      <c r="BO82" s="536"/>
      <c r="BP82" s="536"/>
      <c r="BQ82" s="536"/>
      <c r="BR82" s="536"/>
      <c r="BS82" s="536"/>
      <c r="BT82" s="536"/>
      <c r="BU82" s="536"/>
      <c r="BV82" s="536"/>
      <c r="BW82" s="536"/>
      <c r="BX82" s="536"/>
      <c r="BY82" s="536"/>
      <c r="BZ82" s="536"/>
      <c r="CA82" s="536"/>
      <c r="CB82" s="536"/>
      <c r="CC82" s="536"/>
      <c r="CD82" s="536"/>
      <c r="CE82" s="536"/>
      <c r="CF82" s="536"/>
      <c r="CG82" s="536"/>
      <c r="CH82" s="536"/>
      <c r="CI82" s="536"/>
      <c r="CJ82" s="536"/>
      <c r="CK82" s="536"/>
      <c r="CL82" s="536"/>
      <c r="CM82" s="536"/>
      <c r="CN82" s="536"/>
      <c r="CO82" s="536"/>
      <c r="CP82" s="536"/>
      <c r="CQ82" s="536"/>
      <c r="CR82" s="536"/>
      <c r="CS82" s="536"/>
      <c r="CT82" s="536"/>
      <c r="CU82" s="536"/>
      <c r="CV82" s="536"/>
      <c r="CW82" s="536"/>
      <c r="CX82" s="536"/>
      <c r="CY82" s="536"/>
      <c r="CZ82" s="536"/>
      <c r="DA82" s="536"/>
      <c r="DB82" s="536"/>
      <c r="DC82" s="536"/>
      <c r="DD82" s="536"/>
      <c r="DE82" s="536"/>
      <c r="DF82" s="536"/>
      <c r="DG82" s="536"/>
      <c r="DH82" s="536"/>
      <c r="DI82" s="536"/>
      <c r="DJ82" s="536"/>
      <c r="DK82" s="536"/>
      <c r="DL82" s="536"/>
      <c r="DM82" s="536"/>
      <c r="DN82" s="536"/>
      <c r="DO82" s="536"/>
      <c r="DP82" s="536"/>
      <c r="DQ82" s="536"/>
      <c r="DR82" s="536"/>
      <c r="DS82" s="536"/>
      <c r="DT82" s="536"/>
      <c r="DU82" s="536"/>
      <c r="DV82" s="536"/>
      <c r="DW82" s="536"/>
      <c r="DX82" s="536"/>
      <c r="DY82" s="536"/>
      <c r="DZ82" s="536"/>
      <c r="EA82" s="536"/>
      <c r="EB82" s="536"/>
      <c r="EC82" s="536"/>
      <c r="ED82" s="536"/>
      <c r="EE82" s="536"/>
      <c r="EF82" s="536"/>
      <c r="EG82" s="536"/>
      <c r="EH82" s="536"/>
      <c r="EI82" s="536"/>
      <c r="EJ82" s="536"/>
      <c r="EK82" s="536"/>
      <c r="EL82" s="536"/>
      <c r="EM82" s="536"/>
      <c r="EN82" s="536"/>
      <c r="EO82" s="536"/>
      <c r="EP82" s="536"/>
      <c r="EQ82" s="536"/>
      <c r="ER82" s="536"/>
      <c r="ES82" s="536"/>
      <c r="ET82" s="536"/>
      <c r="EU82" s="536"/>
      <c r="EV82" s="536"/>
      <c r="EW82" s="536"/>
      <c r="EX82" s="536"/>
      <c r="EY82" s="536"/>
      <c r="EZ82" s="536"/>
      <c r="FA82" s="536"/>
      <c r="FB82" s="536"/>
      <c r="FC82" s="536"/>
      <c r="FD82" s="536"/>
      <c r="FE82" s="536"/>
      <c r="FF82" s="536"/>
      <c r="FG82" s="536"/>
      <c r="FH82" s="536"/>
      <c r="FI82" s="536"/>
      <c r="FJ82" s="536"/>
      <c r="FK82" s="536"/>
      <c r="FL82" s="536"/>
      <c r="FM82" s="536"/>
      <c r="FN82" s="536"/>
      <c r="FO82" s="536"/>
      <c r="FP82" s="536"/>
      <c r="FQ82" s="536"/>
      <c r="FR82" s="536"/>
      <c r="FS82" s="536"/>
      <c r="FT82" s="536"/>
      <c r="FU82" s="536"/>
      <c r="FV82" s="536"/>
      <c r="FW82" s="536"/>
      <c r="FX82" s="536"/>
      <c r="FY82" s="536"/>
      <c r="FZ82" s="536"/>
      <c r="GA82" s="536"/>
      <c r="GB82" s="536"/>
      <c r="GC82" s="536"/>
      <c r="GD82" s="536"/>
      <c r="GE82" s="536"/>
      <c r="GF82" s="536"/>
      <c r="GG82" s="536"/>
      <c r="GH82" s="536"/>
      <c r="GI82" s="536"/>
      <c r="GJ82" s="536"/>
      <c r="GK82" s="536"/>
      <c r="GL82" s="536"/>
    </row>
    <row r="83" spans="1:194" x14ac:dyDescent="0.2">
      <c r="A83" s="483" t="s">
        <v>552</v>
      </c>
      <c r="B83" s="483"/>
      <c r="C83" s="484" t="s">
        <v>67</v>
      </c>
      <c r="D83" s="462" t="s">
        <v>524</v>
      </c>
      <c r="E83" s="462" t="s">
        <v>525</v>
      </c>
      <c r="F83" s="486"/>
      <c r="G83" s="486"/>
      <c r="H83" s="485"/>
      <c r="I83" s="485"/>
      <c r="J83" s="485"/>
      <c r="K83" s="485"/>
      <c r="L83" s="485"/>
      <c r="M83" s="485"/>
      <c r="N83" s="667"/>
      <c r="O83" s="667"/>
      <c r="P83" s="667"/>
      <c r="Q83" s="667"/>
      <c r="R83" s="667"/>
      <c r="S83" s="667"/>
      <c r="T83" s="667"/>
      <c r="U83" s="667"/>
      <c r="V83" s="667"/>
      <c r="W83" s="667"/>
      <c r="X83" s="667"/>
      <c r="Y83" s="667"/>
      <c r="Z83" s="667"/>
      <c r="AA83" s="667"/>
      <c r="AB83" s="667"/>
      <c r="AC83" s="530"/>
      <c r="AD83" s="530"/>
      <c r="AE83" s="530"/>
      <c r="AF83" s="530"/>
      <c r="AG83" s="530"/>
      <c r="AH83" s="530"/>
      <c r="AI83" s="530"/>
      <c r="AJ83" s="530"/>
      <c r="AK83" s="530"/>
      <c r="AL83" s="530"/>
      <c r="AM83" s="530"/>
      <c r="AN83" s="530"/>
      <c r="AO83" s="530"/>
      <c r="AP83" s="530"/>
      <c r="AQ83" s="530"/>
      <c r="AR83" s="530"/>
      <c r="AS83" s="530"/>
      <c r="AT83" s="530"/>
      <c r="AU83" s="530"/>
      <c r="AV83" s="530"/>
      <c r="AW83" s="530"/>
      <c r="AX83" s="530"/>
      <c r="AY83" s="530"/>
      <c r="AZ83" s="530"/>
      <c r="BA83" s="530"/>
      <c r="BB83" s="530"/>
      <c r="BC83" s="530"/>
      <c r="BD83" s="530"/>
      <c r="BE83" s="530"/>
      <c r="BF83" s="530"/>
      <c r="BG83" s="530"/>
      <c r="BH83" s="530"/>
      <c r="BI83" s="530"/>
      <c r="BJ83" s="530"/>
      <c r="BK83" s="530"/>
      <c r="BL83" s="530"/>
      <c r="BM83" s="530"/>
      <c r="BN83" s="530"/>
      <c r="BO83" s="530"/>
      <c r="BP83" s="530"/>
      <c r="BQ83" s="530"/>
      <c r="BR83" s="530"/>
      <c r="BS83" s="530"/>
      <c r="BT83" s="530"/>
      <c r="BU83" s="530"/>
      <c r="BV83" s="530"/>
      <c r="BW83" s="530"/>
      <c r="BX83" s="530"/>
      <c r="BY83" s="530"/>
      <c r="BZ83" s="530"/>
      <c r="CA83" s="530"/>
      <c r="CB83" s="530"/>
      <c r="CC83" s="530"/>
      <c r="CD83" s="530"/>
      <c r="CE83" s="530"/>
      <c r="CF83" s="530"/>
      <c r="CG83" s="530"/>
      <c r="CH83" s="530"/>
      <c r="CI83" s="530"/>
      <c r="CJ83" s="530"/>
      <c r="CK83" s="530"/>
      <c r="CL83" s="530"/>
      <c r="CM83" s="530"/>
      <c r="CN83" s="530"/>
      <c r="CO83" s="530"/>
      <c r="CP83" s="530"/>
      <c r="CQ83" s="530"/>
      <c r="CR83" s="530"/>
      <c r="CS83" s="530"/>
      <c r="CT83" s="530"/>
      <c r="CU83" s="530"/>
      <c r="CV83" s="530"/>
      <c r="CW83" s="530"/>
      <c r="CX83" s="530"/>
      <c r="CY83" s="530"/>
      <c r="CZ83" s="530"/>
      <c r="DA83" s="530"/>
      <c r="DB83" s="530"/>
      <c r="DC83" s="530"/>
      <c r="DD83" s="530"/>
      <c r="DE83" s="530"/>
      <c r="DF83" s="530"/>
      <c r="DG83" s="530"/>
      <c r="DH83" s="530"/>
      <c r="DI83" s="530"/>
      <c r="DJ83" s="530"/>
      <c r="DK83" s="530"/>
      <c r="DL83" s="530"/>
      <c r="DM83" s="530"/>
      <c r="DN83" s="530"/>
      <c r="DO83" s="530"/>
      <c r="DP83" s="530"/>
      <c r="DQ83" s="530"/>
      <c r="DR83" s="530"/>
      <c r="DS83" s="530"/>
      <c r="DT83" s="530"/>
      <c r="DU83" s="530"/>
      <c r="DV83" s="530"/>
      <c r="DW83" s="530"/>
      <c r="DX83" s="530"/>
      <c r="DY83" s="530"/>
      <c r="DZ83" s="530"/>
      <c r="EA83" s="530"/>
      <c r="EB83" s="530"/>
      <c r="EC83" s="530"/>
      <c r="ED83" s="530"/>
      <c r="EE83" s="530"/>
      <c r="EF83" s="530"/>
      <c r="EG83" s="530"/>
      <c r="EH83" s="530"/>
      <c r="EI83" s="530"/>
      <c r="EJ83" s="530"/>
      <c r="EK83" s="530"/>
      <c r="EL83" s="530"/>
      <c r="EM83" s="530"/>
      <c r="EN83" s="530"/>
      <c r="EO83" s="530"/>
      <c r="EP83" s="530"/>
      <c r="EQ83" s="530"/>
      <c r="ER83" s="530"/>
      <c r="ES83" s="530"/>
      <c r="ET83" s="530"/>
      <c r="EU83" s="530"/>
      <c r="EV83" s="530"/>
      <c r="EW83" s="530"/>
      <c r="EX83" s="530"/>
      <c r="EY83" s="530"/>
      <c r="EZ83" s="530"/>
      <c r="FA83" s="530"/>
      <c r="FB83" s="530"/>
      <c r="FC83" s="530"/>
      <c r="FD83" s="530"/>
      <c r="FE83" s="530"/>
      <c r="FF83" s="530"/>
      <c r="FG83" s="530"/>
      <c r="FH83" s="530"/>
      <c r="FI83" s="530"/>
      <c r="FJ83" s="530"/>
      <c r="FK83" s="530"/>
      <c r="FL83" s="530"/>
      <c r="FM83" s="530"/>
      <c r="FN83" s="530"/>
      <c r="FO83" s="530"/>
      <c r="FP83" s="530"/>
      <c r="FQ83" s="530"/>
      <c r="FR83" s="530"/>
      <c r="FS83" s="530"/>
      <c r="FT83" s="530"/>
      <c r="FU83" s="530"/>
      <c r="FV83" s="530"/>
      <c r="FW83" s="530"/>
      <c r="FX83" s="530"/>
      <c r="FY83" s="530"/>
      <c r="FZ83" s="530"/>
      <c r="GA83" s="530"/>
      <c r="GB83" s="530"/>
      <c r="GC83" s="530"/>
      <c r="GD83" s="530"/>
      <c r="GE83" s="530"/>
      <c r="GF83" s="530"/>
      <c r="GG83" s="530"/>
      <c r="GH83" s="530"/>
      <c r="GI83" s="530"/>
      <c r="GJ83" s="530"/>
      <c r="GK83" s="530"/>
      <c r="GL83" s="530"/>
    </row>
    <row r="84" spans="1:194" s="487" customFormat="1" ht="24" x14ac:dyDescent="0.2">
      <c r="A84" s="477"/>
      <c r="B84" s="476" t="s">
        <v>553</v>
      </c>
      <c r="C84" s="404">
        <f>SUM(D84:E84)</f>
        <v>0</v>
      </c>
      <c r="D84" s="399">
        <f>'Planul investițional'!E88-'Planul investițional'!E65</f>
        <v>0</v>
      </c>
      <c r="E84" s="399">
        <f>'Planul investițional'!F88-'Planul investițional'!F65</f>
        <v>0</v>
      </c>
      <c r="F84" s="486"/>
      <c r="G84" s="486"/>
      <c r="H84" s="486"/>
      <c r="I84" s="486"/>
      <c r="J84" s="486"/>
      <c r="K84" s="486"/>
      <c r="L84" s="486"/>
      <c r="M84" s="486"/>
      <c r="N84" s="535"/>
      <c r="O84" s="535"/>
      <c r="P84" s="535"/>
      <c r="Q84" s="535"/>
      <c r="R84" s="535"/>
      <c r="S84" s="535"/>
      <c r="T84" s="535"/>
      <c r="U84" s="535"/>
      <c r="V84" s="535"/>
      <c r="W84" s="535"/>
      <c r="X84" s="535"/>
      <c r="Y84" s="535"/>
      <c r="Z84" s="535"/>
      <c r="AA84" s="535"/>
      <c r="AB84" s="535"/>
      <c r="AC84" s="535"/>
      <c r="AD84" s="535"/>
      <c r="AE84" s="535"/>
      <c r="AF84" s="535"/>
      <c r="AG84" s="535"/>
      <c r="AH84" s="535"/>
      <c r="AI84" s="535"/>
      <c r="AJ84" s="535"/>
      <c r="AK84" s="535"/>
      <c r="AL84" s="535"/>
      <c r="AM84" s="535"/>
      <c r="AN84" s="535"/>
      <c r="AO84" s="535"/>
      <c r="AP84" s="535"/>
      <c r="AQ84" s="535"/>
      <c r="AR84" s="535"/>
      <c r="AS84" s="535"/>
      <c r="AT84" s="535"/>
      <c r="AU84" s="535"/>
      <c r="AV84" s="535"/>
      <c r="AW84" s="535"/>
      <c r="AX84" s="535"/>
      <c r="AY84" s="535"/>
      <c r="AZ84" s="535"/>
      <c r="BA84" s="535"/>
      <c r="BB84" s="535"/>
      <c r="BC84" s="535"/>
      <c r="BD84" s="535"/>
      <c r="BE84" s="535"/>
      <c r="BF84" s="535"/>
      <c r="BG84" s="535"/>
      <c r="BH84" s="535"/>
      <c r="BI84" s="535"/>
      <c r="BJ84" s="535"/>
      <c r="BK84" s="535"/>
      <c r="BL84" s="535"/>
      <c r="BM84" s="535"/>
      <c r="BN84" s="535"/>
      <c r="BO84" s="535"/>
      <c r="BP84" s="535"/>
      <c r="BQ84" s="535"/>
      <c r="BR84" s="535"/>
      <c r="BS84" s="535"/>
      <c r="BT84" s="535"/>
      <c r="BU84" s="535"/>
      <c r="BV84" s="535"/>
      <c r="BW84" s="535"/>
      <c r="BX84" s="535"/>
      <c r="BY84" s="535"/>
      <c r="BZ84" s="535"/>
      <c r="CA84" s="535"/>
      <c r="CB84" s="535"/>
      <c r="CC84" s="535"/>
      <c r="CD84" s="535"/>
      <c r="CE84" s="535"/>
      <c r="CF84" s="535"/>
      <c r="CG84" s="535"/>
      <c r="CH84" s="535"/>
      <c r="CI84" s="535"/>
      <c r="CJ84" s="535"/>
      <c r="CK84" s="535"/>
      <c r="CL84" s="535"/>
      <c r="CM84" s="535"/>
      <c r="CN84" s="535"/>
      <c r="CO84" s="535"/>
      <c r="CP84" s="535"/>
      <c r="CQ84" s="535"/>
      <c r="CR84" s="535"/>
      <c r="CS84" s="535"/>
      <c r="CT84" s="535"/>
      <c r="CU84" s="535"/>
      <c r="CV84" s="535"/>
      <c r="CW84" s="535"/>
      <c r="CX84" s="535"/>
      <c r="CY84" s="535"/>
      <c r="CZ84" s="535"/>
      <c r="DA84" s="535"/>
      <c r="DB84" s="535"/>
      <c r="DC84" s="535"/>
      <c r="DD84" s="535"/>
      <c r="DE84" s="535"/>
      <c r="DF84" s="535"/>
      <c r="DG84" s="535"/>
      <c r="DH84" s="535"/>
      <c r="DI84" s="535"/>
      <c r="DJ84" s="535"/>
      <c r="DK84" s="535"/>
      <c r="DL84" s="535"/>
      <c r="DM84" s="535"/>
      <c r="DN84" s="535"/>
      <c r="DO84" s="535"/>
      <c r="DP84" s="535"/>
      <c r="DQ84" s="535"/>
      <c r="DR84" s="535"/>
      <c r="DS84" s="535"/>
      <c r="DT84" s="535"/>
      <c r="DU84" s="535"/>
      <c r="DV84" s="535"/>
      <c r="DW84" s="535"/>
      <c r="DX84" s="535"/>
      <c r="DY84" s="535"/>
      <c r="DZ84" s="535"/>
      <c r="EA84" s="535"/>
      <c r="EB84" s="535"/>
      <c r="EC84" s="535"/>
      <c r="ED84" s="535"/>
      <c r="EE84" s="535"/>
      <c r="EF84" s="535"/>
      <c r="EG84" s="535"/>
      <c r="EH84" s="535"/>
      <c r="EI84" s="535"/>
      <c r="EJ84" s="535"/>
      <c r="EK84" s="535"/>
      <c r="EL84" s="535"/>
      <c r="EM84" s="535"/>
      <c r="EN84" s="535"/>
      <c r="EO84" s="535"/>
      <c r="EP84" s="535"/>
      <c r="EQ84" s="535"/>
      <c r="ER84" s="535"/>
      <c r="ES84" s="535"/>
      <c r="ET84" s="535"/>
      <c r="EU84" s="535"/>
      <c r="EV84" s="535"/>
      <c r="EW84" s="535"/>
      <c r="EX84" s="535"/>
      <c r="EY84" s="535"/>
      <c r="EZ84" s="535"/>
      <c r="FA84" s="535"/>
      <c r="FB84" s="535"/>
      <c r="FC84" s="535"/>
      <c r="FD84" s="535"/>
      <c r="FE84" s="535"/>
      <c r="FF84" s="535"/>
      <c r="FG84" s="535"/>
      <c r="FH84" s="535"/>
      <c r="FI84" s="535"/>
      <c r="FJ84" s="535"/>
      <c r="FK84" s="535"/>
      <c r="FL84" s="535"/>
      <c r="FM84" s="535"/>
      <c r="FN84" s="535"/>
      <c r="FO84" s="535"/>
      <c r="FP84" s="535"/>
      <c r="FQ84" s="535"/>
      <c r="FR84" s="535"/>
      <c r="FS84" s="535"/>
      <c r="FT84" s="535"/>
      <c r="FU84" s="535"/>
      <c r="FV84" s="535"/>
      <c r="FW84" s="535"/>
      <c r="FX84" s="535"/>
      <c r="FY84" s="535"/>
      <c r="FZ84" s="535"/>
      <c r="GA84" s="535"/>
      <c r="GB84" s="535"/>
      <c r="GC84" s="535"/>
      <c r="GD84" s="535"/>
      <c r="GE84" s="535"/>
      <c r="GF84" s="535"/>
      <c r="GG84" s="535"/>
      <c r="GH84" s="535"/>
      <c r="GI84" s="535"/>
      <c r="GJ84" s="535"/>
      <c r="GK84" s="535"/>
      <c r="GL84" s="535"/>
    </row>
    <row r="85" spans="1:194" s="487" customFormat="1" x14ac:dyDescent="0.2">
      <c r="A85" s="477"/>
      <c r="B85" s="476" t="s">
        <v>554</v>
      </c>
      <c r="C85" s="404">
        <f t="shared" ref="C85:C86" si="27">SUM(D85:E85)</f>
        <v>0</v>
      </c>
      <c r="D85" s="399">
        <f>'Planul investițional'!E89</f>
        <v>0</v>
      </c>
      <c r="E85" s="399">
        <f>'Planul investițional'!F89</f>
        <v>0</v>
      </c>
      <c r="F85" s="486"/>
      <c r="G85" s="486"/>
      <c r="H85" s="486"/>
      <c r="I85" s="486"/>
      <c r="J85" s="486"/>
      <c r="K85" s="486"/>
      <c r="L85" s="486"/>
      <c r="M85" s="486"/>
      <c r="N85" s="535"/>
      <c r="O85" s="535"/>
      <c r="P85" s="535"/>
      <c r="Q85" s="535"/>
      <c r="R85" s="535"/>
      <c r="S85" s="535"/>
      <c r="T85" s="535"/>
      <c r="U85" s="535"/>
      <c r="V85" s="535"/>
      <c r="W85" s="535"/>
      <c r="X85" s="535"/>
      <c r="Y85" s="535"/>
      <c r="Z85" s="535"/>
      <c r="AA85" s="535"/>
      <c r="AB85" s="535"/>
      <c r="AC85" s="535"/>
      <c r="AD85" s="535"/>
      <c r="AE85" s="535"/>
      <c r="AF85" s="535"/>
      <c r="AG85" s="535"/>
      <c r="AH85" s="535"/>
      <c r="AI85" s="535"/>
      <c r="AJ85" s="535"/>
      <c r="AK85" s="535"/>
      <c r="AL85" s="535"/>
      <c r="AM85" s="535"/>
      <c r="AN85" s="535"/>
      <c r="AO85" s="535"/>
      <c r="AP85" s="535"/>
      <c r="AQ85" s="535"/>
      <c r="AR85" s="535"/>
      <c r="AS85" s="535"/>
      <c r="AT85" s="535"/>
      <c r="AU85" s="535"/>
      <c r="AV85" s="535"/>
      <c r="AW85" s="535"/>
      <c r="AX85" s="535"/>
      <c r="AY85" s="535"/>
      <c r="AZ85" s="535"/>
      <c r="BA85" s="535"/>
      <c r="BB85" s="535"/>
      <c r="BC85" s="535"/>
      <c r="BD85" s="535"/>
      <c r="BE85" s="535"/>
      <c r="BF85" s="535"/>
      <c r="BG85" s="535"/>
      <c r="BH85" s="535"/>
      <c r="BI85" s="535"/>
      <c r="BJ85" s="535"/>
      <c r="BK85" s="535"/>
      <c r="BL85" s="535"/>
      <c r="BM85" s="535"/>
      <c r="BN85" s="535"/>
      <c r="BO85" s="535"/>
      <c r="BP85" s="535"/>
      <c r="BQ85" s="535"/>
      <c r="BR85" s="535"/>
      <c r="BS85" s="535"/>
      <c r="BT85" s="535"/>
      <c r="BU85" s="535"/>
      <c r="BV85" s="535"/>
      <c r="BW85" s="535"/>
      <c r="BX85" s="535"/>
      <c r="BY85" s="535"/>
      <c r="BZ85" s="535"/>
      <c r="CA85" s="535"/>
      <c r="CB85" s="535"/>
      <c r="CC85" s="535"/>
      <c r="CD85" s="535"/>
      <c r="CE85" s="535"/>
      <c r="CF85" s="535"/>
      <c r="CG85" s="535"/>
      <c r="CH85" s="535"/>
      <c r="CI85" s="535"/>
      <c r="CJ85" s="535"/>
      <c r="CK85" s="535"/>
      <c r="CL85" s="535"/>
      <c r="CM85" s="535"/>
      <c r="CN85" s="535"/>
      <c r="CO85" s="535"/>
      <c r="CP85" s="535"/>
      <c r="CQ85" s="535"/>
      <c r="CR85" s="535"/>
      <c r="CS85" s="535"/>
      <c r="CT85" s="535"/>
      <c r="CU85" s="535"/>
      <c r="CV85" s="535"/>
      <c r="CW85" s="535"/>
      <c r="CX85" s="535"/>
      <c r="CY85" s="535"/>
      <c r="CZ85" s="535"/>
      <c r="DA85" s="535"/>
      <c r="DB85" s="535"/>
      <c r="DC85" s="535"/>
      <c r="DD85" s="535"/>
      <c r="DE85" s="535"/>
      <c r="DF85" s="535"/>
      <c r="DG85" s="535"/>
      <c r="DH85" s="535"/>
      <c r="DI85" s="535"/>
      <c r="DJ85" s="535"/>
      <c r="DK85" s="535"/>
      <c r="DL85" s="535"/>
      <c r="DM85" s="535"/>
      <c r="DN85" s="535"/>
      <c r="DO85" s="535"/>
      <c r="DP85" s="535"/>
      <c r="DQ85" s="535"/>
      <c r="DR85" s="535"/>
      <c r="DS85" s="535"/>
      <c r="DT85" s="535"/>
      <c r="DU85" s="535"/>
      <c r="DV85" s="535"/>
      <c r="DW85" s="535"/>
      <c r="DX85" s="535"/>
      <c r="DY85" s="535"/>
      <c r="DZ85" s="535"/>
      <c r="EA85" s="535"/>
      <c r="EB85" s="535"/>
      <c r="EC85" s="535"/>
      <c r="ED85" s="535"/>
      <c r="EE85" s="535"/>
      <c r="EF85" s="535"/>
      <c r="EG85" s="535"/>
      <c r="EH85" s="535"/>
      <c r="EI85" s="535"/>
      <c r="EJ85" s="535"/>
      <c r="EK85" s="535"/>
      <c r="EL85" s="535"/>
      <c r="EM85" s="535"/>
      <c r="EN85" s="535"/>
      <c r="EO85" s="535"/>
      <c r="EP85" s="535"/>
      <c r="EQ85" s="535"/>
      <c r="ER85" s="535"/>
      <c r="ES85" s="535"/>
      <c r="ET85" s="535"/>
      <c r="EU85" s="535"/>
      <c r="EV85" s="535"/>
      <c r="EW85" s="535"/>
      <c r="EX85" s="535"/>
      <c r="EY85" s="535"/>
      <c r="EZ85" s="535"/>
      <c r="FA85" s="535"/>
      <c r="FB85" s="535"/>
      <c r="FC85" s="535"/>
      <c r="FD85" s="535"/>
      <c r="FE85" s="535"/>
      <c r="FF85" s="535"/>
      <c r="FG85" s="535"/>
      <c r="FH85" s="535"/>
      <c r="FI85" s="535"/>
      <c r="FJ85" s="535"/>
      <c r="FK85" s="535"/>
      <c r="FL85" s="535"/>
      <c r="FM85" s="535"/>
      <c r="FN85" s="535"/>
      <c r="FO85" s="535"/>
      <c r="FP85" s="535"/>
      <c r="FQ85" s="535"/>
      <c r="FR85" s="535"/>
      <c r="FS85" s="535"/>
      <c r="FT85" s="535"/>
      <c r="FU85" s="535"/>
      <c r="FV85" s="535"/>
      <c r="FW85" s="535"/>
      <c r="FX85" s="535"/>
      <c r="FY85" s="535"/>
      <c r="FZ85" s="535"/>
      <c r="GA85" s="535"/>
      <c r="GB85" s="535"/>
      <c r="GC85" s="535"/>
      <c r="GD85" s="535"/>
      <c r="GE85" s="535"/>
      <c r="GF85" s="535"/>
      <c r="GG85" s="535"/>
      <c r="GH85" s="535"/>
      <c r="GI85" s="535"/>
      <c r="GJ85" s="535"/>
      <c r="GK85" s="535"/>
      <c r="GL85" s="535"/>
    </row>
    <row r="86" spans="1:194" s="487" customFormat="1" x14ac:dyDescent="0.2">
      <c r="A86" s="477"/>
      <c r="B86" s="476" t="s">
        <v>555</v>
      </c>
      <c r="C86" s="404">
        <f t="shared" si="27"/>
        <v>0</v>
      </c>
      <c r="D86" s="399">
        <f>'Planul investițional'!E90</f>
        <v>0</v>
      </c>
      <c r="E86" s="399">
        <f>'Planul investițional'!F90</f>
        <v>0</v>
      </c>
      <c r="F86" s="486"/>
      <c r="G86" s="486"/>
      <c r="H86" s="486"/>
      <c r="I86" s="486"/>
      <c r="J86" s="486"/>
      <c r="K86" s="486"/>
      <c r="L86" s="486"/>
      <c r="M86" s="486"/>
      <c r="N86" s="535"/>
      <c r="O86" s="535"/>
      <c r="P86" s="535"/>
      <c r="Q86" s="535"/>
      <c r="R86" s="535"/>
      <c r="S86" s="535"/>
      <c r="T86" s="535"/>
      <c r="U86" s="535"/>
      <c r="V86" s="535"/>
      <c r="W86" s="535"/>
      <c r="X86" s="535"/>
      <c r="Y86" s="535"/>
      <c r="Z86" s="535"/>
      <c r="AA86" s="535"/>
      <c r="AB86" s="535"/>
      <c r="AC86" s="535"/>
      <c r="AD86" s="535"/>
      <c r="AE86" s="535"/>
      <c r="AF86" s="535"/>
      <c r="AG86" s="535"/>
      <c r="AH86" s="535"/>
      <c r="AI86" s="535"/>
      <c r="AJ86" s="535"/>
      <c r="AK86" s="535"/>
      <c r="AL86" s="535"/>
      <c r="AM86" s="535"/>
      <c r="AN86" s="535"/>
      <c r="AO86" s="535"/>
      <c r="AP86" s="535"/>
      <c r="AQ86" s="535"/>
      <c r="AR86" s="535"/>
      <c r="AS86" s="535"/>
      <c r="AT86" s="535"/>
      <c r="AU86" s="535"/>
      <c r="AV86" s="535"/>
      <c r="AW86" s="535"/>
      <c r="AX86" s="535"/>
      <c r="AY86" s="535"/>
      <c r="AZ86" s="535"/>
      <c r="BA86" s="535"/>
      <c r="BB86" s="535"/>
      <c r="BC86" s="535"/>
      <c r="BD86" s="535"/>
      <c r="BE86" s="535"/>
      <c r="BF86" s="535"/>
      <c r="BG86" s="535"/>
      <c r="BH86" s="535"/>
      <c r="BI86" s="535"/>
      <c r="BJ86" s="535"/>
      <c r="BK86" s="535"/>
      <c r="BL86" s="535"/>
      <c r="BM86" s="535"/>
      <c r="BN86" s="535"/>
      <c r="BO86" s="535"/>
      <c r="BP86" s="535"/>
      <c r="BQ86" s="535"/>
      <c r="BR86" s="535"/>
      <c r="BS86" s="535"/>
      <c r="BT86" s="535"/>
      <c r="BU86" s="535"/>
      <c r="BV86" s="535"/>
      <c r="BW86" s="535"/>
      <c r="BX86" s="535"/>
      <c r="BY86" s="535"/>
      <c r="BZ86" s="535"/>
      <c r="CA86" s="535"/>
      <c r="CB86" s="535"/>
      <c r="CC86" s="535"/>
      <c r="CD86" s="535"/>
      <c r="CE86" s="535"/>
      <c r="CF86" s="535"/>
      <c r="CG86" s="535"/>
      <c r="CH86" s="535"/>
      <c r="CI86" s="535"/>
      <c r="CJ86" s="535"/>
      <c r="CK86" s="535"/>
      <c r="CL86" s="535"/>
      <c r="CM86" s="535"/>
      <c r="CN86" s="535"/>
      <c r="CO86" s="535"/>
      <c r="CP86" s="535"/>
      <c r="CQ86" s="535"/>
      <c r="CR86" s="535"/>
      <c r="CS86" s="535"/>
      <c r="CT86" s="535"/>
      <c r="CU86" s="535"/>
      <c r="CV86" s="535"/>
      <c r="CW86" s="535"/>
      <c r="CX86" s="535"/>
      <c r="CY86" s="535"/>
      <c r="CZ86" s="535"/>
      <c r="DA86" s="535"/>
      <c r="DB86" s="535"/>
      <c r="DC86" s="535"/>
      <c r="DD86" s="535"/>
      <c r="DE86" s="535"/>
      <c r="DF86" s="535"/>
      <c r="DG86" s="535"/>
      <c r="DH86" s="535"/>
      <c r="DI86" s="535"/>
      <c r="DJ86" s="535"/>
      <c r="DK86" s="535"/>
      <c r="DL86" s="535"/>
      <c r="DM86" s="535"/>
      <c r="DN86" s="535"/>
      <c r="DO86" s="535"/>
      <c r="DP86" s="535"/>
      <c r="DQ86" s="535"/>
      <c r="DR86" s="535"/>
      <c r="DS86" s="535"/>
      <c r="DT86" s="535"/>
      <c r="DU86" s="535"/>
      <c r="DV86" s="535"/>
      <c r="DW86" s="535"/>
      <c r="DX86" s="535"/>
      <c r="DY86" s="535"/>
      <c r="DZ86" s="535"/>
      <c r="EA86" s="535"/>
      <c r="EB86" s="535"/>
      <c r="EC86" s="535"/>
      <c r="ED86" s="535"/>
      <c r="EE86" s="535"/>
      <c r="EF86" s="535"/>
      <c r="EG86" s="535"/>
      <c r="EH86" s="535"/>
      <c r="EI86" s="535"/>
      <c r="EJ86" s="535"/>
      <c r="EK86" s="535"/>
      <c r="EL86" s="535"/>
      <c r="EM86" s="535"/>
      <c r="EN86" s="535"/>
      <c r="EO86" s="535"/>
      <c r="EP86" s="535"/>
      <c r="EQ86" s="535"/>
      <c r="ER86" s="535"/>
      <c r="ES86" s="535"/>
      <c r="ET86" s="535"/>
      <c r="EU86" s="535"/>
      <c r="EV86" s="535"/>
      <c r="EW86" s="535"/>
      <c r="EX86" s="535"/>
      <c r="EY86" s="535"/>
      <c r="EZ86" s="535"/>
      <c r="FA86" s="535"/>
      <c r="FB86" s="535"/>
      <c r="FC86" s="535"/>
      <c r="FD86" s="535"/>
      <c r="FE86" s="535"/>
      <c r="FF86" s="535"/>
      <c r="FG86" s="535"/>
      <c r="FH86" s="535"/>
      <c r="FI86" s="535"/>
      <c r="FJ86" s="535"/>
      <c r="FK86" s="535"/>
      <c r="FL86" s="535"/>
      <c r="FM86" s="535"/>
      <c r="FN86" s="535"/>
      <c r="FO86" s="535"/>
      <c r="FP86" s="535"/>
      <c r="FQ86" s="535"/>
      <c r="FR86" s="535"/>
      <c r="FS86" s="535"/>
      <c r="FT86" s="535"/>
      <c r="FU86" s="535"/>
      <c r="FV86" s="535"/>
      <c r="FW86" s="535"/>
      <c r="FX86" s="535"/>
      <c r="FY86" s="535"/>
      <c r="FZ86" s="535"/>
      <c r="GA86" s="535"/>
      <c r="GB86" s="535"/>
      <c r="GC86" s="535"/>
      <c r="GD86" s="535"/>
      <c r="GE86" s="535"/>
      <c r="GF86" s="535"/>
      <c r="GG86" s="535"/>
      <c r="GH86" s="535"/>
      <c r="GI86" s="535"/>
      <c r="GJ86" s="535"/>
      <c r="GK86" s="535"/>
      <c r="GL86" s="535"/>
    </row>
    <row r="87" spans="1:194" s="491" customFormat="1" ht="24" x14ac:dyDescent="0.2">
      <c r="A87" s="488"/>
      <c r="B87" s="489" t="s">
        <v>556</v>
      </c>
      <c r="C87" s="490">
        <f>SUM(D87:E87)</f>
        <v>0</v>
      </c>
      <c r="D87" s="490">
        <f t="shared" ref="D87:E87" si="28">SUM(D84:D86)</f>
        <v>0</v>
      </c>
      <c r="E87" s="490">
        <f t="shared" si="28"/>
        <v>0</v>
      </c>
      <c r="F87" s="486"/>
      <c r="G87" s="486"/>
      <c r="H87" s="416"/>
      <c r="I87" s="416"/>
      <c r="J87" s="416"/>
      <c r="K87" s="416"/>
      <c r="L87" s="416"/>
      <c r="M87" s="416"/>
      <c r="N87" s="537"/>
      <c r="O87" s="537"/>
      <c r="P87" s="537"/>
      <c r="Q87" s="537"/>
      <c r="R87" s="537"/>
      <c r="S87" s="537"/>
      <c r="T87" s="537"/>
      <c r="U87" s="537"/>
      <c r="V87" s="537"/>
      <c r="W87" s="537"/>
      <c r="X87" s="537"/>
      <c r="Y87" s="537"/>
      <c r="Z87" s="537"/>
      <c r="AA87" s="537"/>
      <c r="AB87" s="537"/>
      <c r="AC87" s="537"/>
      <c r="AD87" s="537"/>
      <c r="AE87" s="537"/>
      <c r="AF87" s="537"/>
      <c r="AG87" s="537"/>
      <c r="AH87" s="537"/>
      <c r="AI87" s="537"/>
      <c r="AJ87" s="537"/>
      <c r="AK87" s="537"/>
      <c r="AL87" s="537"/>
      <c r="AM87" s="537"/>
      <c r="AN87" s="537"/>
      <c r="AO87" s="537"/>
      <c r="AP87" s="537"/>
      <c r="AQ87" s="537"/>
      <c r="AR87" s="537"/>
      <c r="AS87" s="537"/>
      <c r="AT87" s="537"/>
      <c r="AU87" s="537"/>
      <c r="AV87" s="537"/>
      <c r="AW87" s="537"/>
      <c r="AX87" s="537"/>
      <c r="AY87" s="537"/>
      <c r="AZ87" s="537"/>
      <c r="BA87" s="537"/>
      <c r="BB87" s="537"/>
      <c r="BC87" s="537"/>
      <c r="BD87" s="537"/>
      <c r="BE87" s="537"/>
      <c r="BF87" s="537"/>
      <c r="BG87" s="537"/>
      <c r="BH87" s="537"/>
      <c r="BI87" s="537"/>
      <c r="BJ87" s="537"/>
      <c r="BK87" s="537"/>
      <c r="BL87" s="537"/>
      <c r="BM87" s="537"/>
      <c r="BN87" s="537"/>
      <c r="BO87" s="537"/>
      <c r="BP87" s="537"/>
      <c r="BQ87" s="537"/>
      <c r="BR87" s="537"/>
      <c r="BS87" s="537"/>
      <c r="BT87" s="537"/>
      <c r="BU87" s="537"/>
      <c r="BV87" s="537"/>
      <c r="BW87" s="537"/>
      <c r="BX87" s="537"/>
      <c r="BY87" s="537"/>
      <c r="BZ87" s="537"/>
      <c r="CA87" s="537"/>
      <c r="CB87" s="537"/>
      <c r="CC87" s="537"/>
      <c r="CD87" s="537"/>
      <c r="CE87" s="537"/>
      <c r="CF87" s="537"/>
      <c r="CG87" s="537"/>
      <c r="CH87" s="537"/>
      <c r="CI87" s="537"/>
      <c r="CJ87" s="537"/>
      <c r="CK87" s="537"/>
      <c r="CL87" s="537"/>
      <c r="CM87" s="537"/>
      <c r="CN87" s="537"/>
      <c r="CO87" s="537"/>
      <c r="CP87" s="537"/>
      <c r="CQ87" s="537"/>
      <c r="CR87" s="537"/>
      <c r="CS87" s="537"/>
      <c r="CT87" s="537"/>
      <c r="CU87" s="537"/>
      <c r="CV87" s="537"/>
      <c r="CW87" s="537"/>
      <c r="CX87" s="537"/>
      <c r="CY87" s="537"/>
      <c r="CZ87" s="537"/>
      <c r="DA87" s="537"/>
      <c r="DB87" s="537"/>
      <c r="DC87" s="537"/>
      <c r="DD87" s="537"/>
      <c r="DE87" s="537"/>
      <c r="DF87" s="537"/>
      <c r="DG87" s="537"/>
      <c r="DH87" s="537"/>
      <c r="DI87" s="537"/>
      <c r="DJ87" s="537"/>
      <c r="DK87" s="537"/>
      <c r="DL87" s="537"/>
      <c r="DM87" s="537"/>
      <c r="DN87" s="537"/>
      <c r="DO87" s="537"/>
      <c r="DP87" s="537"/>
      <c r="DQ87" s="537"/>
      <c r="DR87" s="537"/>
      <c r="DS87" s="537"/>
      <c r="DT87" s="537"/>
      <c r="DU87" s="537"/>
      <c r="DV87" s="537"/>
      <c r="DW87" s="537"/>
      <c r="DX87" s="537"/>
      <c r="DY87" s="537"/>
      <c r="DZ87" s="537"/>
      <c r="EA87" s="537"/>
      <c r="EB87" s="537"/>
      <c r="EC87" s="537"/>
      <c r="ED87" s="537"/>
      <c r="EE87" s="537"/>
      <c r="EF87" s="537"/>
      <c r="EG87" s="537"/>
      <c r="EH87" s="537"/>
      <c r="EI87" s="537"/>
      <c r="EJ87" s="537"/>
      <c r="EK87" s="537"/>
      <c r="EL87" s="537"/>
      <c r="EM87" s="537"/>
      <c r="EN87" s="537"/>
      <c r="EO87" s="537"/>
      <c r="EP87" s="537"/>
      <c r="EQ87" s="537"/>
      <c r="ER87" s="537"/>
      <c r="ES87" s="537"/>
      <c r="ET87" s="537"/>
      <c r="EU87" s="537"/>
      <c r="EV87" s="537"/>
      <c r="EW87" s="537"/>
      <c r="EX87" s="537"/>
      <c r="EY87" s="537"/>
      <c r="EZ87" s="537"/>
      <c r="FA87" s="537"/>
      <c r="FB87" s="537"/>
      <c r="FC87" s="537"/>
      <c r="FD87" s="537"/>
      <c r="FE87" s="537"/>
      <c r="FF87" s="537"/>
      <c r="FG87" s="537"/>
      <c r="FH87" s="537"/>
      <c r="FI87" s="537"/>
      <c r="FJ87" s="537"/>
      <c r="FK87" s="537"/>
      <c r="FL87" s="537"/>
      <c r="FM87" s="537"/>
      <c r="FN87" s="537"/>
      <c r="FO87" s="537"/>
      <c r="FP87" s="537"/>
      <c r="FQ87" s="537"/>
      <c r="FR87" s="537"/>
      <c r="FS87" s="537"/>
      <c r="FT87" s="537"/>
      <c r="FU87" s="537"/>
      <c r="FV87" s="537"/>
      <c r="FW87" s="537"/>
      <c r="FX87" s="537"/>
      <c r="FY87" s="537"/>
      <c r="FZ87" s="537"/>
      <c r="GA87" s="537"/>
      <c r="GB87" s="537"/>
      <c r="GC87" s="537"/>
      <c r="GD87" s="537"/>
      <c r="GE87" s="537"/>
      <c r="GF87" s="537"/>
      <c r="GG87" s="537"/>
      <c r="GH87" s="537"/>
      <c r="GI87" s="537"/>
      <c r="GJ87" s="537"/>
      <c r="GK87" s="537"/>
      <c r="GL87" s="537"/>
    </row>
    <row r="88" spans="1:194" s="487" customFormat="1" x14ac:dyDescent="0.2">
      <c r="A88" s="483" t="s">
        <v>557</v>
      </c>
      <c r="B88" s="483"/>
      <c r="C88" s="484" t="s">
        <v>67</v>
      </c>
      <c r="D88" s="462" t="s">
        <v>524</v>
      </c>
      <c r="E88" s="462" t="s">
        <v>525</v>
      </c>
      <c r="F88" s="462" t="s">
        <v>526</v>
      </c>
      <c r="G88" s="462" t="s">
        <v>527</v>
      </c>
      <c r="H88" s="462" t="s">
        <v>528</v>
      </c>
      <c r="I88" s="462" t="s">
        <v>529</v>
      </c>
      <c r="J88" s="462" t="s">
        <v>530</v>
      </c>
      <c r="K88" s="462" t="s">
        <v>531</v>
      </c>
      <c r="L88" s="462" t="s">
        <v>532</v>
      </c>
      <c r="M88" s="462" t="s">
        <v>533</v>
      </c>
      <c r="N88" s="462" t="s">
        <v>670</v>
      </c>
      <c r="O88" s="462" t="s">
        <v>671</v>
      </c>
      <c r="P88" s="462" t="s">
        <v>672</v>
      </c>
      <c r="Q88" s="462" t="s">
        <v>673</v>
      </c>
      <c r="R88" s="462" t="s">
        <v>674</v>
      </c>
      <c r="S88" s="462" t="s">
        <v>675</v>
      </c>
      <c r="T88" s="462" t="s">
        <v>676</v>
      </c>
      <c r="U88" s="462" t="s">
        <v>677</v>
      </c>
      <c r="V88" s="462" t="s">
        <v>678</v>
      </c>
      <c r="W88" s="462" t="s">
        <v>679</v>
      </c>
      <c r="X88" s="462" t="s">
        <v>680</v>
      </c>
      <c r="Y88" s="462" t="s">
        <v>681</v>
      </c>
      <c r="Z88" s="462" t="s">
        <v>682</v>
      </c>
      <c r="AA88" s="462" t="s">
        <v>683</v>
      </c>
      <c r="AB88" s="462" t="s">
        <v>684</v>
      </c>
      <c r="AC88" s="535"/>
      <c r="AD88" s="535"/>
      <c r="AE88" s="535"/>
      <c r="AF88" s="535"/>
      <c r="AG88" s="535"/>
      <c r="AH88" s="535"/>
      <c r="AI88" s="535"/>
      <c r="AJ88" s="535"/>
      <c r="AK88" s="535"/>
      <c r="AL88" s="535"/>
      <c r="AM88" s="535"/>
      <c r="AN88" s="535"/>
      <c r="AO88" s="535"/>
      <c r="AP88" s="535"/>
      <c r="AQ88" s="535"/>
      <c r="AR88" s="535"/>
      <c r="AS88" s="535"/>
      <c r="AT88" s="535"/>
      <c r="AU88" s="535"/>
      <c r="AV88" s="535"/>
      <c r="AW88" s="535"/>
      <c r="AX88" s="535"/>
      <c r="AY88" s="535"/>
      <c r="AZ88" s="535"/>
      <c r="BA88" s="535"/>
      <c r="BB88" s="535"/>
      <c r="BC88" s="535"/>
      <c r="BD88" s="535"/>
      <c r="BE88" s="535"/>
      <c r="BF88" s="535"/>
      <c r="BG88" s="535"/>
      <c r="BH88" s="535"/>
      <c r="BI88" s="535"/>
      <c r="BJ88" s="535"/>
      <c r="BK88" s="535"/>
      <c r="BL88" s="535"/>
      <c r="BM88" s="535"/>
      <c r="BN88" s="535"/>
      <c r="BO88" s="535"/>
      <c r="BP88" s="535"/>
      <c r="BQ88" s="535"/>
      <c r="BR88" s="535"/>
      <c r="BS88" s="535"/>
      <c r="BT88" s="535"/>
      <c r="BU88" s="535"/>
      <c r="BV88" s="535"/>
      <c r="BW88" s="535"/>
      <c r="BX88" s="535"/>
      <c r="BY88" s="535"/>
      <c r="BZ88" s="535"/>
      <c r="CA88" s="535"/>
      <c r="CB88" s="535"/>
      <c r="CC88" s="535"/>
      <c r="CD88" s="535"/>
      <c r="CE88" s="535"/>
      <c r="CF88" s="535"/>
      <c r="CG88" s="535"/>
      <c r="CH88" s="535"/>
      <c r="CI88" s="535"/>
      <c r="CJ88" s="535"/>
      <c r="CK88" s="535"/>
      <c r="CL88" s="535"/>
      <c r="CM88" s="535"/>
      <c r="CN88" s="535"/>
      <c r="CO88" s="535"/>
      <c r="CP88" s="535"/>
      <c r="CQ88" s="535"/>
      <c r="CR88" s="535"/>
      <c r="CS88" s="535"/>
      <c r="CT88" s="535"/>
      <c r="CU88" s="535"/>
      <c r="CV88" s="535"/>
      <c r="CW88" s="535"/>
      <c r="CX88" s="535"/>
      <c r="CY88" s="535"/>
      <c r="CZ88" s="535"/>
      <c r="DA88" s="535"/>
      <c r="DB88" s="535"/>
      <c r="DC88" s="535"/>
      <c r="DD88" s="535"/>
      <c r="DE88" s="535"/>
      <c r="DF88" s="535"/>
      <c r="DG88" s="535"/>
      <c r="DH88" s="535"/>
      <c r="DI88" s="535"/>
      <c r="DJ88" s="535"/>
      <c r="DK88" s="535"/>
      <c r="DL88" s="535"/>
      <c r="DM88" s="535"/>
      <c r="DN88" s="535"/>
      <c r="DO88" s="535"/>
      <c r="DP88" s="535"/>
      <c r="DQ88" s="535"/>
      <c r="DR88" s="535"/>
      <c r="DS88" s="535"/>
      <c r="DT88" s="535"/>
      <c r="DU88" s="535"/>
      <c r="DV88" s="535"/>
      <c r="DW88" s="535"/>
      <c r="DX88" s="535"/>
      <c r="DY88" s="535"/>
      <c r="DZ88" s="535"/>
      <c r="EA88" s="535"/>
      <c r="EB88" s="535"/>
      <c r="EC88" s="535"/>
      <c r="ED88" s="535"/>
      <c r="EE88" s="535"/>
      <c r="EF88" s="535"/>
      <c r="EG88" s="535"/>
      <c r="EH88" s="535"/>
      <c r="EI88" s="535"/>
      <c r="EJ88" s="535"/>
      <c r="EK88" s="535"/>
      <c r="EL88" s="535"/>
      <c r="EM88" s="535"/>
      <c r="EN88" s="535"/>
      <c r="EO88" s="535"/>
      <c r="EP88" s="535"/>
      <c r="EQ88" s="535"/>
      <c r="ER88" s="535"/>
      <c r="ES88" s="535"/>
      <c r="ET88" s="535"/>
      <c r="EU88" s="535"/>
      <c r="EV88" s="535"/>
      <c r="EW88" s="535"/>
      <c r="EX88" s="535"/>
      <c r="EY88" s="535"/>
      <c r="EZ88" s="535"/>
      <c r="FA88" s="535"/>
      <c r="FB88" s="535"/>
      <c r="FC88" s="535"/>
      <c r="FD88" s="535"/>
      <c r="FE88" s="535"/>
      <c r="FF88" s="535"/>
      <c r="FG88" s="535"/>
      <c r="FH88" s="535"/>
      <c r="FI88" s="535"/>
      <c r="FJ88" s="535"/>
      <c r="FK88" s="535"/>
      <c r="FL88" s="535"/>
      <c r="FM88" s="535"/>
      <c r="FN88" s="535"/>
      <c r="FO88" s="535"/>
      <c r="FP88" s="535"/>
      <c r="FQ88" s="535"/>
      <c r="FR88" s="535"/>
      <c r="FS88" s="535"/>
      <c r="FT88" s="535"/>
      <c r="FU88" s="535"/>
      <c r="FV88" s="535"/>
      <c r="FW88" s="535"/>
      <c r="FX88" s="535"/>
      <c r="FY88" s="535"/>
      <c r="FZ88" s="535"/>
      <c r="GA88" s="535"/>
      <c r="GB88" s="535"/>
      <c r="GC88" s="535"/>
      <c r="GD88" s="535"/>
      <c r="GE88" s="535"/>
      <c r="GF88" s="535"/>
      <c r="GG88" s="535"/>
      <c r="GH88" s="535"/>
      <c r="GI88" s="535"/>
      <c r="GJ88" s="535"/>
      <c r="GK88" s="535"/>
      <c r="GL88" s="535"/>
    </row>
    <row r="89" spans="1:194" s="487" customFormat="1" ht="24" x14ac:dyDescent="0.2">
      <c r="A89" s="477"/>
      <c r="B89" s="476" t="s">
        <v>590</v>
      </c>
      <c r="C89" s="404">
        <f t="shared" ref="C89:C90" si="29">SUM(D89:M89)</f>
        <v>0</v>
      </c>
      <c r="D89" s="492">
        <f>'Planul investițional'!D95</f>
        <v>0</v>
      </c>
      <c r="E89" s="492">
        <f>'Planul investițional'!E95</f>
        <v>0</v>
      </c>
      <c r="F89" s="492">
        <f>'Planul investițional'!F95</f>
        <v>0</v>
      </c>
      <c r="G89" s="492">
        <f>'Planul investițional'!G95</f>
        <v>0</v>
      </c>
      <c r="H89" s="492">
        <f>'Planul investițional'!H95</f>
        <v>0</v>
      </c>
      <c r="I89" s="492">
        <f>'Planul investițional'!D100</f>
        <v>0</v>
      </c>
      <c r="J89" s="492">
        <f>'Planul investițional'!E100</f>
        <v>0</v>
      </c>
      <c r="K89" s="492">
        <f>'Planul investițional'!F100</f>
        <v>0</v>
      </c>
      <c r="L89" s="492">
        <f>'Planul investițional'!G100</f>
        <v>0</v>
      </c>
      <c r="M89" s="492">
        <f>'Planul investițional'!H100</f>
        <v>0</v>
      </c>
      <c r="N89" s="492">
        <f>'Planul investițional'!I100</f>
        <v>0</v>
      </c>
      <c r="O89" s="492">
        <f>'Planul investițional'!J100</f>
        <v>0</v>
      </c>
      <c r="P89" s="492">
        <f>'Planul investițional'!K100</f>
        <v>0</v>
      </c>
      <c r="Q89" s="492">
        <f>'Planul investițional'!L100</f>
        <v>0</v>
      </c>
      <c r="R89" s="492">
        <f>'Planul investițional'!M100</f>
        <v>0</v>
      </c>
      <c r="S89" s="492">
        <f>'Planul investițional'!N100</f>
        <v>0</v>
      </c>
      <c r="T89" s="492">
        <f>'Planul investițional'!O100</f>
        <v>0</v>
      </c>
      <c r="U89" s="492">
        <f>'Planul investițional'!P100</f>
        <v>0</v>
      </c>
      <c r="V89" s="492">
        <f>'Planul investițional'!Q100</f>
        <v>0</v>
      </c>
      <c r="W89" s="492">
        <f>'Planul investițional'!R100</f>
        <v>0</v>
      </c>
      <c r="X89" s="492">
        <f>'Planul investițional'!S100</f>
        <v>0</v>
      </c>
      <c r="Y89" s="492">
        <f>'Planul investițional'!T100</f>
        <v>0</v>
      </c>
      <c r="Z89" s="492">
        <f>'Planul investițional'!U100</f>
        <v>0</v>
      </c>
      <c r="AA89" s="492">
        <f>'Planul investițional'!V100</f>
        <v>0</v>
      </c>
      <c r="AB89" s="492">
        <f>'Planul investițional'!W100</f>
        <v>0</v>
      </c>
      <c r="AC89" s="535"/>
      <c r="AD89" s="535"/>
      <c r="AE89" s="535"/>
      <c r="AF89" s="535"/>
      <c r="AG89" s="535"/>
      <c r="AH89" s="535"/>
      <c r="AI89" s="535"/>
      <c r="AJ89" s="535"/>
      <c r="AK89" s="535"/>
      <c r="AL89" s="535"/>
      <c r="AM89" s="535"/>
      <c r="AN89" s="535"/>
      <c r="AO89" s="535"/>
      <c r="AP89" s="535"/>
      <c r="AQ89" s="535"/>
      <c r="AR89" s="535"/>
      <c r="AS89" s="535"/>
      <c r="AT89" s="535"/>
      <c r="AU89" s="535"/>
      <c r="AV89" s="535"/>
      <c r="AW89" s="535"/>
      <c r="AX89" s="535"/>
      <c r="AY89" s="535"/>
      <c r="AZ89" s="535"/>
      <c r="BA89" s="535"/>
      <c r="BB89" s="535"/>
      <c r="BC89" s="535"/>
      <c r="BD89" s="535"/>
      <c r="BE89" s="535"/>
      <c r="BF89" s="535"/>
      <c r="BG89" s="535"/>
      <c r="BH89" s="535"/>
      <c r="BI89" s="535"/>
      <c r="BJ89" s="535"/>
      <c r="BK89" s="535"/>
      <c r="BL89" s="535"/>
      <c r="BM89" s="535"/>
      <c r="BN89" s="535"/>
      <c r="BO89" s="535"/>
      <c r="BP89" s="535"/>
      <c r="BQ89" s="535"/>
      <c r="BR89" s="535"/>
      <c r="BS89" s="535"/>
      <c r="BT89" s="535"/>
      <c r="BU89" s="535"/>
      <c r="BV89" s="535"/>
      <c r="BW89" s="535"/>
      <c r="BX89" s="535"/>
      <c r="BY89" s="535"/>
      <c r="BZ89" s="535"/>
      <c r="CA89" s="535"/>
      <c r="CB89" s="535"/>
      <c r="CC89" s="535"/>
      <c r="CD89" s="535"/>
      <c r="CE89" s="535"/>
      <c r="CF89" s="535"/>
      <c r="CG89" s="535"/>
      <c r="CH89" s="535"/>
      <c r="CI89" s="535"/>
      <c r="CJ89" s="535"/>
      <c r="CK89" s="535"/>
      <c r="CL89" s="535"/>
      <c r="CM89" s="535"/>
      <c r="CN89" s="535"/>
      <c r="CO89" s="535"/>
      <c r="CP89" s="535"/>
      <c r="CQ89" s="535"/>
      <c r="CR89" s="535"/>
      <c r="CS89" s="535"/>
      <c r="CT89" s="535"/>
      <c r="CU89" s="535"/>
      <c r="CV89" s="535"/>
      <c r="CW89" s="535"/>
      <c r="CX89" s="535"/>
      <c r="CY89" s="535"/>
      <c r="CZ89" s="535"/>
      <c r="DA89" s="535"/>
      <c r="DB89" s="535"/>
      <c r="DC89" s="535"/>
      <c r="DD89" s="535"/>
      <c r="DE89" s="535"/>
      <c r="DF89" s="535"/>
      <c r="DG89" s="535"/>
      <c r="DH89" s="535"/>
      <c r="DI89" s="535"/>
      <c r="DJ89" s="535"/>
      <c r="DK89" s="535"/>
      <c r="DL89" s="535"/>
      <c r="DM89" s="535"/>
      <c r="DN89" s="535"/>
      <c r="DO89" s="535"/>
      <c r="DP89" s="535"/>
      <c r="DQ89" s="535"/>
      <c r="DR89" s="535"/>
      <c r="DS89" s="535"/>
      <c r="DT89" s="535"/>
      <c r="DU89" s="535"/>
      <c r="DV89" s="535"/>
      <c r="DW89" s="535"/>
      <c r="DX89" s="535"/>
      <c r="DY89" s="535"/>
      <c r="DZ89" s="535"/>
      <c r="EA89" s="535"/>
      <c r="EB89" s="535"/>
      <c r="EC89" s="535"/>
      <c r="ED89" s="535"/>
      <c r="EE89" s="535"/>
      <c r="EF89" s="535"/>
      <c r="EG89" s="535"/>
      <c r="EH89" s="535"/>
      <c r="EI89" s="535"/>
      <c r="EJ89" s="535"/>
      <c r="EK89" s="535"/>
      <c r="EL89" s="535"/>
      <c r="EM89" s="535"/>
      <c r="EN89" s="535"/>
      <c r="EO89" s="535"/>
      <c r="EP89" s="535"/>
      <c r="EQ89" s="535"/>
      <c r="ER89" s="535"/>
      <c r="ES89" s="535"/>
      <c r="ET89" s="535"/>
      <c r="EU89" s="535"/>
      <c r="EV89" s="535"/>
      <c r="EW89" s="535"/>
      <c r="EX89" s="535"/>
      <c r="EY89" s="535"/>
      <c r="EZ89" s="535"/>
      <c r="FA89" s="535"/>
      <c r="FB89" s="535"/>
      <c r="FC89" s="535"/>
      <c r="FD89" s="535"/>
      <c r="FE89" s="535"/>
      <c r="FF89" s="535"/>
      <c r="FG89" s="535"/>
      <c r="FH89" s="535"/>
      <c r="FI89" s="535"/>
      <c r="FJ89" s="535"/>
      <c r="FK89" s="535"/>
      <c r="FL89" s="535"/>
      <c r="FM89" s="535"/>
      <c r="FN89" s="535"/>
      <c r="FO89" s="535"/>
      <c r="FP89" s="535"/>
      <c r="FQ89" s="535"/>
      <c r="FR89" s="535"/>
      <c r="FS89" s="535"/>
      <c r="FT89" s="535"/>
      <c r="FU89" s="535"/>
      <c r="FV89" s="535"/>
      <c r="FW89" s="535"/>
      <c r="FX89" s="535"/>
      <c r="FY89" s="535"/>
      <c r="FZ89" s="535"/>
      <c r="GA89" s="535"/>
      <c r="GB89" s="535"/>
      <c r="GC89" s="535"/>
      <c r="GD89" s="535"/>
      <c r="GE89" s="535"/>
      <c r="GF89" s="535"/>
      <c r="GG89" s="535"/>
      <c r="GH89" s="535"/>
      <c r="GI89" s="535"/>
      <c r="GJ89" s="535"/>
      <c r="GK89" s="535"/>
      <c r="GL89" s="535"/>
    </row>
    <row r="90" spans="1:194" s="487" customFormat="1" ht="24" x14ac:dyDescent="0.2">
      <c r="A90" s="477"/>
      <c r="B90" s="473" t="s">
        <v>591</v>
      </c>
      <c r="C90" s="404">
        <f t="shared" si="29"/>
        <v>0</v>
      </c>
      <c r="D90" s="492">
        <f>'Planul investițional'!D96</f>
        <v>0</v>
      </c>
      <c r="E90" s="492">
        <f>'Planul investițional'!E96</f>
        <v>0</v>
      </c>
      <c r="F90" s="492">
        <f>'Planul investițional'!F96</f>
        <v>0</v>
      </c>
      <c r="G90" s="492">
        <f>'Planul investițional'!G96</f>
        <v>0</v>
      </c>
      <c r="H90" s="492">
        <f>'Planul investițional'!H96</f>
        <v>0</v>
      </c>
      <c r="I90" s="492">
        <f>'Planul investițional'!D101</f>
        <v>0</v>
      </c>
      <c r="J90" s="492">
        <f>'Planul investițional'!E101</f>
        <v>0</v>
      </c>
      <c r="K90" s="492">
        <f>'Planul investițional'!F101</f>
        <v>0</v>
      </c>
      <c r="L90" s="492">
        <f>'Planul investițional'!G101</f>
        <v>0</v>
      </c>
      <c r="M90" s="492">
        <f>'Planul investițional'!H101</f>
        <v>0</v>
      </c>
      <c r="N90" s="492">
        <f>'Planul investițional'!I101</f>
        <v>0</v>
      </c>
      <c r="O90" s="492">
        <f>'Planul investițional'!J101</f>
        <v>0</v>
      </c>
      <c r="P90" s="492">
        <f>'Planul investițional'!K101</f>
        <v>0</v>
      </c>
      <c r="Q90" s="492">
        <f>'Planul investițional'!L101</f>
        <v>0</v>
      </c>
      <c r="R90" s="492">
        <f>'Planul investițional'!M101</f>
        <v>0</v>
      </c>
      <c r="S90" s="492">
        <f>'Planul investițional'!N101</f>
        <v>0</v>
      </c>
      <c r="T90" s="492">
        <f>'Planul investițional'!O101</f>
        <v>0</v>
      </c>
      <c r="U90" s="492">
        <f>'Planul investițional'!P101</f>
        <v>0</v>
      </c>
      <c r="V90" s="492">
        <f>'Planul investițional'!Q101</f>
        <v>0</v>
      </c>
      <c r="W90" s="492">
        <f>'Planul investițional'!R101</f>
        <v>0</v>
      </c>
      <c r="X90" s="492">
        <f>'Planul investițional'!S101</f>
        <v>0</v>
      </c>
      <c r="Y90" s="492">
        <f>'Planul investițional'!T101</f>
        <v>0</v>
      </c>
      <c r="Z90" s="492">
        <f>'Planul investițional'!U101</f>
        <v>0</v>
      </c>
      <c r="AA90" s="492">
        <f>'Planul investițional'!V101</f>
        <v>0</v>
      </c>
      <c r="AB90" s="492">
        <f>'Planul investițional'!W101</f>
        <v>0</v>
      </c>
      <c r="AC90" s="535"/>
      <c r="AD90" s="535"/>
      <c r="AE90" s="535"/>
      <c r="AF90" s="535"/>
      <c r="AG90" s="535"/>
      <c r="AH90" s="535"/>
      <c r="AI90" s="535"/>
      <c r="AJ90" s="535"/>
      <c r="AK90" s="535"/>
      <c r="AL90" s="535"/>
      <c r="AM90" s="535"/>
      <c r="AN90" s="535"/>
      <c r="AO90" s="535"/>
      <c r="AP90" s="535"/>
      <c r="AQ90" s="535"/>
      <c r="AR90" s="535"/>
      <c r="AS90" s="535"/>
      <c r="AT90" s="535"/>
      <c r="AU90" s="535"/>
      <c r="AV90" s="535"/>
      <c r="AW90" s="535"/>
      <c r="AX90" s="535"/>
      <c r="AY90" s="535"/>
      <c r="AZ90" s="535"/>
      <c r="BA90" s="535"/>
      <c r="BB90" s="535"/>
      <c r="BC90" s="535"/>
      <c r="BD90" s="535"/>
      <c r="BE90" s="535"/>
      <c r="BF90" s="535"/>
      <c r="BG90" s="535"/>
      <c r="BH90" s="535"/>
      <c r="BI90" s="535"/>
      <c r="BJ90" s="535"/>
      <c r="BK90" s="535"/>
      <c r="BL90" s="535"/>
      <c r="BM90" s="535"/>
      <c r="BN90" s="535"/>
      <c r="BO90" s="535"/>
      <c r="BP90" s="535"/>
      <c r="BQ90" s="535"/>
      <c r="BR90" s="535"/>
      <c r="BS90" s="535"/>
      <c r="BT90" s="535"/>
      <c r="BU90" s="535"/>
      <c r="BV90" s="535"/>
      <c r="BW90" s="535"/>
      <c r="BX90" s="535"/>
      <c r="BY90" s="535"/>
      <c r="BZ90" s="535"/>
      <c r="CA90" s="535"/>
      <c r="CB90" s="535"/>
      <c r="CC90" s="535"/>
      <c r="CD90" s="535"/>
      <c r="CE90" s="535"/>
      <c r="CF90" s="535"/>
      <c r="CG90" s="535"/>
      <c r="CH90" s="535"/>
      <c r="CI90" s="535"/>
      <c r="CJ90" s="535"/>
      <c r="CK90" s="535"/>
      <c r="CL90" s="535"/>
      <c r="CM90" s="535"/>
      <c r="CN90" s="535"/>
      <c r="CO90" s="535"/>
      <c r="CP90" s="535"/>
      <c r="CQ90" s="535"/>
      <c r="CR90" s="535"/>
      <c r="CS90" s="535"/>
      <c r="CT90" s="535"/>
      <c r="CU90" s="535"/>
      <c r="CV90" s="535"/>
      <c r="CW90" s="535"/>
      <c r="CX90" s="535"/>
      <c r="CY90" s="535"/>
      <c r="CZ90" s="535"/>
      <c r="DA90" s="535"/>
      <c r="DB90" s="535"/>
      <c r="DC90" s="535"/>
      <c r="DD90" s="535"/>
      <c r="DE90" s="535"/>
      <c r="DF90" s="535"/>
      <c r="DG90" s="535"/>
      <c r="DH90" s="535"/>
      <c r="DI90" s="535"/>
      <c r="DJ90" s="535"/>
      <c r="DK90" s="535"/>
      <c r="DL90" s="535"/>
      <c r="DM90" s="535"/>
      <c r="DN90" s="535"/>
      <c r="DO90" s="535"/>
      <c r="DP90" s="535"/>
      <c r="DQ90" s="535"/>
      <c r="DR90" s="535"/>
      <c r="DS90" s="535"/>
      <c r="DT90" s="535"/>
      <c r="DU90" s="535"/>
      <c r="DV90" s="535"/>
      <c r="DW90" s="535"/>
      <c r="DX90" s="535"/>
      <c r="DY90" s="535"/>
      <c r="DZ90" s="535"/>
      <c r="EA90" s="535"/>
      <c r="EB90" s="535"/>
      <c r="EC90" s="535"/>
      <c r="ED90" s="535"/>
      <c r="EE90" s="535"/>
      <c r="EF90" s="535"/>
      <c r="EG90" s="535"/>
      <c r="EH90" s="535"/>
      <c r="EI90" s="535"/>
      <c r="EJ90" s="535"/>
      <c r="EK90" s="535"/>
      <c r="EL90" s="535"/>
      <c r="EM90" s="535"/>
      <c r="EN90" s="535"/>
      <c r="EO90" s="535"/>
      <c r="EP90" s="535"/>
      <c r="EQ90" s="535"/>
      <c r="ER90" s="535"/>
      <c r="ES90" s="535"/>
      <c r="ET90" s="535"/>
      <c r="EU90" s="535"/>
      <c r="EV90" s="535"/>
      <c r="EW90" s="535"/>
      <c r="EX90" s="535"/>
      <c r="EY90" s="535"/>
      <c r="EZ90" s="535"/>
      <c r="FA90" s="535"/>
      <c r="FB90" s="535"/>
      <c r="FC90" s="535"/>
      <c r="FD90" s="535"/>
      <c r="FE90" s="535"/>
      <c r="FF90" s="535"/>
      <c r="FG90" s="535"/>
      <c r="FH90" s="535"/>
      <c r="FI90" s="535"/>
      <c r="FJ90" s="535"/>
      <c r="FK90" s="535"/>
      <c r="FL90" s="535"/>
      <c r="FM90" s="535"/>
      <c r="FN90" s="535"/>
      <c r="FO90" s="535"/>
      <c r="FP90" s="535"/>
      <c r="FQ90" s="535"/>
      <c r="FR90" s="535"/>
      <c r="FS90" s="535"/>
      <c r="FT90" s="535"/>
      <c r="FU90" s="535"/>
      <c r="FV90" s="535"/>
      <c r="FW90" s="535"/>
      <c r="FX90" s="535"/>
      <c r="FY90" s="535"/>
      <c r="FZ90" s="535"/>
      <c r="GA90" s="535"/>
      <c r="GB90" s="535"/>
      <c r="GC90" s="535"/>
      <c r="GD90" s="535"/>
      <c r="GE90" s="535"/>
      <c r="GF90" s="535"/>
      <c r="GG90" s="535"/>
      <c r="GH90" s="535"/>
      <c r="GI90" s="535"/>
      <c r="GJ90" s="535"/>
      <c r="GK90" s="535"/>
      <c r="GL90" s="535"/>
    </row>
    <row r="91" spans="1:194" s="491" customFormat="1" ht="24" x14ac:dyDescent="0.2">
      <c r="A91" s="493"/>
      <c r="B91" s="494" t="s">
        <v>560</v>
      </c>
      <c r="C91" s="404">
        <f>SUM(D91:M91)</f>
        <v>0</v>
      </c>
      <c r="D91" s="404">
        <f>D89</f>
        <v>0</v>
      </c>
      <c r="E91" s="404">
        <f t="shared" ref="E91" si="30">E89</f>
        <v>0</v>
      </c>
      <c r="F91" s="404">
        <f>F89</f>
        <v>0</v>
      </c>
      <c r="G91" s="404">
        <f t="shared" ref="G91:M91" si="31">G89</f>
        <v>0</v>
      </c>
      <c r="H91" s="404">
        <f t="shared" si="31"/>
        <v>0</v>
      </c>
      <c r="I91" s="404">
        <f t="shared" si="31"/>
        <v>0</v>
      </c>
      <c r="J91" s="404">
        <f t="shared" si="31"/>
        <v>0</v>
      </c>
      <c r="K91" s="404">
        <f t="shared" si="31"/>
        <v>0</v>
      </c>
      <c r="L91" s="404">
        <f t="shared" si="31"/>
        <v>0</v>
      </c>
      <c r="M91" s="404">
        <f t="shared" si="31"/>
        <v>0</v>
      </c>
      <c r="N91" s="404">
        <f t="shared" ref="N91:AB91" si="32">N89</f>
        <v>0</v>
      </c>
      <c r="O91" s="404">
        <f t="shared" si="32"/>
        <v>0</v>
      </c>
      <c r="P91" s="404">
        <f t="shared" si="32"/>
        <v>0</v>
      </c>
      <c r="Q91" s="404">
        <f t="shared" si="32"/>
        <v>0</v>
      </c>
      <c r="R91" s="404">
        <f t="shared" si="32"/>
        <v>0</v>
      </c>
      <c r="S91" s="404">
        <f t="shared" si="32"/>
        <v>0</v>
      </c>
      <c r="T91" s="404">
        <f t="shared" si="32"/>
        <v>0</v>
      </c>
      <c r="U91" s="404">
        <f t="shared" si="32"/>
        <v>0</v>
      </c>
      <c r="V91" s="404">
        <f t="shared" si="32"/>
        <v>0</v>
      </c>
      <c r="W91" s="404">
        <f t="shared" si="32"/>
        <v>0</v>
      </c>
      <c r="X91" s="404">
        <f t="shared" si="32"/>
        <v>0</v>
      </c>
      <c r="Y91" s="404">
        <f t="shared" si="32"/>
        <v>0</v>
      </c>
      <c r="Z91" s="404">
        <f t="shared" si="32"/>
        <v>0</v>
      </c>
      <c r="AA91" s="404">
        <f t="shared" si="32"/>
        <v>0</v>
      </c>
      <c r="AB91" s="404">
        <f t="shared" si="32"/>
        <v>0</v>
      </c>
      <c r="AC91" s="537"/>
      <c r="AD91" s="537"/>
      <c r="AE91" s="537"/>
      <c r="AF91" s="537"/>
      <c r="AG91" s="537"/>
      <c r="AH91" s="537"/>
      <c r="AI91" s="537"/>
      <c r="AJ91" s="537"/>
      <c r="AK91" s="537"/>
      <c r="AL91" s="537"/>
      <c r="AM91" s="537"/>
      <c r="AN91" s="537"/>
      <c r="AO91" s="537"/>
      <c r="AP91" s="537"/>
      <c r="AQ91" s="537"/>
      <c r="AR91" s="537"/>
      <c r="AS91" s="537"/>
      <c r="AT91" s="537"/>
      <c r="AU91" s="537"/>
      <c r="AV91" s="537"/>
      <c r="AW91" s="537"/>
      <c r="AX91" s="537"/>
      <c r="AY91" s="537"/>
      <c r="AZ91" s="537"/>
      <c r="BA91" s="537"/>
      <c r="BB91" s="537"/>
      <c r="BC91" s="537"/>
      <c r="BD91" s="537"/>
      <c r="BE91" s="537"/>
      <c r="BF91" s="537"/>
      <c r="BG91" s="537"/>
      <c r="BH91" s="537"/>
      <c r="BI91" s="537"/>
      <c r="BJ91" s="537"/>
      <c r="BK91" s="537"/>
      <c r="BL91" s="537"/>
      <c r="BM91" s="537"/>
      <c r="BN91" s="537"/>
      <c r="BO91" s="537"/>
      <c r="BP91" s="537"/>
      <c r="BQ91" s="537"/>
      <c r="BR91" s="537"/>
      <c r="BS91" s="537"/>
      <c r="BT91" s="537"/>
      <c r="BU91" s="537"/>
      <c r="BV91" s="537"/>
      <c r="BW91" s="537"/>
      <c r="BX91" s="537"/>
      <c r="BY91" s="537"/>
      <c r="BZ91" s="537"/>
      <c r="CA91" s="537"/>
      <c r="CB91" s="537"/>
      <c r="CC91" s="537"/>
      <c r="CD91" s="537"/>
      <c r="CE91" s="537"/>
      <c r="CF91" s="537"/>
      <c r="CG91" s="537"/>
      <c r="CH91" s="537"/>
      <c r="CI91" s="537"/>
      <c r="CJ91" s="537"/>
      <c r="CK91" s="537"/>
      <c r="CL91" s="537"/>
      <c r="CM91" s="537"/>
      <c r="CN91" s="537"/>
      <c r="CO91" s="537"/>
      <c r="CP91" s="537"/>
      <c r="CQ91" s="537"/>
      <c r="CR91" s="537"/>
      <c r="CS91" s="537"/>
      <c r="CT91" s="537"/>
      <c r="CU91" s="537"/>
      <c r="CV91" s="537"/>
      <c r="CW91" s="537"/>
      <c r="CX91" s="537"/>
      <c r="CY91" s="537"/>
      <c r="CZ91" s="537"/>
      <c r="DA91" s="537"/>
      <c r="DB91" s="537"/>
      <c r="DC91" s="537"/>
      <c r="DD91" s="537"/>
      <c r="DE91" s="537"/>
      <c r="DF91" s="537"/>
      <c r="DG91" s="537"/>
      <c r="DH91" s="537"/>
      <c r="DI91" s="537"/>
      <c r="DJ91" s="537"/>
      <c r="DK91" s="537"/>
      <c r="DL91" s="537"/>
      <c r="DM91" s="537"/>
      <c r="DN91" s="537"/>
      <c r="DO91" s="537"/>
      <c r="DP91" s="537"/>
      <c r="DQ91" s="537"/>
      <c r="DR91" s="537"/>
      <c r="DS91" s="537"/>
      <c r="DT91" s="537"/>
      <c r="DU91" s="537"/>
      <c r="DV91" s="537"/>
      <c r="DW91" s="537"/>
      <c r="DX91" s="537"/>
      <c r="DY91" s="537"/>
      <c r="DZ91" s="537"/>
      <c r="EA91" s="537"/>
      <c r="EB91" s="537"/>
      <c r="EC91" s="537"/>
      <c r="ED91" s="537"/>
      <c r="EE91" s="537"/>
      <c r="EF91" s="537"/>
      <c r="EG91" s="537"/>
      <c r="EH91" s="537"/>
      <c r="EI91" s="537"/>
      <c r="EJ91" s="537"/>
      <c r="EK91" s="537"/>
      <c r="EL91" s="537"/>
      <c r="EM91" s="537"/>
      <c r="EN91" s="537"/>
      <c r="EO91" s="537"/>
      <c r="EP91" s="537"/>
      <c r="EQ91" s="537"/>
      <c r="ER91" s="537"/>
      <c r="ES91" s="537"/>
      <c r="ET91" s="537"/>
      <c r="EU91" s="537"/>
      <c r="EV91" s="537"/>
      <c r="EW91" s="537"/>
      <c r="EX91" s="537"/>
      <c r="EY91" s="537"/>
      <c r="EZ91" s="537"/>
      <c r="FA91" s="537"/>
      <c r="FB91" s="537"/>
      <c r="FC91" s="537"/>
      <c r="FD91" s="537"/>
      <c r="FE91" s="537"/>
      <c r="FF91" s="537"/>
      <c r="FG91" s="537"/>
      <c r="FH91" s="537"/>
      <c r="FI91" s="537"/>
      <c r="FJ91" s="537"/>
      <c r="FK91" s="537"/>
      <c r="FL91" s="537"/>
      <c r="FM91" s="537"/>
      <c r="FN91" s="537"/>
      <c r="FO91" s="537"/>
      <c r="FP91" s="537"/>
      <c r="FQ91" s="537"/>
      <c r="FR91" s="537"/>
      <c r="FS91" s="537"/>
      <c r="FT91" s="537"/>
      <c r="FU91" s="537"/>
      <c r="FV91" s="537"/>
      <c r="FW91" s="537"/>
      <c r="FX91" s="537"/>
      <c r="FY91" s="537"/>
      <c r="FZ91" s="537"/>
      <c r="GA91" s="537"/>
      <c r="GB91" s="537"/>
      <c r="GC91" s="537"/>
      <c r="GD91" s="537"/>
      <c r="GE91" s="537"/>
      <c r="GF91" s="537"/>
      <c r="GG91" s="537"/>
      <c r="GH91" s="537"/>
      <c r="GI91" s="537"/>
      <c r="GJ91" s="537"/>
      <c r="GK91" s="537"/>
      <c r="GL91" s="537"/>
    </row>
    <row r="92" spans="1:194" s="471" customFormat="1" ht="24" x14ac:dyDescent="0.2">
      <c r="A92" s="457"/>
      <c r="B92" s="469" t="s">
        <v>561</v>
      </c>
      <c r="C92" s="465">
        <f>SUM(D92:M92)</f>
        <v>0</v>
      </c>
      <c r="D92" s="465">
        <f>D87-D91</f>
        <v>0</v>
      </c>
      <c r="E92" s="465">
        <f t="shared" ref="E92" si="33">E87-E91</f>
        <v>0</v>
      </c>
      <c r="F92" s="465">
        <f>F87-F91</f>
        <v>0</v>
      </c>
      <c r="G92" s="465">
        <f t="shared" ref="G92:M92" si="34">G87-G91</f>
        <v>0</v>
      </c>
      <c r="H92" s="465">
        <f t="shared" si="34"/>
        <v>0</v>
      </c>
      <c r="I92" s="465">
        <f t="shared" si="34"/>
        <v>0</v>
      </c>
      <c r="J92" s="465">
        <f t="shared" si="34"/>
        <v>0</v>
      </c>
      <c r="K92" s="465">
        <f t="shared" si="34"/>
        <v>0</v>
      </c>
      <c r="L92" s="465">
        <f t="shared" si="34"/>
        <v>0</v>
      </c>
      <c r="M92" s="465">
        <f t="shared" si="34"/>
        <v>0</v>
      </c>
      <c r="N92" s="465">
        <f t="shared" ref="N92:AB92" si="35">N87-N91</f>
        <v>0</v>
      </c>
      <c r="O92" s="465">
        <f t="shared" si="35"/>
        <v>0</v>
      </c>
      <c r="P92" s="465">
        <f t="shared" si="35"/>
        <v>0</v>
      </c>
      <c r="Q92" s="465">
        <f t="shared" si="35"/>
        <v>0</v>
      </c>
      <c r="R92" s="465">
        <f t="shared" si="35"/>
        <v>0</v>
      </c>
      <c r="S92" s="465">
        <f t="shared" si="35"/>
        <v>0</v>
      </c>
      <c r="T92" s="465">
        <f t="shared" si="35"/>
        <v>0</v>
      </c>
      <c r="U92" s="465">
        <f t="shared" si="35"/>
        <v>0</v>
      </c>
      <c r="V92" s="465">
        <f t="shared" si="35"/>
        <v>0</v>
      </c>
      <c r="W92" s="465">
        <f t="shared" si="35"/>
        <v>0</v>
      </c>
      <c r="X92" s="465">
        <f t="shared" si="35"/>
        <v>0</v>
      </c>
      <c r="Y92" s="465">
        <f t="shared" si="35"/>
        <v>0</v>
      </c>
      <c r="Z92" s="465">
        <f t="shared" si="35"/>
        <v>0</v>
      </c>
      <c r="AA92" s="465">
        <f t="shared" si="35"/>
        <v>0</v>
      </c>
      <c r="AB92" s="465">
        <f t="shared" si="35"/>
        <v>0</v>
      </c>
      <c r="AC92" s="534"/>
      <c r="AD92" s="534"/>
      <c r="AE92" s="534"/>
      <c r="AF92" s="534"/>
      <c r="AG92" s="534"/>
      <c r="AH92" s="534"/>
      <c r="AI92" s="534"/>
      <c r="AJ92" s="534"/>
      <c r="AK92" s="534"/>
      <c r="AL92" s="534"/>
      <c r="AM92" s="534"/>
      <c r="AN92" s="534"/>
      <c r="AO92" s="534"/>
      <c r="AP92" s="534"/>
      <c r="AQ92" s="534"/>
      <c r="AR92" s="534"/>
      <c r="AS92" s="534"/>
      <c r="AT92" s="534"/>
      <c r="AU92" s="534"/>
      <c r="AV92" s="534"/>
      <c r="AW92" s="534"/>
      <c r="AX92" s="534"/>
      <c r="AY92" s="534"/>
      <c r="AZ92" s="534"/>
      <c r="BA92" s="534"/>
      <c r="BB92" s="534"/>
      <c r="BC92" s="534"/>
      <c r="BD92" s="534"/>
      <c r="BE92" s="534"/>
      <c r="BF92" s="534"/>
      <c r="BG92" s="534"/>
      <c r="BH92" s="534"/>
      <c r="BI92" s="534"/>
      <c r="BJ92" s="534"/>
      <c r="BK92" s="534"/>
      <c r="BL92" s="534"/>
      <c r="BM92" s="534"/>
      <c r="BN92" s="534"/>
      <c r="BO92" s="534"/>
      <c r="BP92" s="534"/>
      <c r="BQ92" s="534"/>
      <c r="BR92" s="534"/>
      <c r="BS92" s="534"/>
      <c r="BT92" s="534"/>
      <c r="BU92" s="534"/>
      <c r="BV92" s="534"/>
      <c r="BW92" s="534"/>
      <c r="BX92" s="534"/>
      <c r="BY92" s="534"/>
      <c r="BZ92" s="534"/>
      <c r="CA92" s="534"/>
      <c r="CB92" s="534"/>
      <c r="CC92" s="534"/>
      <c r="CD92" s="534"/>
      <c r="CE92" s="534"/>
      <c r="CF92" s="534"/>
      <c r="CG92" s="534"/>
      <c r="CH92" s="534"/>
      <c r="CI92" s="534"/>
      <c r="CJ92" s="534"/>
      <c r="CK92" s="534"/>
      <c r="CL92" s="534"/>
      <c r="CM92" s="534"/>
      <c r="CN92" s="534"/>
      <c r="CO92" s="534"/>
      <c r="CP92" s="534"/>
      <c r="CQ92" s="534"/>
      <c r="CR92" s="534"/>
      <c r="CS92" s="534"/>
      <c r="CT92" s="534"/>
      <c r="CU92" s="534"/>
      <c r="CV92" s="534"/>
      <c r="CW92" s="534"/>
      <c r="CX92" s="534"/>
      <c r="CY92" s="534"/>
      <c r="CZ92" s="534"/>
      <c r="DA92" s="534"/>
      <c r="DB92" s="534"/>
      <c r="DC92" s="534"/>
      <c r="DD92" s="534"/>
      <c r="DE92" s="534"/>
      <c r="DF92" s="534"/>
      <c r="DG92" s="534"/>
      <c r="DH92" s="534"/>
      <c r="DI92" s="534"/>
      <c r="DJ92" s="534"/>
      <c r="DK92" s="534"/>
      <c r="DL92" s="534"/>
      <c r="DM92" s="534"/>
      <c r="DN92" s="534"/>
      <c r="DO92" s="534"/>
      <c r="DP92" s="534"/>
      <c r="DQ92" s="534"/>
      <c r="DR92" s="534"/>
      <c r="DS92" s="534"/>
      <c r="DT92" s="534"/>
      <c r="DU92" s="534"/>
      <c r="DV92" s="534"/>
      <c r="DW92" s="534"/>
      <c r="DX92" s="534"/>
      <c r="DY92" s="534"/>
      <c r="DZ92" s="534"/>
      <c r="EA92" s="534"/>
      <c r="EB92" s="534"/>
      <c r="EC92" s="534"/>
      <c r="ED92" s="534"/>
      <c r="EE92" s="534"/>
      <c r="EF92" s="534"/>
      <c r="EG92" s="534"/>
      <c r="EH92" s="534"/>
      <c r="EI92" s="534"/>
      <c r="EJ92" s="534"/>
      <c r="EK92" s="534"/>
      <c r="EL92" s="534"/>
      <c r="EM92" s="534"/>
      <c r="EN92" s="534"/>
      <c r="EO92" s="534"/>
      <c r="EP92" s="534"/>
      <c r="EQ92" s="534"/>
      <c r="ER92" s="534"/>
      <c r="ES92" s="534"/>
      <c r="ET92" s="534"/>
      <c r="EU92" s="534"/>
      <c r="EV92" s="534"/>
      <c r="EW92" s="534"/>
      <c r="EX92" s="534"/>
      <c r="EY92" s="534"/>
      <c r="EZ92" s="534"/>
      <c r="FA92" s="534"/>
      <c r="FB92" s="534"/>
      <c r="FC92" s="534"/>
      <c r="FD92" s="534"/>
      <c r="FE92" s="534"/>
      <c r="FF92" s="534"/>
      <c r="FG92" s="534"/>
      <c r="FH92" s="534"/>
      <c r="FI92" s="534"/>
      <c r="FJ92" s="534"/>
      <c r="FK92" s="534"/>
      <c r="FL92" s="534"/>
      <c r="FM92" s="534"/>
      <c r="FN92" s="534"/>
      <c r="FO92" s="534"/>
      <c r="FP92" s="534"/>
      <c r="FQ92" s="534"/>
      <c r="FR92" s="534"/>
      <c r="FS92" s="534"/>
      <c r="FT92" s="534"/>
      <c r="FU92" s="534"/>
      <c r="FV92" s="534"/>
      <c r="FW92" s="534"/>
      <c r="FX92" s="534"/>
      <c r="FY92" s="534"/>
      <c r="FZ92" s="534"/>
      <c r="GA92" s="534"/>
      <c r="GB92" s="534"/>
      <c r="GC92" s="534"/>
      <c r="GD92" s="534"/>
      <c r="GE92" s="534"/>
      <c r="GF92" s="534"/>
      <c r="GG92" s="534"/>
      <c r="GH92" s="534"/>
      <c r="GI92" s="534"/>
      <c r="GJ92" s="534"/>
      <c r="GK92" s="534"/>
      <c r="GL92" s="534"/>
    </row>
    <row r="93" spans="1:194" s="471" customFormat="1" ht="15" x14ac:dyDescent="0.2">
      <c r="A93" s="458"/>
      <c r="B93" s="480"/>
      <c r="C93" s="481"/>
      <c r="D93" s="481"/>
      <c r="E93" s="481"/>
      <c r="F93" s="481"/>
      <c r="G93" s="481"/>
      <c r="H93" s="481"/>
      <c r="I93" s="481"/>
      <c r="J93" s="481"/>
      <c r="K93" s="481"/>
      <c r="L93" s="481"/>
      <c r="M93" s="481"/>
      <c r="N93" s="681"/>
      <c r="O93" s="681"/>
      <c r="P93" s="681"/>
      <c r="Q93" s="681"/>
      <c r="R93" s="681"/>
      <c r="S93" s="681"/>
      <c r="T93" s="681"/>
      <c r="U93" s="681"/>
      <c r="V93" s="681"/>
      <c r="W93" s="681"/>
      <c r="X93" s="681"/>
      <c r="Y93" s="681"/>
      <c r="Z93" s="681"/>
      <c r="AA93" s="681"/>
      <c r="AB93" s="681"/>
      <c r="AC93" s="534"/>
      <c r="AD93" s="534"/>
      <c r="AE93" s="534"/>
      <c r="AF93" s="534"/>
      <c r="AG93" s="534"/>
      <c r="AH93" s="534"/>
      <c r="AI93" s="534"/>
      <c r="AJ93" s="534"/>
      <c r="AK93" s="534"/>
      <c r="AL93" s="534"/>
      <c r="AM93" s="534"/>
      <c r="AN93" s="534"/>
      <c r="AO93" s="534"/>
      <c r="AP93" s="534"/>
      <c r="AQ93" s="534"/>
      <c r="AR93" s="534"/>
      <c r="AS93" s="534"/>
      <c r="AT93" s="534"/>
      <c r="AU93" s="534"/>
      <c r="AV93" s="534"/>
      <c r="AW93" s="534"/>
      <c r="AX93" s="534"/>
      <c r="AY93" s="534"/>
      <c r="AZ93" s="534"/>
      <c r="BA93" s="534"/>
      <c r="BB93" s="534"/>
      <c r="BC93" s="534"/>
      <c r="BD93" s="534"/>
      <c r="BE93" s="534"/>
      <c r="BF93" s="534"/>
      <c r="BG93" s="534"/>
      <c r="BH93" s="534"/>
      <c r="BI93" s="534"/>
      <c r="BJ93" s="534"/>
      <c r="BK93" s="534"/>
      <c r="BL93" s="534"/>
      <c r="BM93" s="534"/>
      <c r="BN93" s="534"/>
      <c r="BO93" s="534"/>
      <c r="BP93" s="534"/>
      <c r="BQ93" s="534"/>
      <c r="BR93" s="534"/>
      <c r="BS93" s="534"/>
      <c r="BT93" s="534"/>
      <c r="BU93" s="534"/>
      <c r="BV93" s="534"/>
      <c r="BW93" s="534"/>
      <c r="BX93" s="534"/>
      <c r="BY93" s="534"/>
      <c r="BZ93" s="534"/>
      <c r="CA93" s="534"/>
      <c r="CB93" s="534"/>
      <c r="CC93" s="534"/>
      <c r="CD93" s="534"/>
      <c r="CE93" s="534"/>
      <c r="CF93" s="534"/>
      <c r="CG93" s="534"/>
      <c r="CH93" s="534"/>
      <c r="CI93" s="534"/>
      <c r="CJ93" s="534"/>
      <c r="CK93" s="534"/>
      <c r="CL93" s="534"/>
      <c r="CM93" s="534"/>
      <c r="CN93" s="534"/>
      <c r="CO93" s="534"/>
      <c r="CP93" s="534"/>
      <c r="CQ93" s="534"/>
      <c r="CR93" s="534"/>
      <c r="CS93" s="534"/>
      <c r="CT93" s="534"/>
      <c r="CU93" s="534"/>
      <c r="CV93" s="534"/>
      <c r="CW93" s="534"/>
      <c r="CX93" s="534"/>
      <c r="CY93" s="534"/>
      <c r="CZ93" s="534"/>
      <c r="DA93" s="534"/>
      <c r="DB93" s="534"/>
      <c r="DC93" s="534"/>
      <c r="DD93" s="534"/>
      <c r="DE93" s="534"/>
      <c r="DF93" s="534"/>
      <c r="DG93" s="534"/>
      <c r="DH93" s="534"/>
      <c r="DI93" s="534"/>
      <c r="DJ93" s="534"/>
      <c r="DK93" s="534"/>
      <c r="DL93" s="534"/>
      <c r="DM93" s="534"/>
      <c r="DN93" s="534"/>
      <c r="DO93" s="534"/>
      <c r="DP93" s="534"/>
      <c r="DQ93" s="534"/>
      <c r="DR93" s="534"/>
      <c r="DS93" s="534"/>
      <c r="DT93" s="534"/>
      <c r="DU93" s="534"/>
      <c r="DV93" s="534"/>
      <c r="DW93" s="534"/>
      <c r="DX93" s="534"/>
      <c r="DY93" s="534"/>
      <c r="DZ93" s="534"/>
      <c r="EA93" s="534"/>
      <c r="EB93" s="534"/>
      <c r="EC93" s="534"/>
      <c r="ED93" s="534"/>
      <c r="EE93" s="534"/>
      <c r="EF93" s="534"/>
      <c r="EG93" s="534"/>
      <c r="EH93" s="534"/>
      <c r="EI93" s="534"/>
      <c r="EJ93" s="534"/>
      <c r="EK93" s="534"/>
      <c r="EL93" s="534"/>
      <c r="EM93" s="534"/>
      <c r="EN93" s="534"/>
      <c r="EO93" s="534"/>
      <c r="EP93" s="534"/>
      <c r="EQ93" s="534"/>
      <c r="ER93" s="534"/>
      <c r="ES93" s="534"/>
      <c r="ET93" s="534"/>
      <c r="EU93" s="534"/>
      <c r="EV93" s="534"/>
      <c r="EW93" s="534"/>
      <c r="EX93" s="534"/>
      <c r="EY93" s="534"/>
      <c r="EZ93" s="534"/>
      <c r="FA93" s="534"/>
      <c r="FB93" s="534"/>
      <c r="FC93" s="534"/>
      <c r="FD93" s="534"/>
      <c r="FE93" s="534"/>
      <c r="FF93" s="534"/>
      <c r="FG93" s="534"/>
      <c r="FH93" s="534"/>
      <c r="FI93" s="534"/>
      <c r="FJ93" s="534"/>
      <c r="FK93" s="534"/>
      <c r="FL93" s="534"/>
      <c r="FM93" s="534"/>
      <c r="FN93" s="534"/>
      <c r="FO93" s="534"/>
      <c r="FP93" s="534"/>
      <c r="FQ93" s="534"/>
      <c r="FR93" s="534"/>
      <c r="FS93" s="534"/>
      <c r="FT93" s="534"/>
      <c r="FU93" s="534"/>
      <c r="FV93" s="534"/>
      <c r="FW93" s="534"/>
      <c r="FX93" s="534"/>
      <c r="FY93" s="534"/>
      <c r="FZ93" s="534"/>
      <c r="GA93" s="534"/>
      <c r="GB93" s="534"/>
      <c r="GC93" s="534"/>
      <c r="GD93" s="534"/>
      <c r="GE93" s="534"/>
      <c r="GF93" s="534"/>
      <c r="GG93" s="534"/>
      <c r="GH93" s="534"/>
      <c r="GI93" s="534"/>
      <c r="GJ93" s="534"/>
      <c r="GK93" s="534"/>
      <c r="GL93" s="534"/>
    </row>
    <row r="94" spans="1:194" s="491" customFormat="1" ht="27" customHeight="1" x14ac:dyDescent="0.2">
      <c r="A94" s="891" t="s">
        <v>618</v>
      </c>
      <c r="B94" s="893"/>
      <c r="C94" s="484" t="s">
        <v>67</v>
      </c>
      <c r="D94" s="462" t="s">
        <v>524</v>
      </c>
      <c r="E94" s="462" t="s">
        <v>525</v>
      </c>
      <c r="F94" s="462" t="s">
        <v>526</v>
      </c>
      <c r="G94" s="462" t="s">
        <v>527</v>
      </c>
      <c r="H94" s="462" t="s">
        <v>528</v>
      </c>
      <c r="I94" s="462" t="s">
        <v>529</v>
      </c>
      <c r="J94" s="462" t="s">
        <v>530</v>
      </c>
      <c r="K94" s="462" t="s">
        <v>531</v>
      </c>
      <c r="L94" s="462" t="s">
        <v>532</v>
      </c>
      <c r="M94" s="462" t="s">
        <v>533</v>
      </c>
      <c r="N94" s="462" t="s">
        <v>670</v>
      </c>
      <c r="O94" s="462" t="s">
        <v>671</v>
      </c>
      <c r="P94" s="462" t="s">
        <v>672</v>
      </c>
      <c r="Q94" s="462" t="s">
        <v>673</v>
      </c>
      <c r="R94" s="462" t="s">
        <v>674</v>
      </c>
      <c r="S94" s="462" t="s">
        <v>675</v>
      </c>
      <c r="T94" s="462" t="s">
        <v>676</v>
      </c>
      <c r="U94" s="462" t="s">
        <v>677</v>
      </c>
      <c r="V94" s="462" t="s">
        <v>678</v>
      </c>
      <c r="W94" s="462" t="s">
        <v>679</v>
      </c>
      <c r="X94" s="462" t="s">
        <v>680</v>
      </c>
      <c r="Y94" s="462" t="s">
        <v>681</v>
      </c>
      <c r="Z94" s="462" t="s">
        <v>682</v>
      </c>
      <c r="AA94" s="462" t="s">
        <v>683</v>
      </c>
      <c r="AB94" s="462" t="s">
        <v>684</v>
      </c>
      <c r="AC94" s="537"/>
      <c r="AD94" s="537"/>
      <c r="AE94" s="537"/>
      <c r="AF94" s="537"/>
      <c r="AG94" s="537"/>
      <c r="AH94" s="537"/>
      <c r="AI94" s="537"/>
      <c r="AJ94" s="537"/>
      <c r="AK94" s="537"/>
      <c r="AL94" s="537"/>
      <c r="AM94" s="537"/>
      <c r="AN94" s="537"/>
      <c r="AO94" s="537"/>
      <c r="AP94" s="537"/>
      <c r="AQ94" s="537"/>
      <c r="AR94" s="537"/>
      <c r="AS94" s="537"/>
      <c r="AT94" s="537"/>
      <c r="AU94" s="537"/>
      <c r="AV94" s="537"/>
      <c r="AW94" s="537"/>
      <c r="AX94" s="537"/>
      <c r="AY94" s="537"/>
      <c r="AZ94" s="537"/>
      <c r="BA94" s="537"/>
      <c r="BB94" s="537"/>
      <c r="BC94" s="537"/>
      <c r="BD94" s="537"/>
      <c r="BE94" s="537"/>
      <c r="BF94" s="537"/>
      <c r="BG94" s="537"/>
      <c r="BH94" s="537"/>
      <c r="BI94" s="537"/>
      <c r="BJ94" s="537"/>
      <c r="BK94" s="537"/>
      <c r="BL94" s="537"/>
      <c r="BM94" s="537"/>
      <c r="BN94" s="537"/>
      <c r="BO94" s="537"/>
      <c r="BP94" s="537"/>
      <c r="BQ94" s="537"/>
      <c r="BR94" s="537"/>
      <c r="BS94" s="537"/>
      <c r="BT94" s="537"/>
      <c r="BU94" s="537"/>
      <c r="BV94" s="537"/>
      <c r="BW94" s="537"/>
      <c r="BX94" s="537"/>
      <c r="BY94" s="537"/>
      <c r="BZ94" s="537"/>
      <c r="CA94" s="537"/>
      <c r="CB94" s="537"/>
      <c r="CC94" s="537"/>
      <c r="CD94" s="537"/>
      <c r="CE94" s="537"/>
      <c r="CF94" s="537"/>
      <c r="CG94" s="537"/>
      <c r="CH94" s="537"/>
      <c r="CI94" s="537"/>
      <c r="CJ94" s="537"/>
      <c r="CK94" s="537"/>
      <c r="CL94" s="537"/>
      <c r="CM94" s="537"/>
      <c r="CN94" s="537"/>
      <c r="CO94" s="537"/>
      <c r="CP94" s="537"/>
      <c r="CQ94" s="537"/>
      <c r="CR94" s="537"/>
      <c r="CS94" s="537"/>
      <c r="CT94" s="537"/>
      <c r="CU94" s="537"/>
      <c r="CV94" s="537"/>
      <c r="CW94" s="537"/>
      <c r="CX94" s="537"/>
      <c r="CY94" s="537"/>
      <c r="CZ94" s="537"/>
      <c r="DA94" s="537"/>
      <c r="DB94" s="537"/>
      <c r="DC94" s="537"/>
      <c r="DD94" s="537"/>
      <c r="DE94" s="537"/>
      <c r="DF94" s="537"/>
      <c r="DG94" s="537"/>
      <c r="DH94" s="537"/>
      <c r="DI94" s="537"/>
      <c r="DJ94" s="537"/>
      <c r="DK94" s="537"/>
      <c r="DL94" s="537"/>
      <c r="DM94" s="537"/>
      <c r="DN94" s="537"/>
      <c r="DO94" s="537"/>
      <c r="DP94" s="537"/>
      <c r="DQ94" s="537"/>
      <c r="DR94" s="537"/>
      <c r="DS94" s="537"/>
      <c r="DT94" s="537"/>
      <c r="DU94" s="537"/>
      <c r="DV94" s="537"/>
      <c r="DW94" s="537"/>
      <c r="DX94" s="537"/>
      <c r="DY94" s="537"/>
      <c r="DZ94" s="537"/>
      <c r="EA94" s="537"/>
      <c r="EB94" s="537"/>
      <c r="EC94" s="537"/>
      <c r="ED94" s="537"/>
      <c r="EE94" s="537"/>
      <c r="EF94" s="537"/>
      <c r="EG94" s="537"/>
      <c r="EH94" s="537"/>
      <c r="EI94" s="537"/>
      <c r="EJ94" s="537"/>
      <c r="EK94" s="537"/>
      <c r="EL94" s="537"/>
      <c r="EM94" s="537"/>
      <c r="EN94" s="537"/>
      <c r="EO94" s="537"/>
      <c r="EP94" s="537"/>
      <c r="EQ94" s="537"/>
      <c r="ER94" s="537"/>
      <c r="ES94" s="537"/>
      <c r="ET94" s="537"/>
      <c r="EU94" s="537"/>
      <c r="EV94" s="537"/>
      <c r="EW94" s="537"/>
      <c r="EX94" s="537"/>
      <c r="EY94" s="537"/>
      <c r="EZ94" s="537"/>
      <c r="FA94" s="537"/>
      <c r="FB94" s="537"/>
      <c r="FC94" s="537"/>
      <c r="FD94" s="537"/>
      <c r="FE94" s="537"/>
      <c r="FF94" s="537"/>
      <c r="FG94" s="537"/>
      <c r="FH94" s="537"/>
      <c r="FI94" s="537"/>
      <c r="FJ94" s="537"/>
      <c r="FK94" s="537"/>
      <c r="FL94" s="537"/>
      <c r="FM94" s="537"/>
      <c r="FN94" s="537"/>
      <c r="FO94" s="537"/>
      <c r="FP94" s="537"/>
      <c r="FQ94" s="537"/>
      <c r="FR94" s="537"/>
      <c r="FS94" s="537"/>
      <c r="FT94" s="537"/>
      <c r="FU94" s="537"/>
      <c r="FV94" s="537"/>
      <c r="FW94" s="537"/>
      <c r="FX94" s="537"/>
      <c r="FY94" s="537"/>
      <c r="FZ94" s="537"/>
      <c r="GA94" s="537"/>
      <c r="GB94" s="537"/>
      <c r="GC94" s="537"/>
      <c r="GD94" s="537"/>
      <c r="GE94" s="537"/>
      <c r="GF94" s="537"/>
      <c r="GG94" s="537"/>
      <c r="GH94" s="537"/>
      <c r="GI94" s="537"/>
      <c r="GJ94" s="537"/>
      <c r="GK94" s="537"/>
      <c r="GL94" s="537"/>
    </row>
    <row r="95" spans="1:194" s="487" customFormat="1" ht="24" x14ac:dyDescent="0.2">
      <c r="A95" s="477">
        <v>23</v>
      </c>
      <c r="B95" s="476" t="s">
        <v>562</v>
      </c>
      <c r="C95" s="404">
        <f>SUM(D95:G95)</f>
        <v>0</v>
      </c>
      <c r="D95" s="467"/>
      <c r="E95" s="467"/>
      <c r="F95" s="634"/>
      <c r="G95" s="634"/>
      <c r="H95" s="634"/>
      <c r="I95" s="634"/>
      <c r="J95" s="634"/>
      <c r="K95" s="634"/>
      <c r="L95" s="634"/>
      <c r="M95" s="634"/>
      <c r="N95" s="667"/>
      <c r="O95" s="667"/>
      <c r="P95" s="667"/>
      <c r="Q95" s="667"/>
      <c r="R95" s="667"/>
      <c r="S95" s="667"/>
      <c r="T95" s="667"/>
      <c r="U95" s="667"/>
      <c r="V95" s="667"/>
      <c r="W95" s="667"/>
      <c r="X95" s="667"/>
      <c r="Y95" s="667"/>
      <c r="Z95" s="667"/>
      <c r="AA95" s="667"/>
      <c r="AB95" s="667"/>
      <c r="AC95" s="535"/>
      <c r="AD95" s="535"/>
      <c r="AE95" s="535"/>
      <c r="AF95" s="535"/>
      <c r="AG95" s="535"/>
      <c r="AH95" s="535"/>
      <c r="AI95" s="535"/>
      <c r="AJ95" s="535"/>
      <c r="AK95" s="535"/>
      <c r="AL95" s="535"/>
      <c r="AM95" s="535"/>
      <c r="AN95" s="535"/>
      <c r="AO95" s="535"/>
      <c r="AP95" s="535"/>
      <c r="AQ95" s="535"/>
      <c r="AR95" s="535"/>
      <c r="AS95" s="535"/>
      <c r="AT95" s="535"/>
      <c r="AU95" s="535"/>
      <c r="AV95" s="535"/>
      <c r="AW95" s="535"/>
      <c r="AX95" s="535"/>
      <c r="AY95" s="535"/>
      <c r="AZ95" s="535"/>
      <c r="BA95" s="535"/>
      <c r="BB95" s="535"/>
      <c r="BC95" s="535"/>
      <c r="BD95" s="535"/>
      <c r="BE95" s="535"/>
      <c r="BF95" s="535"/>
      <c r="BG95" s="535"/>
      <c r="BH95" s="535"/>
      <c r="BI95" s="535"/>
      <c r="BJ95" s="535"/>
      <c r="BK95" s="535"/>
      <c r="BL95" s="535"/>
      <c r="BM95" s="535"/>
      <c r="BN95" s="535"/>
      <c r="BO95" s="535"/>
      <c r="BP95" s="535"/>
      <c r="BQ95" s="535"/>
      <c r="BR95" s="535"/>
      <c r="BS95" s="535"/>
      <c r="BT95" s="535"/>
      <c r="BU95" s="535"/>
      <c r="BV95" s="535"/>
      <c r="BW95" s="535"/>
      <c r="BX95" s="535"/>
      <c r="BY95" s="535"/>
      <c r="BZ95" s="535"/>
      <c r="CA95" s="535"/>
      <c r="CB95" s="535"/>
      <c r="CC95" s="535"/>
      <c r="CD95" s="535"/>
      <c r="CE95" s="535"/>
      <c r="CF95" s="535"/>
      <c r="CG95" s="535"/>
      <c r="CH95" s="535"/>
      <c r="CI95" s="535"/>
      <c r="CJ95" s="535"/>
      <c r="CK95" s="535"/>
      <c r="CL95" s="535"/>
      <c r="CM95" s="535"/>
      <c r="CN95" s="535"/>
      <c r="CO95" s="535"/>
      <c r="CP95" s="535"/>
      <c r="CQ95" s="535"/>
      <c r="CR95" s="535"/>
      <c r="CS95" s="535"/>
      <c r="CT95" s="535"/>
      <c r="CU95" s="535"/>
      <c r="CV95" s="535"/>
      <c r="CW95" s="535"/>
      <c r="CX95" s="535"/>
      <c r="CY95" s="535"/>
      <c r="CZ95" s="535"/>
      <c r="DA95" s="535"/>
      <c r="DB95" s="535"/>
      <c r="DC95" s="535"/>
      <c r="DD95" s="535"/>
      <c r="DE95" s="535"/>
      <c r="DF95" s="535"/>
      <c r="DG95" s="535"/>
      <c r="DH95" s="535"/>
      <c r="DI95" s="535"/>
      <c r="DJ95" s="535"/>
      <c r="DK95" s="535"/>
      <c r="DL95" s="535"/>
      <c r="DM95" s="535"/>
      <c r="DN95" s="535"/>
      <c r="DO95" s="535"/>
      <c r="DP95" s="535"/>
      <c r="DQ95" s="535"/>
      <c r="DR95" s="535"/>
      <c r="DS95" s="535"/>
      <c r="DT95" s="535"/>
      <c r="DU95" s="535"/>
      <c r="DV95" s="535"/>
      <c r="DW95" s="535"/>
      <c r="DX95" s="535"/>
      <c r="DY95" s="535"/>
      <c r="DZ95" s="535"/>
      <c r="EA95" s="535"/>
      <c r="EB95" s="535"/>
      <c r="EC95" s="535"/>
      <c r="ED95" s="535"/>
      <c r="EE95" s="535"/>
      <c r="EF95" s="535"/>
      <c r="EG95" s="535"/>
      <c r="EH95" s="535"/>
      <c r="EI95" s="535"/>
      <c r="EJ95" s="535"/>
      <c r="EK95" s="535"/>
      <c r="EL95" s="535"/>
      <c r="EM95" s="535"/>
      <c r="EN95" s="535"/>
      <c r="EO95" s="535"/>
      <c r="EP95" s="535"/>
      <c r="EQ95" s="535"/>
      <c r="ER95" s="535"/>
      <c r="ES95" s="535"/>
      <c r="ET95" s="535"/>
      <c r="EU95" s="535"/>
      <c r="EV95" s="535"/>
      <c r="EW95" s="535"/>
      <c r="EX95" s="535"/>
      <c r="EY95" s="535"/>
      <c r="EZ95" s="535"/>
      <c r="FA95" s="535"/>
      <c r="FB95" s="535"/>
      <c r="FC95" s="535"/>
      <c r="FD95" s="535"/>
      <c r="FE95" s="535"/>
      <c r="FF95" s="535"/>
      <c r="FG95" s="535"/>
      <c r="FH95" s="535"/>
      <c r="FI95" s="535"/>
      <c r="FJ95" s="535"/>
      <c r="FK95" s="535"/>
      <c r="FL95" s="535"/>
      <c r="FM95" s="535"/>
      <c r="FN95" s="535"/>
      <c r="FO95" s="535"/>
      <c r="FP95" s="535"/>
      <c r="FQ95" s="535"/>
      <c r="FR95" s="535"/>
      <c r="FS95" s="535"/>
      <c r="FT95" s="535"/>
      <c r="FU95" s="535"/>
      <c r="FV95" s="535"/>
      <c r="FW95" s="535"/>
      <c r="FX95" s="535"/>
      <c r="FY95" s="535"/>
      <c r="FZ95" s="535"/>
      <c r="GA95" s="535"/>
      <c r="GB95" s="535"/>
      <c r="GC95" s="535"/>
      <c r="GD95" s="535"/>
      <c r="GE95" s="535"/>
      <c r="GF95" s="535"/>
      <c r="GG95" s="535"/>
      <c r="GH95" s="535"/>
      <c r="GI95" s="535"/>
      <c r="GJ95" s="535"/>
      <c r="GK95" s="535"/>
      <c r="GL95" s="535"/>
    </row>
    <row r="96" spans="1:194" s="487" customFormat="1" ht="24" x14ac:dyDescent="0.2">
      <c r="A96" s="477">
        <v>24</v>
      </c>
      <c r="B96" s="476" t="s">
        <v>563</v>
      </c>
      <c r="C96" s="404">
        <f t="shared" ref="C96:C100" si="36">SUM(D96:G96)</f>
        <v>0</v>
      </c>
      <c r="D96" s="467"/>
      <c r="E96" s="467"/>
      <c r="F96" s="634"/>
      <c r="G96" s="634"/>
      <c r="H96" s="634"/>
      <c r="I96" s="634"/>
      <c r="J96" s="634"/>
      <c r="K96" s="634"/>
      <c r="L96" s="634"/>
      <c r="M96" s="634"/>
      <c r="N96" s="667"/>
      <c r="O96" s="667"/>
      <c r="P96" s="667"/>
      <c r="Q96" s="667"/>
      <c r="R96" s="667"/>
      <c r="S96" s="667"/>
      <c r="T96" s="667"/>
      <c r="U96" s="667"/>
      <c r="V96" s="667"/>
      <c r="W96" s="667"/>
      <c r="X96" s="667"/>
      <c r="Y96" s="667"/>
      <c r="Z96" s="667"/>
      <c r="AA96" s="667"/>
      <c r="AB96" s="667"/>
      <c r="AC96" s="535"/>
      <c r="AD96" s="535"/>
      <c r="AE96" s="535"/>
      <c r="AF96" s="535"/>
      <c r="AG96" s="535"/>
      <c r="AH96" s="535"/>
      <c r="AI96" s="535"/>
      <c r="AJ96" s="535"/>
      <c r="AK96" s="535"/>
      <c r="AL96" s="535"/>
      <c r="AM96" s="535"/>
      <c r="AN96" s="535"/>
      <c r="AO96" s="535"/>
      <c r="AP96" s="535"/>
      <c r="AQ96" s="535"/>
      <c r="AR96" s="535"/>
      <c r="AS96" s="535"/>
      <c r="AT96" s="535"/>
      <c r="AU96" s="535"/>
      <c r="AV96" s="535"/>
      <c r="AW96" s="535"/>
      <c r="AX96" s="535"/>
      <c r="AY96" s="535"/>
      <c r="AZ96" s="535"/>
      <c r="BA96" s="535"/>
      <c r="BB96" s="535"/>
      <c r="BC96" s="535"/>
      <c r="BD96" s="535"/>
      <c r="BE96" s="535"/>
      <c r="BF96" s="535"/>
      <c r="BG96" s="535"/>
      <c r="BH96" s="535"/>
      <c r="BI96" s="535"/>
      <c r="BJ96" s="535"/>
      <c r="BK96" s="535"/>
      <c r="BL96" s="535"/>
      <c r="BM96" s="535"/>
      <c r="BN96" s="535"/>
      <c r="BO96" s="535"/>
      <c r="BP96" s="535"/>
      <c r="BQ96" s="535"/>
      <c r="BR96" s="535"/>
      <c r="BS96" s="535"/>
      <c r="BT96" s="535"/>
      <c r="BU96" s="535"/>
      <c r="BV96" s="535"/>
      <c r="BW96" s="535"/>
      <c r="BX96" s="535"/>
      <c r="BY96" s="535"/>
      <c r="BZ96" s="535"/>
      <c r="CA96" s="535"/>
      <c r="CB96" s="535"/>
      <c r="CC96" s="535"/>
      <c r="CD96" s="535"/>
      <c r="CE96" s="535"/>
      <c r="CF96" s="535"/>
      <c r="CG96" s="535"/>
      <c r="CH96" s="535"/>
      <c r="CI96" s="535"/>
      <c r="CJ96" s="535"/>
      <c r="CK96" s="535"/>
      <c r="CL96" s="535"/>
      <c r="CM96" s="535"/>
      <c r="CN96" s="535"/>
      <c r="CO96" s="535"/>
      <c r="CP96" s="535"/>
      <c r="CQ96" s="535"/>
      <c r="CR96" s="535"/>
      <c r="CS96" s="535"/>
      <c r="CT96" s="535"/>
      <c r="CU96" s="535"/>
      <c r="CV96" s="535"/>
      <c r="CW96" s="535"/>
      <c r="CX96" s="535"/>
      <c r="CY96" s="535"/>
      <c r="CZ96" s="535"/>
      <c r="DA96" s="535"/>
      <c r="DB96" s="535"/>
      <c r="DC96" s="535"/>
      <c r="DD96" s="535"/>
      <c r="DE96" s="535"/>
      <c r="DF96" s="535"/>
      <c r="DG96" s="535"/>
      <c r="DH96" s="535"/>
      <c r="DI96" s="535"/>
      <c r="DJ96" s="535"/>
      <c r="DK96" s="535"/>
      <c r="DL96" s="535"/>
      <c r="DM96" s="535"/>
      <c r="DN96" s="535"/>
      <c r="DO96" s="535"/>
      <c r="DP96" s="535"/>
      <c r="DQ96" s="535"/>
      <c r="DR96" s="535"/>
      <c r="DS96" s="535"/>
      <c r="DT96" s="535"/>
      <c r="DU96" s="535"/>
      <c r="DV96" s="535"/>
      <c r="DW96" s="535"/>
      <c r="DX96" s="535"/>
      <c r="DY96" s="535"/>
      <c r="DZ96" s="535"/>
      <c r="EA96" s="535"/>
      <c r="EB96" s="535"/>
      <c r="EC96" s="535"/>
      <c r="ED96" s="535"/>
      <c r="EE96" s="535"/>
      <c r="EF96" s="535"/>
      <c r="EG96" s="535"/>
      <c r="EH96" s="535"/>
      <c r="EI96" s="535"/>
      <c r="EJ96" s="535"/>
      <c r="EK96" s="535"/>
      <c r="EL96" s="535"/>
      <c r="EM96" s="535"/>
      <c r="EN96" s="535"/>
      <c r="EO96" s="535"/>
      <c r="EP96" s="535"/>
      <c r="EQ96" s="535"/>
      <c r="ER96" s="535"/>
      <c r="ES96" s="535"/>
      <c r="ET96" s="535"/>
      <c r="EU96" s="535"/>
      <c r="EV96" s="535"/>
      <c r="EW96" s="535"/>
      <c r="EX96" s="535"/>
      <c r="EY96" s="535"/>
      <c r="EZ96" s="535"/>
      <c r="FA96" s="535"/>
      <c r="FB96" s="535"/>
      <c r="FC96" s="535"/>
      <c r="FD96" s="535"/>
      <c r="FE96" s="535"/>
      <c r="FF96" s="535"/>
      <c r="FG96" s="535"/>
      <c r="FH96" s="535"/>
      <c r="FI96" s="535"/>
      <c r="FJ96" s="535"/>
      <c r="FK96" s="535"/>
      <c r="FL96" s="535"/>
      <c r="FM96" s="535"/>
      <c r="FN96" s="535"/>
      <c r="FO96" s="535"/>
      <c r="FP96" s="535"/>
      <c r="FQ96" s="535"/>
      <c r="FR96" s="535"/>
      <c r="FS96" s="535"/>
      <c r="FT96" s="535"/>
      <c r="FU96" s="535"/>
      <c r="FV96" s="535"/>
      <c r="FW96" s="535"/>
      <c r="FX96" s="535"/>
      <c r="FY96" s="535"/>
      <c r="FZ96" s="535"/>
      <c r="GA96" s="535"/>
      <c r="GB96" s="535"/>
      <c r="GC96" s="535"/>
      <c r="GD96" s="535"/>
      <c r="GE96" s="535"/>
      <c r="GF96" s="535"/>
      <c r="GG96" s="535"/>
      <c r="GH96" s="535"/>
      <c r="GI96" s="535"/>
      <c r="GJ96" s="535"/>
      <c r="GK96" s="535"/>
      <c r="GL96" s="535"/>
    </row>
    <row r="97" spans="1:194" s="487" customFormat="1" x14ac:dyDescent="0.2">
      <c r="A97" s="477">
        <v>25</v>
      </c>
      <c r="B97" s="476" t="s">
        <v>564</v>
      </c>
      <c r="C97" s="404">
        <f t="shared" si="36"/>
        <v>0</v>
      </c>
      <c r="D97" s="467"/>
      <c r="E97" s="467"/>
      <c r="F97" s="634"/>
      <c r="G97" s="634"/>
      <c r="H97" s="634"/>
      <c r="I97" s="634"/>
      <c r="J97" s="634"/>
      <c r="K97" s="634"/>
      <c r="L97" s="634"/>
      <c r="M97" s="634"/>
      <c r="N97" s="667"/>
      <c r="O97" s="667"/>
      <c r="P97" s="667"/>
      <c r="Q97" s="667"/>
      <c r="R97" s="667"/>
      <c r="S97" s="667"/>
      <c r="T97" s="667"/>
      <c r="U97" s="667"/>
      <c r="V97" s="667"/>
      <c r="W97" s="667"/>
      <c r="X97" s="667"/>
      <c r="Y97" s="667"/>
      <c r="Z97" s="667"/>
      <c r="AA97" s="667"/>
      <c r="AB97" s="667"/>
      <c r="AC97" s="535"/>
      <c r="AD97" s="535"/>
      <c r="AE97" s="535"/>
      <c r="AF97" s="535"/>
      <c r="AG97" s="535"/>
      <c r="AH97" s="535"/>
      <c r="AI97" s="535"/>
      <c r="AJ97" s="535"/>
      <c r="AK97" s="535"/>
      <c r="AL97" s="535"/>
      <c r="AM97" s="535"/>
      <c r="AN97" s="535"/>
      <c r="AO97" s="535"/>
      <c r="AP97" s="535"/>
      <c r="AQ97" s="535"/>
      <c r="AR97" s="535"/>
      <c r="AS97" s="535"/>
      <c r="AT97" s="535"/>
      <c r="AU97" s="535"/>
      <c r="AV97" s="535"/>
      <c r="AW97" s="535"/>
      <c r="AX97" s="535"/>
      <c r="AY97" s="535"/>
      <c r="AZ97" s="535"/>
      <c r="BA97" s="535"/>
      <c r="BB97" s="535"/>
      <c r="BC97" s="535"/>
      <c r="BD97" s="535"/>
      <c r="BE97" s="535"/>
      <c r="BF97" s="535"/>
      <c r="BG97" s="535"/>
      <c r="BH97" s="535"/>
      <c r="BI97" s="535"/>
      <c r="BJ97" s="535"/>
      <c r="BK97" s="535"/>
      <c r="BL97" s="535"/>
      <c r="BM97" s="535"/>
      <c r="BN97" s="535"/>
      <c r="BO97" s="535"/>
      <c r="BP97" s="535"/>
      <c r="BQ97" s="535"/>
      <c r="BR97" s="535"/>
      <c r="BS97" s="535"/>
      <c r="BT97" s="535"/>
      <c r="BU97" s="535"/>
      <c r="BV97" s="535"/>
      <c r="BW97" s="535"/>
      <c r="BX97" s="535"/>
      <c r="BY97" s="535"/>
      <c r="BZ97" s="535"/>
      <c r="CA97" s="535"/>
      <c r="CB97" s="535"/>
      <c r="CC97" s="535"/>
      <c r="CD97" s="535"/>
      <c r="CE97" s="535"/>
      <c r="CF97" s="535"/>
      <c r="CG97" s="535"/>
      <c r="CH97" s="535"/>
      <c r="CI97" s="535"/>
      <c r="CJ97" s="535"/>
      <c r="CK97" s="535"/>
      <c r="CL97" s="535"/>
      <c r="CM97" s="535"/>
      <c r="CN97" s="535"/>
      <c r="CO97" s="535"/>
      <c r="CP97" s="535"/>
      <c r="CQ97" s="535"/>
      <c r="CR97" s="535"/>
      <c r="CS97" s="535"/>
      <c r="CT97" s="535"/>
      <c r="CU97" s="535"/>
      <c r="CV97" s="535"/>
      <c r="CW97" s="535"/>
      <c r="CX97" s="535"/>
      <c r="CY97" s="535"/>
      <c r="CZ97" s="535"/>
      <c r="DA97" s="535"/>
      <c r="DB97" s="535"/>
      <c r="DC97" s="535"/>
      <c r="DD97" s="535"/>
      <c r="DE97" s="535"/>
      <c r="DF97" s="535"/>
      <c r="DG97" s="535"/>
      <c r="DH97" s="535"/>
      <c r="DI97" s="535"/>
      <c r="DJ97" s="535"/>
      <c r="DK97" s="535"/>
      <c r="DL97" s="535"/>
      <c r="DM97" s="535"/>
      <c r="DN97" s="535"/>
      <c r="DO97" s="535"/>
      <c r="DP97" s="535"/>
      <c r="DQ97" s="535"/>
      <c r="DR97" s="535"/>
      <c r="DS97" s="535"/>
      <c r="DT97" s="535"/>
      <c r="DU97" s="535"/>
      <c r="DV97" s="535"/>
      <c r="DW97" s="535"/>
      <c r="DX97" s="535"/>
      <c r="DY97" s="535"/>
      <c r="DZ97" s="535"/>
      <c r="EA97" s="535"/>
      <c r="EB97" s="535"/>
      <c r="EC97" s="535"/>
      <c r="ED97" s="535"/>
      <c r="EE97" s="535"/>
      <c r="EF97" s="535"/>
      <c r="EG97" s="535"/>
      <c r="EH97" s="535"/>
      <c r="EI97" s="535"/>
      <c r="EJ97" s="535"/>
      <c r="EK97" s="535"/>
      <c r="EL97" s="535"/>
      <c r="EM97" s="535"/>
      <c r="EN97" s="535"/>
      <c r="EO97" s="535"/>
      <c r="EP97" s="535"/>
      <c r="EQ97" s="535"/>
      <c r="ER97" s="535"/>
      <c r="ES97" s="535"/>
      <c r="ET97" s="535"/>
      <c r="EU97" s="535"/>
      <c r="EV97" s="535"/>
      <c r="EW97" s="535"/>
      <c r="EX97" s="535"/>
      <c r="EY97" s="535"/>
      <c r="EZ97" s="535"/>
      <c r="FA97" s="535"/>
      <c r="FB97" s="535"/>
      <c r="FC97" s="535"/>
      <c r="FD97" s="535"/>
      <c r="FE97" s="535"/>
      <c r="FF97" s="535"/>
      <c r="FG97" s="535"/>
      <c r="FH97" s="535"/>
      <c r="FI97" s="535"/>
      <c r="FJ97" s="535"/>
      <c r="FK97" s="535"/>
      <c r="FL97" s="535"/>
      <c r="FM97" s="535"/>
      <c r="FN97" s="535"/>
      <c r="FO97" s="535"/>
      <c r="FP97" s="535"/>
      <c r="FQ97" s="535"/>
      <c r="FR97" s="535"/>
      <c r="FS97" s="535"/>
      <c r="FT97" s="535"/>
      <c r="FU97" s="535"/>
      <c r="FV97" s="535"/>
      <c r="FW97" s="535"/>
      <c r="FX97" s="535"/>
      <c r="FY97" s="535"/>
      <c r="FZ97" s="535"/>
      <c r="GA97" s="535"/>
      <c r="GB97" s="535"/>
      <c r="GC97" s="535"/>
      <c r="GD97" s="535"/>
      <c r="GE97" s="535"/>
      <c r="GF97" s="535"/>
      <c r="GG97" s="535"/>
      <c r="GH97" s="535"/>
      <c r="GI97" s="535"/>
      <c r="GJ97" s="535"/>
      <c r="GK97" s="535"/>
      <c r="GL97" s="535"/>
    </row>
    <row r="98" spans="1:194" s="491" customFormat="1" x14ac:dyDescent="0.2">
      <c r="A98" s="493"/>
      <c r="B98" s="494" t="s">
        <v>565</v>
      </c>
      <c r="C98" s="404">
        <f t="shared" si="36"/>
        <v>0</v>
      </c>
      <c r="D98" s="404">
        <f t="shared" ref="D98:F98" si="37">SUM(D95:D97)</f>
        <v>0</v>
      </c>
      <c r="E98" s="404">
        <f t="shared" si="37"/>
        <v>0</v>
      </c>
      <c r="F98" s="404">
        <f t="shared" si="37"/>
        <v>0</v>
      </c>
      <c r="G98" s="404">
        <f>SUM(G95:G97)</f>
        <v>0</v>
      </c>
      <c r="H98" s="404">
        <f t="shared" ref="H98:I98" si="38">SUM(H95:H97)</f>
        <v>0</v>
      </c>
      <c r="I98" s="404">
        <f t="shared" si="38"/>
        <v>0</v>
      </c>
      <c r="J98" s="404">
        <f>SUM(J95:J97)</f>
        <v>0</v>
      </c>
      <c r="K98" s="404">
        <f>SUM(K95:K97)</f>
        <v>0</v>
      </c>
      <c r="L98" s="404">
        <f>SUM(L95:L97)</f>
        <v>0</v>
      </c>
      <c r="M98" s="404">
        <f>SUM(M95:M97)</f>
        <v>0</v>
      </c>
      <c r="N98" s="404">
        <f t="shared" ref="N98:AB98" si="39">SUM(N95:N97)</f>
        <v>0</v>
      </c>
      <c r="O98" s="404">
        <f t="shared" si="39"/>
        <v>0</v>
      </c>
      <c r="P98" s="404">
        <f t="shared" si="39"/>
        <v>0</v>
      </c>
      <c r="Q98" s="404">
        <f t="shared" si="39"/>
        <v>0</v>
      </c>
      <c r="R98" s="404">
        <f t="shared" si="39"/>
        <v>0</v>
      </c>
      <c r="S98" s="404">
        <f t="shared" si="39"/>
        <v>0</v>
      </c>
      <c r="T98" s="404">
        <f t="shared" si="39"/>
        <v>0</v>
      </c>
      <c r="U98" s="404">
        <f t="shared" si="39"/>
        <v>0</v>
      </c>
      <c r="V98" s="404">
        <f t="shared" si="39"/>
        <v>0</v>
      </c>
      <c r="W98" s="404">
        <f t="shared" si="39"/>
        <v>0</v>
      </c>
      <c r="X98" s="404">
        <f t="shared" si="39"/>
        <v>0</v>
      </c>
      <c r="Y98" s="404">
        <f t="shared" si="39"/>
        <v>0</v>
      </c>
      <c r="Z98" s="404">
        <f t="shared" si="39"/>
        <v>0</v>
      </c>
      <c r="AA98" s="404">
        <f t="shared" si="39"/>
        <v>0</v>
      </c>
      <c r="AB98" s="404">
        <f t="shared" si="39"/>
        <v>0</v>
      </c>
      <c r="AC98" s="537"/>
      <c r="AD98" s="537"/>
      <c r="AE98" s="537"/>
      <c r="AF98" s="537"/>
      <c r="AG98" s="537"/>
      <c r="AH98" s="537"/>
      <c r="AI98" s="537"/>
      <c r="AJ98" s="537"/>
      <c r="AK98" s="537"/>
      <c r="AL98" s="537"/>
      <c r="AM98" s="537"/>
      <c r="AN98" s="537"/>
      <c r="AO98" s="537"/>
      <c r="AP98" s="537"/>
      <c r="AQ98" s="537"/>
      <c r="AR98" s="537"/>
      <c r="AS98" s="537"/>
      <c r="AT98" s="537"/>
      <c r="AU98" s="537"/>
      <c r="AV98" s="537"/>
      <c r="AW98" s="537"/>
      <c r="AX98" s="537"/>
      <c r="AY98" s="537"/>
      <c r="AZ98" s="537"/>
      <c r="BA98" s="537"/>
      <c r="BB98" s="537"/>
      <c r="BC98" s="537"/>
      <c r="BD98" s="537"/>
      <c r="BE98" s="537"/>
      <c r="BF98" s="537"/>
      <c r="BG98" s="537"/>
      <c r="BH98" s="537"/>
      <c r="BI98" s="537"/>
      <c r="BJ98" s="537"/>
      <c r="BK98" s="537"/>
      <c r="BL98" s="537"/>
      <c r="BM98" s="537"/>
      <c r="BN98" s="537"/>
      <c r="BO98" s="537"/>
      <c r="BP98" s="537"/>
      <c r="BQ98" s="537"/>
      <c r="BR98" s="537"/>
      <c r="BS98" s="537"/>
      <c r="BT98" s="537"/>
      <c r="BU98" s="537"/>
      <c r="BV98" s="537"/>
      <c r="BW98" s="537"/>
      <c r="BX98" s="537"/>
      <c r="BY98" s="537"/>
      <c r="BZ98" s="537"/>
      <c r="CA98" s="537"/>
      <c r="CB98" s="537"/>
      <c r="CC98" s="537"/>
      <c r="CD98" s="537"/>
      <c r="CE98" s="537"/>
      <c r="CF98" s="537"/>
      <c r="CG98" s="537"/>
      <c r="CH98" s="537"/>
      <c r="CI98" s="537"/>
      <c r="CJ98" s="537"/>
      <c r="CK98" s="537"/>
      <c r="CL98" s="537"/>
      <c r="CM98" s="537"/>
      <c r="CN98" s="537"/>
      <c r="CO98" s="537"/>
      <c r="CP98" s="537"/>
      <c r="CQ98" s="537"/>
      <c r="CR98" s="537"/>
      <c r="CS98" s="537"/>
      <c r="CT98" s="537"/>
      <c r="CU98" s="537"/>
      <c r="CV98" s="537"/>
      <c r="CW98" s="537"/>
      <c r="CX98" s="537"/>
      <c r="CY98" s="537"/>
      <c r="CZ98" s="537"/>
      <c r="DA98" s="537"/>
      <c r="DB98" s="537"/>
      <c r="DC98" s="537"/>
      <c r="DD98" s="537"/>
      <c r="DE98" s="537"/>
      <c r="DF98" s="537"/>
      <c r="DG98" s="537"/>
      <c r="DH98" s="537"/>
      <c r="DI98" s="537"/>
      <c r="DJ98" s="537"/>
      <c r="DK98" s="537"/>
      <c r="DL98" s="537"/>
      <c r="DM98" s="537"/>
      <c r="DN98" s="537"/>
      <c r="DO98" s="537"/>
      <c r="DP98" s="537"/>
      <c r="DQ98" s="537"/>
      <c r="DR98" s="537"/>
      <c r="DS98" s="537"/>
      <c r="DT98" s="537"/>
      <c r="DU98" s="537"/>
      <c r="DV98" s="537"/>
      <c r="DW98" s="537"/>
      <c r="DX98" s="537"/>
      <c r="DY98" s="537"/>
      <c r="DZ98" s="537"/>
      <c r="EA98" s="537"/>
      <c r="EB98" s="537"/>
      <c r="EC98" s="537"/>
      <c r="ED98" s="537"/>
      <c r="EE98" s="537"/>
      <c r="EF98" s="537"/>
      <c r="EG98" s="537"/>
      <c r="EH98" s="537"/>
      <c r="EI98" s="537"/>
      <c r="EJ98" s="537"/>
      <c r="EK98" s="537"/>
      <c r="EL98" s="537"/>
      <c r="EM98" s="537"/>
      <c r="EN98" s="537"/>
      <c r="EO98" s="537"/>
      <c r="EP98" s="537"/>
      <c r="EQ98" s="537"/>
      <c r="ER98" s="537"/>
      <c r="ES98" s="537"/>
      <c r="ET98" s="537"/>
      <c r="EU98" s="537"/>
      <c r="EV98" s="537"/>
      <c r="EW98" s="537"/>
      <c r="EX98" s="537"/>
      <c r="EY98" s="537"/>
      <c r="EZ98" s="537"/>
      <c r="FA98" s="537"/>
      <c r="FB98" s="537"/>
      <c r="FC98" s="537"/>
      <c r="FD98" s="537"/>
      <c r="FE98" s="537"/>
      <c r="FF98" s="537"/>
      <c r="FG98" s="537"/>
      <c r="FH98" s="537"/>
      <c r="FI98" s="537"/>
      <c r="FJ98" s="537"/>
      <c r="FK98" s="537"/>
      <c r="FL98" s="537"/>
      <c r="FM98" s="537"/>
      <c r="FN98" s="537"/>
      <c r="FO98" s="537"/>
      <c r="FP98" s="537"/>
      <c r="FQ98" s="537"/>
      <c r="FR98" s="537"/>
      <c r="FS98" s="537"/>
      <c r="FT98" s="537"/>
      <c r="FU98" s="537"/>
      <c r="FV98" s="537"/>
      <c r="FW98" s="537"/>
      <c r="FX98" s="537"/>
      <c r="FY98" s="537"/>
      <c r="FZ98" s="537"/>
      <c r="GA98" s="537"/>
      <c r="GB98" s="537"/>
      <c r="GC98" s="537"/>
      <c r="GD98" s="537"/>
      <c r="GE98" s="537"/>
      <c r="GF98" s="537"/>
      <c r="GG98" s="537"/>
      <c r="GH98" s="537"/>
      <c r="GI98" s="537"/>
      <c r="GJ98" s="537"/>
      <c r="GK98" s="537"/>
      <c r="GL98" s="537"/>
    </row>
    <row r="99" spans="1:194" s="471" customFormat="1" ht="15" x14ac:dyDescent="0.2">
      <c r="A99" s="457"/>
      <c r="B99" s="469" t="s">
        <v>566</v>
      </c>
      <c r="C99" s="465">
        <f t="shared" si="36"/>
        <v>0</v>
      </c>
      <c r="D99" s="465">
        <f>-D98</f>
        <v>0</v>
      </c>
      <c r="E99" s="465">
        <f t="shared" ref="E99" si="40">-E98</f>
        <v>0</v>
      </c>
      <c r="F99" s="465">
        <f>-F98</f>
        <v>0</v>
      </c>
      <c r="G99" s="465">
        <f>-G98</f>
        <v>0</v>
      </c>
      <c r="H99" s="465">
        <f t="shared" ref="H99:M99" si="41">-H98</f>
        <v>0</v>
      </c>
      <c r="I99" s="465">
        <f t="shared" si="41"/>
        <v>0</v>
      </c>
      <c r="J99" s="465">
        <f t="shared" si="41"/>
        <v>0</v>
      </c>
      <c r="K99" s="465">
        <f t="shared" si="41"/>
        <v>0</v>
      </c>
      <c r="L99" s="465">
        <f t="shared" si="41"/>
        <v>0</v>
      </c>
      <c r="M99" s="465">
        <f t="shared" si="41"/>
        <v>0</v>
      </c>
      <c r="N99" s="465">
        <f t="shared" ref="N99:AB99" si="42">-N98</f>
        <v>0</v>
      </c>
      <c r="O99" s="465">
        <f t="shared" si="42"/>
        <v>0</v>
      </c>
      <c r="P99" s="465">
        <f t="shared" si="42"/>
        <v>0</v>
      </c>
      <c r="Q99" s="465">
        <f t="shared" si="42"/>
        <v>0</v>
      </c>
      <c r="R99" s="465">
        <f t="shared" si="42"/>
        <v>0</v>
      </c>
      <c r="S99" s="465">
        <f t="shared" si="42"/>
        <v>0</v>
      </c>
      <c r="T99" s="465">
        <f t="shared" si="42"/>
        <v>0</v>
      </c>
      <c r="U99" s="465">
        <f t="shared" si="42"/>
        <v>0</v>
      </c>
      <c r="V99" s="465">
        <f t="shared" si="42"/>
        <v>0</v>
      </c>
      <c r="W99" s="465">
        <f t="shared" si="42"/>
        <v>0</v>
      </c>
      <c r="X99" s="465">
        <f t="shared" si="42"/>
        <v>0</v>
      </c>
      <c r="Y99" s="465">
        <f t="shared" si="42"/>
        <v>0</v>
      </c>
      <c r="Z99" s="465">
        <f t="shared" si="42"/>
        <v>0</v>
      </c>
      <c r="AA99" s="465">
        <f t="shared" si="42"/>
        <v>0</v>
      </c>
      <c r="AB99" s="465">
        <f t="shared" si="42"/>
        <v>0</v>
      </c>
      <c r="AC99" s="534"/>
      <c r="AD99" s="534"/>
      <c r="AE99" s="534"/>
      <c r="AF99" s="534"/>
      <c r="AG99" s="534"/>
      <c r="AH99" s="534"/>
      <c r="AI99" s="534"/>
      <c r="AJ99" s="534"/>
      <c r="AK99" s="534"/>
      <c r="AL99" s="534"/>
      <c r="AM99" s="534"/>
      <c r="AN99" s="534"/>
      <c r="AO99" s="534"/>
      <c r="AP99" s="534"/>
      <c r="AQ99" s="534"/>
      <c r="AR99" s="534"/>
      <c r="AS99" s="534"/>
      <c r="AT99" s="534"/>
      <c r="AU99" s="534"/>
      <c r="AV99" s="534"/>
      <c r="AW99" s="534"/>
      <c r="AX99" s="534"/>
      <c r="AY99" s="534"/>
      <c r="AZ99" s="534"/>
      <c r="BA99" s="534"/>
      <c r="BB99" s="534"/>
      <c r="BC99" s="534"/>
      <c r="BD99" s="534"/>
      <c r="BE99" s="534"/>
      <c r="BF99" s="534"/>
      <c r="BG99" s="534"/>
      <c r="BH99" s="534"/>
      <c r="BI99" s="534"/>
      <c r="BJ99" s="534"/>
      <c r="BK99" s="534"/>
      <c r="BL99" s="534"/>
      <c r="BM99" s="534"/>
      <c r="BN99" s="534"/>
      <c r="BO99" s="534"/>
      <c r="BP99" s="534"/>
      <c r="BQ99" s="534"/>
      <c r="BR99" s="534"/>
      <c r="BS99" s="534"/>
      <c r="BT99" s="534"/>
      <c r="BU99" s="534"/>
      <c r="BV99" s="534"/>
      <c r="BW99" s="534"/>
      <c r="BX99" s="534"/>
      <c r="BY99" s="534"/>
      <c r="BZ99" s="534"/>
      <c r="CA99" s="534"/>
      <c r="CB99" s="534"/>
      <c r="CC99" s="534"/>
      <c r="CD99" s="534"/>
      <c r="CE99" s="534"/>
      <c r="CF99" s="534"/>
      <c r="CG99" s="534"/>
      <c r="CH99" s="534"/>
      <c r="CI99" s="534"/>
      <c r="CJ99" s="534"/>
      <c r="CK99" s="534"/>
      <c r="CL99" s="534"/>
      <c r="CM99" s="534"/>
      <c r="CN99" s="534"/>
      <c r="CO99" s="534"/>
      <c r="CP99" s="534"/>
      <c r="CQ99" s="534"/>
      <c r="CR99" s="534"/>
      <c r="CS99" s="534"/>
      <c r="CT99" s="534"/>
      <c r="CU99" s="534"/>
      <c r="CV99" s="534"/>
      <c r="CW99" s="534"/>
      <c r="CX99" s="534"/>
      <c r="CY99" s="534"/>
      <c r="CZ99" s="534"/>
      <c r="DA99" s="534"/>
      <c r="DB99" s="534"/>
      <c r="DC99" s="534"/>
      <c r="DD99" s="534"/>
      <c r="DE99" s="534"/>
      <c r="DF99" s="534"/>
      <c r="DG99" s="534"/>
      <c r="DH99" s="534"/>
      <c r="DI99" s="534"/>
      <c r="DJ99" s="534"/>
      <c r="DK99" s="534"/>
      <c r="DL99" s="534"/>
      <c r="DM99" s="534"/>
      <c r="DN99" s="534"/>
      <c r="DO99" s="534"/>
      <c r="DP99" s="534"/>
      <c r="DQ99" s="534"/>
      <c r="DR99" s="534"/>
      <c r="DS99" s="534"/>
      <c r="DT99" s="534"/>
      <c r="DU99" s="534"/>
      <c r="DV99" s="534"/>
      <c r="DW99" s="534"/>
      <c r="DX99" s="534"/>
      <c r="DY99" s="534"/>
      <c r="DZ99" s="534"/>
      <c r="EA99" s="534"/>
      <c r="EB99" s="534"/>
      <c r="EC99" s="534"/>
      <c r="ED99" s="534"/>
      <c r="EE99" s="534"/>
      <c r="EF99" s="534"/>
      <c r="EG99" s="534"/>
      <c r="EH99" s="534"/>
      <c r="EI99" s="534"/>
      <c r="EJ99" s="534"/>
      <c r="EK99" s="534"/>
      <c r="EL99" s="534"/>
      <c r="EM99" s="534"/>
      <c r="EN99" s="534"/>
      <c r="EO99" s="534"/>
      <c r="EP99" s="534"/>
      <c r="EQ99" s="534"/>
      <c r="ER99" s="534"/>
      <c r="ES99" s="534"/>
      <c r="ET99" s="534"/>
      <c r="EU99" s="534"/>
      <c r="EV99" s="534"/>
      <c r="EW99" s="534"/>
      <c r="EX99" s="534"/>
      <c r="EY99" s="534"/>
      <c r="EZ99" s="534"/>
      <c r="FA99" s="534"/>
      <c r="FB99" s="534"/>
      <c r="FC99" s="534"/>
      <c r="FD99" s="534"/>
      <c r="FE99" s="534"/>
      <c r="FF99" s="534"/>
      <c r="FG99" s="534"/>
      <c r="FH99" s="534"/>
      <c r="FI99" s="534"/>
      <c r="FJ99" s="534"/>
      <c r="FK99" s="534"/>
      <c r="FL99" s="534"/>
      <c r="FM99" s="534"/>
      <c r="FN99" s="534"/>
      <c r="FO99" s="534"/>
      <c r="FP99" s="534"/>
      <c r="FQ99" s="534"/>
      <c r="FR99" s="534"/>
      <c r="FS99" s="534"/>
      <c r="FT99" s="534"/>
      <c r="FU99" s="534"/>
      <c r="FV99" s="534"/>
      <c r="FW99" s="534"/>
      <c r="FX99" s="534"/>
      <c r="FY99" s="534"/>
      <c r="FZ99" s="534"/>
      <c r="GA99" s="534"/>
      <c r="GB99" s="534"/>
      <c r="GC99" s="534"/>
      <c r="GD99" s="534"/>
      <c r="GE99" s="534"/>
      <c r="GF99" s="534"/>
      <c r="GG99" s="534"/>
      <c r="GH99" s="534"/>
      <c r="GI99" s="534"/>
      <c r="GJ99" s="534"/>
      <c r="GK99" s="534"/>
      <c r="GL99" s="534"/>
    </row>
    <row r="100" spans="1:194" s="471" customFormat="1" ht="15" x14ac:dyDescent="0.2">
      <c r="A100" s="913" t="s">
        <v>567</v>
      </c>
      <c r="B100" s="914"/>
      <c r="C100" s="465">
        <f t="shared" si="36"/>
        <v>0</v>
      </c>
      <c r="D100" s="465">
        <f>D92+D99</f>
        <v>0</v>
      </c>
      <c r="E100" s="465">
        <f>E92+E99</f>
        <v>0</v>
      </c>
      <c r="F100" s="465">
        <f>F92+F99</f>
        <v>0</v>
      </c>
      <c r="G100" s="465">
        <f>G92+G99</f>
        <v>0</v>
      </c>
      <c r="H100" s="465">
        <f t="shared" ref="H100:M100" si="43">H92+H99</f>
        <v>0</v>
      </c>
      <c r="I100" s="465">
        <f t="shared" si="43"/>
        <v>0</v>
      </c>
      <c r="J100" s="465">
        <f t="shared" si="43"/>
        <v>0</v>
      </c>
      <c r="K100" s="465">
        <f t="shared" si="43"/>
        <v>0</v>
      </c>
      <c r="L100" s="465">
        <f t="shared" si="43"/>
        <v>0</v>
      </c>
      <c r="M100" s="465">
        <f t="shared" si="43"/>
        <v>0</v>
      </c>
      <c r="N100" s="465">
        <f t="shared" ref="N100:AB100" si="44">N92+N99</f>
        <v>0</v>
      </c>
      <c r="O100" s="465">
        <f t="shared" si="44"/>
        <v>0</v>
      </c>
      <c r="P100" s="465">
        <f t="shared" si="44"/>
        <v>0</v>
      </c>
      <c r="Q100" s="465">
        <f t="shared" si="44"/>
        <v>0</v>
      </c>
      <c r="R100" s="465">
        <f t="shared" si="44"/>
        <v>0</v>
      </c>
      <c r="S100" s="465">
        <f t="shared" si="44"/>
        <v>0</v>
      </c>
      <c r="T100" s="465">
        <f t="shared" si="44"/>
        <v>0</v>
      </c>
      <c r="U100" s="465">
        <f t="shared" si="44"/>
        <v>0</v>
      </c>
      <c r="V100" s="465">
        <f t="shared" si="44"/>
        <v>0</v>
      </c>
      <c r="W100" s="465">
        <f t="shared" si="44"/>
        <v>0</v>
      </c>
      <c r="X100" s="465">
        <f t="shared" si="44"/>
        <v>0</v>
      </c>
      <c r="Y100" s="465">
        <f t="shared" si="44"/>
        <v>0</v>
      </c>
      <c r="Z100" s="465">
        <f t="shared" si="44"/>
        <v>0</v>
      </c>
      <c r="AA100" s="465">
        <f t="shared" si="44"/>
        <v>0</v>
      </c>
      <c r="AB100" s="465">
        <f t="shared" si="44"/>
        <v>0</v>
      </c>
      <c r="AC100" s="534"/>
      <c r="AD100" s="534"/>
      <c r="AE100" s="534"/>
      <c r="AF100" s="534"/>
      <c r="AG100" s="534"/>
      <c r="AH100" s="534"/>
      <c r="AI100" s="534"/>
      <c r="AJ100" s="534"/>
      <c r="AK100" s="534"/>
      <c r="AL100" s="534"/>
      <c r="AM100" s="534"/>
      <c r="AN100" s="534"/>
      <c r="AO100" s="534"/>
      <c r="AP100" s="534"/>
      <c r="AQ100" s="534"/>
      <c r="AR100" s="534"/>
      <c r="AS100" s="534"/>
      <c r="AT100" s="534"/>
      <c r="AU100" s="534"/>
      <c r="AV100" s="534"/>
      <c r="AW100" s="534"/>
      <c r="AX100" s="534"/>
      <c r="AY100" s="534"/>
      <c r="AZ100" s="534"/>
      <c r="BA100" s="534"/>
      <c r="BB100" s="534"/>
      <c r="BC100" s="534"/>
      <c r="BD100" s="534"/>
      <c r="BE100" s="534"/>
      <c r="BF100" s="534"/>
      <c r="BG100" s="534"/>
      <c r="BH100" s="534"/>
      <c r="BI100" s="534"/>
      <c r="BJ100" s="534"/>
      <c r="BK100" s="534"/>
      <c r="BL100" s="534"/>
      <c r="BM100" s="534"/>
      <c r="BN100" s="534"/>
      <c r="BO100" s="534"/>
      <c r="BP100" s="534"/>
      <c r="BQ100" s="534"/>
      <c r="BR100" s="534"/>
      <c r="BS100" s="534"/>
      <c r="BT100" s="534"/>
      <c r="BU100" s="534"/>
      <c r="BV100" s="534"/>
      <c r="BW100" s="534"/>
      <c r="BX100" s="534"/>
      <c r="BY100" s="534"/>
      <c r="BZ100" s="534"/>
      <c r="CA100" s="534"/>
      <c r="CB100" s="534"/>
      <c r="CC100" s="534"/>
      <c r="CD100" s="534"/>
      <c r="CE100" s="534"/>
      <c r="CF100" s="534"/>
      <c r="CG100" s="534"/>
      <c r="CH100" s="534"/>
      <c r="CI100" s="534"/>
      <c r="CJ100" s="534"/>
      <c r="CK100" s="534"/>
      <c r="CL100" s="534"/>
      <c r="CM100" s="534"/>
      <c r="CN100" s="534"/>
      <c r="CO100" s="534"/>
      <c r="CP100" s="534"/>
      <c r="CQ100" s="534"/>
      <c r="CR100" s="534"/>
      <c r="CS100" s="534"/>
      <c r="CT100" s="534"/>
      <c r="CU100" s="534"/>
      <c r="CV100" s="534"/>
      <c r="CW100" s="534"/>
      <c r="CX100" s="534"/>
      <c r="CY100" s="534"/>
      <c r="CZ100" s="534"/>
      <c r="DA100" s="534"/>
      <c r="DB100" s="534"/>
      <c r="DC100" s="534"/>
      <c r="DD100" s="534"/>
      <c r="DE100" s="534"/>
      <c r="DF100" s="534"/>
      <c r="DG100" s="534"/>
      <c r="DH100" s="534"/>
      <c r="DI100" s="534"/>
      <c r="DJ100" s="534"/>
      <c r="DK100" s="534"/>
      <c r="DL100" s="534"/>
      <c r="DM100" s="534"/>
      <c r="DN100" s="534"/>
      <c r="DO100" s="534"/>
      <c r="DP100" s="534"/>
      <c r="DQ100" s="534"/>
      <c r="DR100" s="534"/>
      <c r="DS100" s="534"/>
      <c r="DT100" s="534"/>
      <c r="DU100" s="534"/>
      <c r="DV100" s="534"/>
      <c r="DW100" s="534"/>
      <c r="DX100" s="534"/>
      <c r="DY100" s="534"/>
      <c r="DZ100" s="534"/>
      <c r="EA100" s="534"/>
      <c r="EB100" s="534"/>
      <c r="EC100" s="534"/>
      <c r="ED100" s="534"/>
      <c r="EE100" s="534"/>
      <c r="EF100" s="534"/>
      <c r="EG100" s="534"/>
      <c r="EH100" s="534"/>
      <c r="EI100" s="534"/>
      <c r="EJ100" s="534"/>
      <c r="EK100" s="534"/>
      <c r="EL100" s="534"/>
      <c r="EM100" s="534"/>
      <c r="EN100" s="534"/>
      <c r="EO100" s="534"/>
      <c r="EP100" s="534"/>
      <c r="EQ100" s="534"/>
      <c r="ER100" s="534"/>
      <c r="ES100" s="534"/>
      <c r="ET100" s="534"/>
      <c r="EU100" s="534"/>
      <c r="EV100" s="534"/>
      <c r="EW100" s="534"/>
      <c r="EX100" s="534"/>
      <c r="EY100" s="534"/>
      <c r="EZ100" s="534"/>
      <c r="FA100" s="534"/>
      <c r="FB100" s="534"/>
      <c r="FC100" s="534"/>
      <c r="FD100" s="534"/>
      <c r="FE100" s="534"/>
      <c r="FF100" s="534"/>
      <c r="FG100" s="534"/>
      <c r="FH100" s="534"/>
      <c r="FI100" s="534"/>
      <c r="FJ100" s="534"/>
      <c r="FK100" s="534"/>
      <c r="FL100" s="534"/>
      <c r="FM100" s="534"/>
      <c r="FN100" s="534"/>
      <c r="FO100" s="534"/>
      <c r="FP100" s="534"/>
      <c r="FQ100" s="534"/>
      <c r="FR100" s="534"/>
      <c r="FS100" s="534"/>
      <c r="FT100" s="534"/>
      <c r="FU100" s="534"/>
      <c r="FV100" s="534"/>
      <c r="FW100" s="534"/>
      <c r="FX100" s="534"/>
      <c r="FY100" s="534"/>
      <c r="FZ100" s="534"/>
      <c r="GA100" s="534"/>
      <c r="GB100" s="534"/>
      <c r="GC100" s="534"/>
      <c r="GD100" s="534"/>
      <c r="GE100" s="534"/>
      <c r="GF100" s="534"/>
      <c r="GG100" s="534"/>
      <c r="GH100" s="534"/>
      <c r="GI100" s="534"/>
      <c r="GJ100" s="534"/>
      <c r="GK100" s="534"/>
      <c r="GL100" s="534"/>
    </row>
    <row r="101" spans="1:194" s="471" customFormat="1" ht="15" x14ac:dyDescent="0.2">
      <c r="A101" s="480"/>
      <c r="B101" s="480"/>
      <c r="C101" s="481"/>
      <c r="D101" s="481"/>
      <c r="E101" s="481"/>
      <c r="F101" s="481"/>
      <c r="G101" s="481"/>
      <c r="H101" s="481"/>
      <c r="I101" s="481"/>
      <c r="J101" s="481"/>
      <c r="K101" s="481"/>
      <c r="L101" s="481"/>
      <c r="M101" s="481"/>
      <c r="N101" s="681"/>
      <c r="O101" s="681"/>
      <c r="P101" s="681"/>
      <c r="Q101" s="681"/>
      <c r="R101" s="681"/>
      <c r="S101" s="681"/>
      <c r="T101" s="681"/>
      <c r="U101" s="681"/>
      <c r="V101" s="681"/>
      <c r="W101" s="681"/>
      <c r="X101" s="681"/>
      <c r="Y101" s="681"/>
      <c r="Z101" s="681"/>
      <c r="AA101" s="681"/>
      <c r="AB101" s="681"/>
      <c r="AC101" s="534"/>
      <c r="AD101" s="534"/>
      <c r="AE101" s="534"/>
      <c r="AF101" s="534"/>
      <c r="AG101" s="534"/>
      <c r="AH101" s="534"/>
      <c r="AI101" s="534"/>
      <c r="AJ101" s="534"/>
      <c r="AK101" s="534"/>
      <c r="AL101" s="534"/>
      <c r="AM101" s="534"/>
      <c r="AN101" s="534"/>
      <c r="AO101" s="534"/>
      <c r="AP101" s="534"/>
      <c r="AQ101" s="534"/>
      <c r="AR101" s="534"/>
      <c r="AS101" s="534"/>
      <c r="AT101" s="534"/>
      <c r="AU101" s="534"/>
      <c r="AV101" s="534"/>
      <c r="AW101" s="534"/>
      <c r="AX101" s="534"/>
      <c r="AY101" s="534"/>
      <c r="AZ101" s="534"/>
      <c r="BA101" s="534"/>
      <c r="BB101" s="534"/>
      <c r="BC101" s="534"/>
      <c r="BD101" s="534"/>
      <c r="BE101" s="534"/>
      <c r="BF101" s="534"/>
      <c r="BG101" s="534"/>
      <c r="BH101" s="534"/>
      <c r="BI101" s="534"/>
      <c r="BJ101" s="534"/>
      <c r="BK101" s="534"/>
      <c r="BL101" s="534"/>
      <c r="BM101" s="534"/>
      <c r="BN101" s="534"/>
      <c r="BO101" s="534"/>
      <c r="BP101" s="534"/>
      <c r="BQ101" s="534"/>
      <c r="BR101" s="534"/>
      <c r="BS101" s="534"/>
      <c r="BT101" s="534"/>
      <c r="BU101" s="534"/>
      <c r="BV101" s="534"/>
      <c r="BW101" s="534"/>
      <c r="BX101" s="534"/>
      <c r="BY101" s="534"/>
      <c r="BZ101" s="534"/>
      <c r="CA101" s="534"/>
      <c r="CB101" s="534"/>
      <c r="CC101" s="534"/>
      <c r="CD101" s="534"/>
      <c r="CE101" s="534"/>
      <c r="CF101" s="534"/>
      <c r="CG101" s="534"/>
      <c r="CH101" s="534"/>
      <c r="CI101" s="534"/>
      <c r="CJ101" s="534"/>
      <c r="CK101" s="534"/>
      <c r="CL101" s="534"/>
      <c r="CM101" s="534"/>
      <c r="CN101" s="534"/>
      <c r="CO101" s="534"/>
      <c r="CP101" s="534"/>
      <c r="CQ101" s="534"/>
      <c r="CR101" s="534"/>
      <c r="CS101" s="534"/>
      <c r="CT101" s="534"/>
      <c r="CU101" s="534"/>
      <c r="CV101" s="534"/>
      <c r="CW101" s="534"/>
      <c r="CX101" s="534"/>
      <c r="CY101" s="534"/>
      <c r="CZ101" s="534"/>
      <c r="DA101" s="534"/>
      <c r="DB101" s="534"/>
      <c r="DC101" s="534"/>
      <c r="DD101" s="534"/>
      <c r="DE101" s="534"/>
      <c r="DF101" s="534"/>
      <c r="DG101" s="534"/>
      <c r="DH101" s="534"/>
      <c r="DI101" s="534"/>
      <c r="DJ101" s="534"/>
      <c r="DK101" s="534"/>
      <c r="DL101" s="534"/>
      <c r="DM101" s="534"/>
      <c r="DN101" s="534"/>
      <c r="DO101" s="534"/>
      <c r="DP101" s="534"/>
      <c r="DQ101" s="534"/>
      <c r="DR101" s="534"/>
      <c r="DS101" s="534"/>
      <c r="DT101" s="534"/>
      <c r="DU101" s="534"/>
      <c r="DV101" s="534"/>
      <c r="DW101" s="534"/>
      <c r="DX101" s="534"/>
      <c r="DY101" s="534"/>
      <c r="DZ101" s="534"/>
      <c r="EA101" s="534"/>
      <c r="EB101" s="534"/>
      <c r="EC101" s="534"/>
      <c r="ED101" s="534"/>
      <c r="EE101" s="534"/>
      <c r="EF101" s="534"/>
      <c r="EG101" s="534"/>
      <c r="EH101" s="534"/>
      <c r="EI101" s="534"/>
      <c r="EJ101" s="534"/>
      <c r="EK101" s="534"/>
      <c r="EL101" s="534"/>
      <c r="EM101" s="534"/>
      <c r="EN101" s="534"/>
      <c r="EO101" s="534"/>
      <c r="EP101" s="534"/>
      <c r="EQ101" s="534"/>
      <c r="ER101" s="534"/>
      <c r="ES101" s="534"/>
      <c r="ET101" s="534"/>
      <c r="EU101" s="534"/>
      <c r="EV101" s="534"/>
      <c r="EW101" s="534"/>
      <c r="EX101" s="534"/>
      <c r="EY101" s="534"/>
      <c r="EZ101" s="534"/>
      <c r="FA101" s="534"/>
      <c r="FB101" s="534"/>
      <c r="FC101" s="534"/>
      <c r="FD101" s="534"/>
      <c r="FE101" s="534"/>
      <c r="FF101" s="534"/>
      <c r="FG101" s="534"/>
      <c r="FH101" s="534"/>
      <c r="FI101" s="534"/>
      <c r="FJ101" s="534"/>
      <c r="FK101" s="534"/>
      <c r="FL101" s="534"/>
      <c r="FM101" s="534"/>
      <c r="FN101" s="534"/>
      <c r="FO101" s="534"/>
      <c r="FP101" s="534"/>
      <c r="FQ101" s="534"/>
      <c r="FR101" s="534"/>
      <c r="FS101" s="534"/>
      <c r="FT101" s="534"/>
      <c r="FU101" s="534"/>
      <c r="FV101" s="534"/>
      <c r="FW101" s="534"/>
      <c r="FX101" s="534"/>
      <c r="FY101" s="534"/>
      <c r="FZ101" s="534"/>
      <c r="GA101" s="534"/>
      <c r="GB101" s="534"/>
      <c r="GC101" s="534"/>
      <c r="GD101" s="534"/>
      <c r="GE101" s="534"/>
      <c r="GF101" s="534"/>
      <c r="GG101" s="534"/>
      <c r="GH101" s="534"/>
      <c r="GI101" s="534"/>
      <c r="GJ101" s="534"/>
      <c r="GK101" s="534"/>
      <c r="GL101" s="534"/>
    </row>
    <row r="102" spans="1:194" s="471" customFormat="1" ht="15" x14ac:dyDescent="0.2">
      <c r="A102" s="884" t="s">
        <v>568</v>
      </c>
      <c r="B102" s="885"/>
      <c r="C102" s="484" t="s">
        <v>67</v>
      </c>
      <c r="D102" s="462" t="s">
        <v>524</v>
      </c>
      <c r="E102" s="462" t="s">
        <v>525</v>
      </c>
      <c r="F102" s="462" t="s">
        <v>526</v>
      </c>
      <c r="G102" s="462" t="s">
        <v>527</v>
      </c>
      <c r="H102" s="462" t="s">
        <v>528</v>
      </c>
      <c r="I102" s="462" t="s">
        <v>529</v>
      </c>
      <c r="J102" s="462" t="s">
        <v>530</v>
      </c>
      <c r="K102" s="462" t="s">
        <v>531</v>
      </c>
      <c r="L102" s="462" t="s">
        <v>532</v>
      </c>
      <c r="M102" s="462" t="s">
        <v>533</v>
      </c>
      <c r="N102" s="462" t="s">
        <v>670</v>
      </c>
      <c r="O102" s="462" t="s">
        <v>671</v>
      </c>
      <c r="P102" s="462" t="s">
        <v>672</v>
      </c>
      <c r="Q102" s="462" t="s">
        <v>673</v>
      </c>
      <c r="R102" s="462" t="s">
        <v>674</v>
      </c>
      <c r="S102" s="462" t="s">
        <v>675</v>
      </c>
      <c r="T102" s="462" t="s">
        <v>676</v>
      </c>
      <c r="U102" s="462" t="s">
        <v>677</v>
      </c>
      <c r="V102" s="462" t="s">
        <v>678</v>
      </c>
      <c r="W102" s="462" t="s">
        <v>679</v>
      </c>
      <c r="X102" s="462" t="s">
        <v>680</v>
      </c>
      <c r="Y102" s="462" t="s">
        <v>681</v>
      </c>
      <c r="Z102" s="462" t="s">
        <v>682</v>
      </c>
      <c r="AA102" s="462" t="s">
        <v>683</v>
      </c>
      <c r="AB102" s="462" t="s">
        <v>684</v>
      </c>
      <c r="AC102" s="462"/>
      <c r="AD102" s="534"/>
      <c r="AE102" s="534"/>
      <c r="AF102" s="534"/>
      <c r="AG102" s="534"/>
      <c r="AH102" s="534"/>
      <c r="AI102" s="534"/>
      <c r="AJ102" s="534"/>
      <c r="AK102" s="534"/>
      <c r="AL102" s="534"/>
      <c r="AM102" s="534"/>
      <c r="AN102" s="534"/>
      <c r="AO102" s="534"/>
      <c r="AP102" s="534"/>
      <c r="AQ102" s="534"/>
      <c r="AR102" s="534"/>
      <c r="AS102" s="534"/>
      <c r="AT102" s="534"/>
      <c r="AU102" s="534"/>
      <c r="AV102" s="534"/>
      <c r="AW102" s="534"/>
      <c r="AX102" s="534"/>
      <c r="AY102" s="534"/>
      <c r="AZ102" s="534"/>
      <c r="BA102" s="534"/>
      <c r="BB102" s="534"/>
      <c r="BC102" s="534"/>
      <c r="BD102" s="534"/>
      <c r="BE102" s="534"/>
      <c r="BF102" s="534"/>
      <c r="BG102" s="534"/>
      <c r="BH102" s="534"/>
      <c r="BI102" s="534"/>
      <c r="BJ102" s="534"/>
      <c r="BK102" s="534"/>
      <c r="BL102" s="534"/>
      <c r="BM102" s="534"/>
      <c r="BN102" s="534"/>
      <c r="BO102" s="534"/>
      <c r="BP102" s="534"/>
      <c r="BQ102" s="534"/>
      <c r="BR102" s="534"/>
      <c r="BS102" s="534"/>
      <c r="BT102" s="534"/>
      <c r="BU102" s="534"/>
      <c r="BV102" s="534"/>
      <c r="BW102" s="534"/>
      <c r="BX102" s="534"/>
      <c r="BY102" s="534"/>
      <c r="BZ102" s="534"/>
      <c r="CA102" s="534"/>
      <c r="CB102" s="534"/>
      <c r="CC102" s="534"/>
      <c r="CD102" s="534"/>
      <c r="CE102" s="534"/>
      <c r="CF102" s="534"/>
      <c r="CG102" s="534"/>
      <c r="CH102" s="534"/>
      <c r="CI102" s="534"/>
      <c r="CJ102" s="534"/>
      <c r="CK102" s="534"/>
      <c r="CL102" s="534"/>
      <c r="CM102" s="534"/>
      <c r="CN102" s="534"/>
      <c r="CO102" s="534"/>
      <c r="CP102" s="534"/>
      <c r="CQ102" s="534"/>
      <c r="CR102" s="534"/>
      <c r="CS102" s="534"/>
      <c r="CT102" s="534"/>
      <c r="CU102" s="534"/>
      <c r="CV102" s="534"/>
      <c r="CW102" s="534"/>
      <c r="CX102" s="534"/>
      <c r="CY102" s="534"/>
      <c r="CZ102" s="534"/>
      <c r="DA102" s="534"/>
      <c r="DB102" s="534"/>
      <c r="DC102" s="534"/>
      <c r="DD102" s="534"/>
      <c r="DE102" s="534"/>
      <c r="DF102" s="534"/>
      <c r="DG102" s="534"/>
      <c r="DH102" s="534"/>
      <c r="DI102" s="534"/>
      <c r="DJ102" s="534"/>
      <c r="DK102" s="534"/>
      <c r="DL102" s="534"/>
      <c r="DM102" s="534"/>
      <c r="DN102" s="534"/>
      <c r="DO102" s="534"/>
      <c r="DP102" s="534"/>
      <c r="DQ102" s="534"/>
      <c r="DR102" s="534"/>
      <c r="DS102" s="534"/>
      <c r="DT102" s="534"/>
      <c r="DU102" s="534"/>
      <c r="DV102" s="534"/>
      <c r="DW102" s="534"/>
      <c r="DX102" s="534"/>
      <c r="DY102" s="534"/>
      <c r="DZ102" s="534"/>
      <c r="EA102" s="534"/>
      <c r="EB102" s="534"/>
      <c r="EC102" s="534"/>
      <c r="ED102" s="534"/>
      <c r="EE102" s="534"/>
      <c r="EF102" s="534"/>
      <c r="EG102" s="534"/>
      <c r="EH102" s="534"/>
      <c r="EI102" s="534"/>
      <c r="EJ102" s="534"/>
      <c r="EK102" s="534"/>
      <c r="EL102" s="534"/>
      <c r="EM102" s="534"/>
      <c r="EN102" s="534"/>
      <c r="EO102" s="534"/>
      <c r="EP102" s="534"/>
      <c r="EQ102" s="534"/>
      <c r="ER102" s="534"/>
      <c r="ES102" s="534"/>
      <c r="ET102" s="534"/>
      <c r="EU102" s="534"/>
      <c r="EV102" s="534"/>
      <c r="EW102" s="534"/>
      <c r="EX102" s="534"/>
      <c r="EY102" s="534"/>
      <c r="EZ102" s="534"/>
      <c r="FA102" s="534"/>
      <c r="FB102" s="534"/>
      <c r="FC102" s="534"/>
      <c r="FD102" s="534"/>
      <c r="FE102" s="534"/>
      <c r="FF102" s="534"/>
      <c r="FG102" s="534"/>
      <c r="FH102" s="534"/>
      <c r="FI102" s="534"/>
      <c r="FJ102" s="534"/>
      <c r="FK102" s="534"/>
      <c r="FL102" s="534"/>
      <c r="FM102" s="534"/>
      <c r="FN102" s="534"/>
      <c r="FO102" s="534"/>
      <c r="FP102" s="534"/>
      <c r="FQ102" s="534"/>
      <c r="FR102" s="534"/>
      <c r="FS102" s="534"/>
      <c r="FT102" s="534"/>
      <c r="FU102" s="534"/>
      <c r="FV102" s="534"/>
      <c r="FW102" s="534"/>
      <c r="FX102" s="534"/>
      <c r="FY102" s="534"/>
      <c r="FZ102" s="534"/>
      <c r="GA102" s="534"/>
      <c r="GB102" s="534"/>
      <c r="GC102" s="534"/>
      <c r="GD102" s="534"/>
      <c r="GE102" s="534"/>
      <c r="GF102" s="534"/>
      <c r="GG102" s="534"/>
      <c r="GH102" s="534"/>
      <c r="GI102" s="534"/>
      <c r="GJ102" s="534"/>
      <c r="GK102" s="534"/>
      <c r="GL102" s="534"/>
    </row>
    <row r="103" spans="1:194" s="471" customFormat="1" ht="15" x14ac:dyDescent="0.2">
      <c r="A103" s="886"/>
      <c r="B103" s="887"/>
      <c r="C103" s="465">
        <f t="shared" ref="C103" si="45">SUM(D103:M103)</f>
        <v>0</v>
      </c>
      <c r="D103" s="465">
        <f>D78+D100</f>
        <v>0</v>
      </c>
      <c r="E103" s="465">
        <f t="shared" ref="E103:M103" si="46">E78+E100</f>
        <v>0</v>
      </c>
      <c r="F103" s="465">
        <f t="shared" si="46"/>
        <v>0</v>
      </c>
      <c r="G103" s="465">
        <f t="shared" si="46"/>
        <v>0</v>
      </c>
      <c r="H103" s="465">
        <f t="shared" si="46"/>
        <v>0</v>
      </c>
      <c r="I103" s="465">
        <f t="shared" si="46"/>
        <v>0</v>
      </c>
      <c r="J103" s="465">
        <f t="shared" si="46"/>
        <v>0</v>
      </c>
      <c r="K103" s="465">
        <f t="shared" si="46"/>
        <v>0</v>
      </c>
      <c r="L103" s="465">
        <f t="shared" si="46"/>
        <v>0</v>
      </c>
      <c r="M103" s="465">
        <f t="shared" si="46"/>
        <v>0</v>
      </c>
      <c r="N103" s="465">
        <f t="shared" ref="N103:AB103" si="47">N78+N100</f>
        <v>0</v>
      </c>
      <c r="O103" s="465">
        <f t="shared" si="47"/>
        <v>0</v>
      </c>
      <c r="P103" s="465">
        <f t="shared" si="47"/>
        <v>0</v>
      </c>
      <c r="Q103" s="465">
        <f t="shared" si="47"/>
        <v>0</v>
      </c>
      <c r="R103" s="465">
        <f t="shared" si="47"/>
        <v>0</v>
      </c>
      <c r="S103" s="465">
        <f t="shared" si="47"/>
        <v>0</v>
      </c>
      <c r="T103" s="465">
        <f t="shared" si="47"/>
        <v>0</v>
      </c>
      <c r="U103" s="465">
        <f t="shared" si="47"/>
        <v>0</v>
      </c>
      <c r="V103" s="465">
        <f t="shared" si="47"/>
        <v>0</v>
      </c>
      <c r="W103" s="465">
        <f t="shared" si="47"/>
        <v>0</v>
      </c>
      <c r="X103" s="465">
        <f t="shared" si="47"/>
        <v>0</v>
      </c>
      <c r="Y103" s="465">
        <f t="shared" si="47"/>
        <v>0</v>
      </c>
      <c r="Z103" s="465">
        <f t="shared" si="47"/>
        <v>0</v>
      </c>
      <c r="AA103" s="465">
        <f t="shared" si="47"/>
        <v>0</v>
      </c>
      <c r="AB103" s="465">
        <f t="shared" si="47"/>
        <v>0</v>
      </c>
      <c r="AC103" s="534"/>
      <c r="AD103" s="534"/>
      <c r="AE103" s="534"/>
      <c r="AF103" s="534"/>
      <c r="AG103" s="534"/>
      <c r="AH103" s="534"/>
      <c r="AI103" s="534"/>
      <c r="AJ103" s="534"/>
      <c r="AK103" s="534"/>
      <c r="AL103" s="534"/>
      <c r="AM103" s="534"/>
      <c r="AN103" s="534"/>
      <c r="AO103" s="534"/>
      <c r="AP103" s="534"/>
      <c r="AQ103" s="534"/>
      <c r="AR103" s="534"/>
      <c r="AS103" s="534"/>
      <c r="AT103" s="534"/>
      <c r="AU103" s="534"/>
      <c r="AV103" s="534"/>
      <c r="AW103" s="534"/>
      <c r="AX103" s="534"/>
      <c r="AY103" s="534"/>
      <c r="AZ103" s="534"/>
      <c r="BA103" s="534"/>
      <c r="BB103" s="534"/>
      <c r="BC103" s="534"/>
      <c r="BD103" s="534"/>
      <c r="BE103" s="534"/>
      <c r="BF103" s="534"/>
      <c r="BG103" s="534"/>
      <c r="BH103" s="534"/>
      <c r="BI103" s="534"/>
      <c r="BJ103" s="534"/>
      <c r="BK103" s="534"/>
      <c r="BL103" s="534"/>
      <c r="BM103" s="534"/>
      <c r="BN103" s="534"/>
      <c r="BO103" s="534"/>
      <c r="BP103" s="534"/>
      <c r="BQ103" s="534"/>
      <c r="BR103" s="534"/>
      <c r="BS103" s="534"/>
      <c r="BT103" s="534"/>
      <c r="BU103" s="534"/>
      <c r="BV103" s="534"/>
      <c r="BW103" s="534"/>
      <c r="BX103" s="534"/>
      <c r="BY103" s="534"/>
      <c r="BZ103" s="534"/>
      <c r="CA103" s="534"/>
      <c r="CB103" s="534"/>
      <c r="CC103" s="534"/>
      <c r="CD103" s="534"/>
      <c r="CE103" s="534"/>
      <c r="CF103" s="534"/>
      <c r="CG103" s="534"/>
      <c r="CH103" s="534"/>
      <c r="CI103" s="534"/>
      <c r="CJ103" s="534"/>
      <c r="CK103" s="534"/>
      <c r="CL103" s="534"/>
      <c r="CM103" s="534"/>
      <c r="CN103" s="534"/>
      <c r="CO103" s="534"/>
      <c r="CP103" s="534"/>
      <c r="CQ103" s="534"/>
      <c r="CR103" s="534"/>
      <c r="CS103" s="534"/>
      <c r="CT103" s="534"/>
      <c r="CU103" s="534"/>
      <c r="CV103" s="534"/>
      <c r="CW103" s="534"/>
      <c r="CX103" s="534"/>
      <c r="CY103" s="534"/>
      <c r="CZ103" s="534"/>
      <c r="DA103" s="534"/>
      <c r="DB103" s="534"/>
      <c r="DC103" s="534"/>
      <c r="DD103" s="534"/>
      <c r="DE103" s="534"/>
      <c r="DF103" s="534"/>
      <c r="DG103" s="534"/>
      <c r="DH103" s="534"/>
      <c r="DI103" s="534"/>
      <c r="DJ103" s="534"/>
      <c r="DK103" s="534"/>
      <c r="DL103" s="534"/>
      <c r="DM103" s="534"/>
      <c r="DN103" s="534"/>
      <c r="DO103" s="534"/>
      <c r="DP103" s="534"/>
      <c r="DQ103" s="534"/>
      <c r="DR103" s="534"/>
      <c r="DS103" s="534"/>
      <c r="DT103" s="534"/>
      <c r="DU103" s="534"/>
      <c r="DV103" s="534"/>
      <c r="DW103" s="534"/>
      <c r="DX103" s="534"/>
      <c r="DY103" s="534"/>
      <c r="DZ103" s="534"/>
      <c r="EA103" s="534"/>
      <c r="EB103" s="534"/>
      <c r="EC103" s="534"/>
      <c r="ED103" s="534"/>
      <c r="EE103" s="534"/>
      <c r="EF103" s="534"/>
      <c r="EG103" s="534"/>
      <c r="EH103" s="534"/>
      <c r="EI103" s="534"/>
      <c r="EJ103" s="534"/>
      <c r="EK103" s="534"/>
      <c r="EL103" s="534"/>
      <c r="EM103" s="534"/>
      <c r="EN103" s="534"/>
      <c r="EO103" s="534"/>
      <c r="EP103" s="534"/>
      <c r="EQ103" s="534"/>
      <c r="ER103" s="534"/>
      <c r="ES103" s="534"/>
      <c r="ET103" s="534"/>
      <c r="EU103" s="534"/>
      <c r="EV103" s="534"/>
      <c r="EW103" s="534"/>
      <c r="EX103" s="534"/>
      <c r="EY103" s="534"/>
      <c r="EZ103" s="534"/>
      <c r="FA103" s="534"/>
      <c r="FB103" s="534"/>
      <c r="FC103" s="534"/>
      <c r="FD103" s="534"/>
      <c r="FE103" s="534"/>
      <c r="FF103" s="534"/>
      <c r="FG103" s="534"/>
      <c r="FH103" s="534"/>
      <c r="FI103" s="534"/>
      <c r="FJ103" s="534"/>
      <c r="FK103" s="534"/>
      <c r="FL103" s="534"/>
      <c r="FM103" s="534"/>
      <c r="FN103" s="534"/>
      <c r="FO103" s="534"/>
      <c r="FP103" s="534"/>
      <c r="FQ103" s="534"/>
      <c r="FR103" s="534"/>
      <c r="FS103" s="534"/>
      <c r="FT103" s="534"/>
      <c r="FU103" s="534"/>
      <c r="FV103" s="534"/>
      <c r="FW103" s="534"/>
      <c r="FX103" s="534"/>
      <c r="FY103" s="534"/>
      <c r="FZ103" s="534"/>
      <c r="GA103" s="534"/>
      <c r="GB103" s="534"/>
      <c r="GC103" s="534"/>
      <c r="GD103" s="534"/>
      <c r="GE103" s="534"/>
      <c r="GF103" s="534"/>
      <c r="GG103" s="534"/>
      <c r="GH103" s="534"/>
      <c r="GI103" s="534"/>
      <c r="GJ103" s="534"/>
      <c r="GK103" s="534"/>
      <c r="GL103" s="534"/>
    </row>
    <row r="104" spans="1:194" s="475" customFormat="1" x14ac:dyDescent="0.2">
      <c r="A104" s="911" t="s">
        <v>545</v>
      </c>
      <c r="B104" s="912"/>
      <c r="C104" s="404"/>
      <c r="D104" s="478">
        <f>'FN An 1 I'!D54</f>
        <v>0</v>
      </c>
      <c r="E104" s="478">
        <f>D105</f>
        <v>0</v>
      </c>
      <c r="F104" s="478">
        <f>E105</f>
        <v>0</v>
      </c>
      <c r="G104" s="478">
        <f t="shared" ref="G104:M104" si="48">F105</f>
        <v>0</v>
      </c>
      <c r="H104" s="478">
        <f t="shared" si="48"/>
        <v>0</v>
      </c>
      <c r="I104" s="478">
        <f t="shared" si="48"/>
        <v>0</v>
      </c>
      <c r="J104" s="478">
        <f t="shared" si="48"/>
        <v>0</v>
      </c>
      <c r="K104" s="478">
        <f t="shared" si="48"/>
        <v>0</v>
      </c>
      <c r="L104" s="478">
        <f t="shared" si="48"/>
        <v>0</v>
      </c>
      <c r="M104" s="478">
        <f t="shared" si="48"/>
        <v>0</v>
      </c>
      <c r="N104" s="478">
        <f t="shared" ref="N104" si="49">M105</f>
        <v>0</v>
      </c>
      <c r="O104" s="478">
        <f t="shared" ref="O104" si="50">N105</f>
        <v>0</v>
      </c>
      <c r="P104" s="478">
        <f t="shared" ref="P104" si="51">O105</f>
        <v>0</v>
      </c>
      <c r="Q104" s="478">
        <f t="shared" ref="Q104" si="52">P105</f>
        <v>0</v>
      </c>
      <c r="R104" s="478">
        <f t="shared" ref="R104" si="53">Q105</f>
        <v>0</v>
      </c>
      <c r="S104" s="478">
        <f t="shared" ref="S104" si="54">R105</f>
        <v>0</v>
      </c>
      <c r="T104" s="478">
        <f t="shared" ref="T104" si="55">S105</f>
        <v>0</v>
      </c>
      <c r="U104" s="478">
        <f t="shared" ref="U104" si="56">T105</f>
        <v>0</v>
      </c>
      <c r="V104" s="478">
        <f t="shared" ref="V104" si="57">U105</f>
        <v>0</v>
      </c>
      <c r="W104" s="478">
        <f t="shared" ref="W104" si="58">V105</f>
        <v>0</v>
      </c>
      <c r="X104" s="478">
        <f t="shared" ref="X104" si="59">W105</f>
        <v>0</v>
      </c>
      <c r="Y104" s="478">
        <f t="shared" ref="Y104" si="60">X105</f>
        <v>0</v>
      </c>
      <c r="Z104" s="478">
        <f t="shared" ref="Z104" si="61">Y105</f>
        <v>0</v>
      </c>
      <c r="AA104" s="478">
        <f t="shared" ref="AA104" si="62">Z105</f>
        <v>0</v>
      </c>
      <c r="AB104" s="478">
        <f t="shared" ref="AB104" si="63">AA105</f>
        <v>0</v>
      </c>
      <c r="AC104" s="530"/>
      <c r="AD104" s="530"/>
      <c r="AE104" s="530"/>
      <c r="AF104" s="530"/>
      <c r="AG104" s="530"/>
      <c r="AH104" s="530"/>
      <c r="AI104" s="530"/>
      <c r="AJ104" s="530"/>
      <c r="AK104" s="530"/>
      <c r="AL104" s="530"/>
      <c r="AM104" s="530"/>
      <c r="AN104" s="530"/>
      <c r="AO104" s="530"/>
      <c r="AP104" s="530"/>
      <c r="AQ104" s="530"/>
      <c r="AR104" s="530"/>
      <c r="AS104" s="530"/>
      <c r="AT104" s="530"/>
      <c r="AU104" s="530"/>
      <c r="AV104" s="530"/>
      <c r="AW104" s="530"/>
      <c r="AX104" s="530"/>
      <c r="AY104" s="530"/>
      <c r="AZ104" s="530"/>
      <c r="BA104" s="530"/>
      <c r="BB104" s="530"/>
      <c r="BC104" s="530"/>
      <c r="BD104" s="530"/>
      <c r="BE104" s="530"/>
      <c r="BF104" s="530"/>
      <c r="BG104" s="530"/>
      <c r="BH104" s="530"/>
      <c r="BI104" s="530"/>
      <c r="BJ104" s="530"/>
      <c r="BK104" s="530"/>
      <c r="BL104" s="530"/>
      <c r="BM104" s="530"/>
      <c r="BN104" s="530"/>
      <c r="BO104" s="530"/>
      <c r="BP104" s="530"/>
      <c r="BQ104" s="530"/>
      <c r="BR104" s="530"/>
      <c r="BS104" s="530"/>
      <c r="BT104" s="530"/>
      <c r="BU104" s="530"/>
      <c r="BV104" s="530"/>
      <c r="BW104" s="530"/>
      <c r="BX104" s="530"/>
      <c r="BY104" s="530"/>
      <c r="BZ104" s="530"/>
      <c r="CA104" s="530"/>
      <c r="CB104" s="530"/>
      <c r="CC104" s="530"/>
      <c r="CD104" s="530"/>
      <c r="CE104" s="530"/>
      <c r="CF104" s="530"/>
      <c r="CG104" s="530"/>
      <c r="CH104" s="530"/>
      <c r="CI104" s="530"/>
      <c r="CJ104" s="530"/>
      <c r="CK104" s="530"/>
      <c r="CL104" s="530"/>
      <c r="CM104" s="530"/>
      <c r="CN104" s="530"/>
      <c r="CO104" s="530"/>
      <c r="CP104" s="530"/>
      <c r="CQ104" s="530"/>
      <c r="CR104" s="530"/>
      <c r="CS104" s="530"/>
      <c r="CT104" s="530"/>
      <c r="CU104" s="530"/>
      <c r="CV104" s="530"/>
      <c r="CW104" s="530"/>
      <c r="CX104" s="530"/>
      <c r="CY104" s="530"/>
      <c r="CZ104" s="530"/>
      <c r="DA104" s="530"/>
      <c r="DB104" s="530"/>
      <c r="DC104" s="530"/>
      <c r="DD104" s="530"/>
      <c r="DE104" s="530"/>
      <c r="DF104" s="530"/>
      <c r="DG104" s="530"/>
      <c r="DH104" s="530"/>
      <c r="DI104" s="530"/>
      <c r="DJ104" s="530"/>
      <c r="DK104" s="530"/>
      <c r="DL104" s="530"/>
      <c r="DM104" s="530"/>
      <c r="DN104" s="530"/>
      <c r="DO104" s="530"/>
      <c r="DP104" s="530"/>
      <c r="DQ104" s="530"/>
      <c r="DR104" s="530"/>
      <c r="DS104" s="530"/>
      <c r="DT104" s="530"/>
      <c r="DU104" s="530"/>
      <c r="DV104" s="530"/>
      <c r="DW104" s="530"/>
      <c r="DX104" s="530"/>
      <c r="DY104" s="530"/>
      <c r="DZ104" s="530"/>
      <c r="EA104" s="530"/>
      <c r="EB104" s="530"/>
      <c r="EC104" s="530"/>
      <c r="ED104" s="530"/>
      <c r="EE104" s="530"/>
      <c r="EF104" s="530"/>
      <c r="EG104" s="530"/>
      <c r="EH104" s="530"/>
      <c r="EI104" s="530"/>
      <c r="EJ104" s="530"/>
      <c r="EK104" s="530"/>
      <c r="EL104" s="530"/>
      <c r="EM104" s="530"/>
      <c r="EN104" s="530"/>
      <c r="EO104" s="530"/>
      <c r="EP104" s="530"/>
      <c r="EQ104" s="530"/>
      <c r="ER104" s="530"/>
      <c r="ES104" s="530"/>
      <c r="ET104" s="530"/>
      <c r="EU104" s="530"/>
      <c r="EV104" s="530"/>
      <c r="EW104" s="530"/>
      <c r="EX104" s="530"/>
      <c r="EY104" s="530"/>
      <c r="EZ104" s="530"/>
      <c r="FA104" s="530"/>
      <c r="FB104" s="530"/>
      <c r="FC104" s="530"/>
      <c r="FD104" s="530"/>
      <c r="FE104" s="530"/>
      <c r="FF104" s="530"/>
      <c r="FG104" s="530"/>
      <c r="FH104" s="530"/>
      <c r="FI104" s="530"/>
      <c r="FJ104" s="530"/>
      <c r="FK104" s="530"/>
      <c r="FL104" s="530"/>
      <c r="FM104" s="530"/>
      <c r="FN104" s="530"/>
      <c r="FO104" s="530"/>
      <c r="FP104" s="530"/>
      <c r="FQ104" s="530"/>
      <c r="FR104" s="530"/>
      <c r="FS104" s="530"/>
      <c r="FT104" s="530"/>
      <c r="FU104" s="530"/>
      <c r="FV104" s="530"/>
      <c r="FW104" s="530"/>
      <c r="FX104" s="530"/>
      <c r="FY104" s="530"/>
      <c r="FZ104" s="530"/>
      <c r="GA104" s="530"/>
      <c r="GB104" s="530"/>
      <c r="GC104" s="530"/>
      <c r="GD104" s="530"/>
      <c r="GE104" s="530"/>
      <c r="GF104" s="530"/>
      <c r="GG104" s="530"/>
      <c r="GH104" s="530"/>
      <c r="GI104" s="530"/>
      <c r="GJ104" s="530"/>
      <c r="GK104" s="530"/>
      <c r="GL104" s="530"/>
    </row>
    <row r="105" spans="1:194" s="475" customFormat="1" ht="21.75" customHeight="1" x14ac:dyDescent="0.2">
      <c r="A105" s="911" t="s">
        <v>546</v>
      </c>
      <c r="B105" s="912"/>
      <c r="C105" s="404"/>
      <c r="D105" s="478">
        <f>D104+D103</f>
        <v>0</v>
      </c>
      <c r="E105" s="478">
        <f>E104+E103</f>
        <v>0</v>
      </c>
      <c r="F105" s="478">
        <f>F104+F103</f>
        <v>0</v>
      </c>
      <c r="G105" s="478">
        <f t="shared" ref="G105:M105" si="64">G104+G103</f>
        <v>0</v>
      </c>
      <c r="H105" s="478">
        <f t="shared" si="64"/>
        <v>0</v>
      </c>
      <c r="I105" s="478">
        <f t="shared" si="64"/>
        <v>0</v>
      </c>
      <c r="J105" s="478">
        <f t="shared" si="64"/>
        <v>0</v>
      </c>
      <c r="K105" s="478">
        <f t="shared" si="64"/>
        <v>0</v>
      </c>
      <c r="L105" s="478">
        <f t="shared" si="64"/>
        <v>0</v>
      </c>
      <c r="M105" s="478">
        <f t="shared" si="64"/>
        <v>0</v>
      </c>
      <c r="N105" s="478">
        <f t="shared" ref="N105:AB105" si="65">N104+N103</f>
        <v>0</v>
      </c>
      <c r="O105" s="478">
        <f t="shared" si="65"/>
        <v>0</v>
      </c>
      <c r="P105" s="478">
        <f t="shared" si="65"/>
        <v>0</v>
      </c>
      <c r="Q105" s="478">
        <f t="shared" si="65"/>
        <v>0</v>
      </c>
      <c r="R105" s="478">
        <f t="shared" si="65"/>
        <v>0</v>
      </c>
      <c r="S105" s="478">
        <f t="shared" si="65"/>
        <v>0</v>
      </c>
      <c r="T105" s="478">
        <f t="shared" si="65"/>
        <v>0</v>
      </c>
      <c r="U105" s="478">
        <f t="shared" si="65"/>
        <v>0</v>
      </c>
      <c r="V105" s="478">
        <f t="shared" si="65"/>
        <v>0</v>
      </c>
      <c r="W105" s="478">
        <f t="shared" si="65"/>
        <v>0</v>
      </c>
      <c r="X105" s="478">
        <f t="shared" si="65"/>
        <v>0</v>
      </c>
      <c r="Y105" s="478">
        <f t="shared" si="65"/>
        <v>0</v>
      </c>
      <c r="Z105" s="478">
        <f t="shared" si="65"/>
        <v>0</v>
      </c>
      <c r="AA105" s="478">
        <f t="shared" si="65"/>
        <v>0</v>
      </c>
      <c r="AB105" s="478">
        <f t="shared" si="65"/>
        <v>0</v>
      </c>
      <c r="AC105" s="530"/>
      <c r="AD105" s="530"/>
      <c r="AE105" s="530"/>
      <c r="AF105" s="530"/>
      <c r="AG105" s="530"/>
      <c r="AH105" s="530"/>
      <c r="AI105" s="530"/>
      <c r="AJ105" s="530"/>
      <c r="AK105" s="530"/>
      <c r="AL105" s="530"/>
      <c r="AM105" s="530"/>
      <c r="AN105" s="530"/>
      <c r="AO105" s="530"/>
      <c r="AP105" s="530"/>
      <c r="AQ105" s="530"/>
      <c r="AR105" s="530"/>
      <c r="AS105" s="530"/>
      <c r="AT105" s="530"/>
      <c r="AU105" s="530"/>
      <c r="AV105" s="530"/>
      <c r="AW105" s="530"/>
      <c r="AX105" s="530"/>
      <c r="AY105" s="530"/>
      <c r="AZ105" s="530"/>
      <c r="BA105" s="530"/>
      <c r="BB105" s="530"/>
      <c r="BC105" s="530"/>
      <c r="BD105" s="530"/>
      <c r="BE105" s="530"/>
      <c r="BF105" s="530"/>
      <c r="BG105" s="530"/>
      <c r="BH105" s="530"/>
      <c r="BI105" s="530"/>
      <c r="BJ105" s="530"/>
      <c r="BK105" s="530"/>
      <c r="BL105" s="530"/>
      <c r="BM105" s="530"/>
      <c r="BN105" s="530"/>
      <c r="BO105" s="530"/>
      <c r="BP105" s="530"/>
      <c r="BQ105" s="530"/>
      <c r="BR105" s="530"/>
      <c r="BS105" s="530"/>
      <c r="BT105" s="530"/>
      <c r="BU105" s="530"/>
      <c r="BV105" s="530"/>
      <c r="BW105" s="530"/>
      <c r="BX105" s="530"/>
      <c r="BY105" s="530"/>
      <c r="BZ105" s="530"/>
      <c r="CA105" s="530"/>
      <c r="CB105" s="530"/>
      <c r="CC105" s="530"/>
      <c r="CD105" s="530"/>
      <c r="CE105" s="530"/>
      <c r="CF105" s="530"/>
      <c r="CG105" s="530"/>
      <c r="CH105" s="530"/>
      <c r="CI105" s="530"/>
      <c r="CJ105" s="530"/>
      <c r="CK105" s="530"/>
      <c r="CL105" s="530"/>
      <c r="CM105" s="530"/>
      <c r="CN105" s="530"/>
      <c r="CO105" s="530"/>
      <c r="CP105" s="530"/>
      <c r="CQ105" s="530"/>
      <c r="CR105" s="530"/>
      <c r="CS105" s="530"/>
      <c r="CT105" s="530"/>
      <c r="CU105" s="530"/>
      <c r="CV105" s="530"/>
      <c r="CW105" s="530"/>
      <c r="CX105" s="530"/>
      <c r="CY105" s="530"/>
      <c r="CZ105" s="530"/>
      <c r="DA105" s="530"/>
      <c r="DB105" s="530"/>
      <c r="DC105" s="530"/>
      <c r="DD105" s="530"/>
      <c r="DE105" s="530"/>
      <c r="DF105" s="530"/>
      <c r="DG105" s="530"/>
      <c r="DH105" s="530"/>
      <c r="DI105" s="530"/>
      <c r="DJ105" s="530"/>
      <c r="DK105" s="530"/>
      <c r="DL105" s="530"/>
      <c r="DM105" s="530"/>
      <c r="DN105" s="530"/>
      <c r="DO105" s="530"/>
      <c r="DP105" s="530"/>
      <c r="DQ105" s="530"/>
      <c r="DR105" s="530"/>
      <c r="DS105" s="530"/>
      <c r="DT105" s="530"/>
      <c r="DU105" s="530"/>
      <c r="DV105" s="530"/>
      <c r="DW105" s="530"/>
      <c r="DX105" s="530"/>
      <c r="DY105" s="530"/>
      <c r="DZ105" s="530"/>
      <c r="EA105" s="530"/>
      <c r="EB105" s="530"/>
      <c r="EC105" s="530"/>
      <c r="ED105" s="530"/>
      <c r="EE105" s="530"/>
      <c r="EF105" s="530"/>
      <c r="EG105" s="530"/>
      <c r="EH105" s="530"/>
      <c r="EI105" s="530"/>
      <c r="EJ105" s="530"/>
      <c r="EK105" s="530"/>
      <c r="EL105" s="530"/>
      <c r="EM105" s="530"/>
      <c r="EN105" s="530"/>
      <c r="EO105" s="530"/>
      <c r="EP105" s="530"/>
      <c r="EQ105" s="530"/>
      <c r="ER105" s="530"/>
      <c r="ES105" s="530"/>
      <c r="ET105" s="530"/>
      <c r="EU105" s="530"/>
      <c r="EV105" s="530"/>
      <c r="EW105" s="530"/>
      <c r="EX105" s="530"/>
      <c r="EY105" s="530"/>
      <c r="EZ105" s="530"/>
      <c r="FA105" s="530"/>
      <c r="FB105" s="530"/>
      <c r="FC105" s="530"/>
      <c r="FD105" s="530"/>
      <c r="FE105" s="530"/>
      <c r="FF105" s="530"/>
      <c r="FG105" s="530"/>
      <c r="FH105" s="530"/>
      <c r="FI105" s="530"/>
      <c r="FJ105" s="530"/>
      <c r="FK105" s="530"/>
      <c r="FL105" s="530"/>
      <c r="FM105" s="530"/>
      <c r="FN105" s="530"/>
      <c r="FO105" s="530"/>
      <c r="FP105" s="530"/>
      <c r="FQ105" s="530"/>
      <c r="FR105" s="530"/>
      <c r="FS105" s="530"/>
      <c r="FT105" s="530"/>
      <c r="FU105" s="530"/>
      <c r="FV105" s="530"/>
      <c r="FW105" s="530"/>
      <c r="FX105" s="530"/>
      <c r="FY105" s="530"/>
      <c r="FZ105" s="530"/>
      <c r="GA105" s="530"/>
      <c r="GB105" s="530"/>
      <c r="GC105" s="530"/>
      <c r="GD105" s="530"/>
      <c r="GE105" s="530"/>
      <c r="GF105" s="530"/>
      <c r="GG105" s="530"/>
      <c r="GH105" s="530"/>
      <c r="GI105" s="530"/>
      <c r="GJ105" s="530"/>
      <c r="GK105" s="530"/>
      <c r="GL105" s="530"/>
    </row>
    <row r="106" spans="1:194" s="475" customFormat="1" ht="21.75" customHeight="1" x14ac:dyDescent="0.2">
      <c r="A106" s="495"/>
      <c r="B106" s="495"/>
      <c r="C106" s="416"/>
      <c r="D106" s="496"/>
      <c r="E106" s="496"/>
      <c r="F106" s="496"/>
      <c r="G106" s="496"/>
      <c r="H106" s="496"/>
      <c r="I106" s="496"/>
      <c r="J106" s="496"/>
      <c r="K106" s="496"/>
      <c r="L106" s="496"/>
      <c r="M106" s="496"/>
      <c r="N106" s="682"/>
      <c r="O106" s="682"/>
      <c r="P106" s="682"/>
      <c r="Q106" s="682"/>
      <c r="R106" s="682"/>
      <c r="S106" s="682"/>
      <c r="T106" s="682"/>
      <c r="U106" s="682"/>
      <c r="V106" s="682"/>
      <c r="W106" s="682"/>
      <c r="X106" s="682"/>
      <c r="Y106" s="682"/>
      <c r="Z106" s="682"/>
      <c r="AA106" s="682"/>
      <c r="AB106" s="682"/>
      <c r="AC106" s="530"/>
      <c r="AD106" s="530"/>
      <c r="AE106" s="530"/>
      <c r="AF106" s="530"/>
      <c r="AG106" s="530"/>
      <c r="AH106" s="530"/>
      <c r="AI106" s="530"/>
      <c r="AJ106" s="530"/>
      <c r="AK106" s="530"/>
      <c r="AL106" s="530"/>
      <c r="AM106" s="530"/>
      <c r="AN106" s="530"/>
      <c r="AO106" s="530"/>
      <c r="AP106" s="530"/>
      <c r="AQ106" s="530"/>
      <c r="AR106" s="530"/>
      <c r="AS106" s="530"/>
      <c r="AT106" s="530"/>
      <c r="AU106" s="530"/>
      <c r="AV106" s="530"/>
      <c r="AW106" s="530"/>
      <c r="AX106" s="530"/>
      <c r="AY106" s="530"/>
      <c r="AZ106" s="530"/>
      <c r="BA106" s="530"/>
      <c r="BB106" s="530"/>
      <c r="BC106" s="530"/>
      <c r="BD106" s="530"/>
      <c r="BE106" s="530"/>
      <c r="BF106" s="530"/>
      <c r="BG106" s="530"/>
      <c r="BH106" s="530"/>
      <c r="BI106" s="530"/>
      <c r="BJ106" s="530"/>
      <c r="BK106" s="530"/>
      <c r="BL106" s="530"/>
      <c r="BM106" s="530"/>
      <c r="BN106" s="530"/>
      <c r="BO106" s="530"/>
      <c r="BP106" s="530"/>
      <c r="BQ106" s="530"/>
      <c r="BR106" s="530"/>
      <c r="BS106" s="530"/>
      <c r="BT106" s="530"/>
      <c r="BU106" s="530"/>
      <c r="BV106" s="530"/>
      <c r="BW106" s="530"/>
      <c r="BX106" s="530"/>
      <c r="BY106" s="530"/>
      <c r="BZ106" s="530"/>
      <c r="CA106" s="530"/>
      <c r="CB106" s="530"/>
      <c r="CC106" s="530"/>
      <c r="CD106" s="530"/>
      <c r="CE106" s="530"/>
      <c r="CF106" s="530"/>
      <c r="CG106" s="530"/>
      <c r="CH106" s="530"/>
      <c r="CI106" s="530"/>
      <c r="CJ106" s="530"/>
      <c r="CK106" s="530"/>
      <c r="CL106" s="530"/>
      <c r="CM106" s="530"/>
      <c r="CN106" s="530"/>
      <c r="CO106" s="530"/>
      <c r="CP106" s="530"/>
      <c r="CQ106" s="530"/>
      <c r="CR106" s="530"/>
      <c r="CS106" s="530"/>
      <c r="CT106" s="530"/>
      <c r="CU106" s="530"/>
      <c r="CV106" s="530"/>
      <c r="CW106" s="530"/>
      <c r="CX106" s="530"/>
      <c r="CY106" s="530"/>
      <c r="CZ106" s="530"/>
      <c r="DA106" s="530"/>
      <c r="DB106" s="530"/>
      <c r="DC106" s="530"/>
      <c r="DD106" s="530"/>
      <c r="DE106" s="530"/>
      <c r="DF106" s="530"/>
      <c r="DG106" s="530"/>
      <c r="DH106" s="530"/>
      <c r="DI106" s="530"/>
      <c r="DJ106" s="530"/>
      <c r="DK106" s="530"/>
      <c r="DL106" s="530"/>
      <c r="DM106" s="530"/>
      <c r="DN106" s="530"/>
      <c r="DO106" s="530"/>
      <c r="DP106" s="530"/>
      <c r="DQ106" s="530"/>
      <c r="DR106" s="530"/>
      <c r="DS106" s="530"/>
      <c r="DT106" s="530"/>
      <c r="DU106" s="530"/>
      <c r="DV106" s="530"/>
      <c r="DW106" s="530"/>
      <c r="DX106" s="530"/>
      <c r="DY106" s="530"/>
      <c r="DZ106" s="530"/>
      <c r="EA106" s="530"/>
      <c r="EB106" s="530"/>
      <c r="EC106" s="530"/>
      <c r="ED106" s="530"/>
      <c r="EE106" s="530"/>
      <c r="EF106" s="530"/>
      <c r="EG106" s="530"/>
      <c r="EH106" s="530"/>
      <c r="EI106" s="530"/>
      <c r="EJ106" s="530"/>
      <c r="EK106" s="530"/>
      <c r="EL106" s="530"/>
      <c r="EM106" s="530"/>
      <c r="EN106" s="530"/>
      <c r="EO106" s="530"/>
      <c r="EP106" s="530"/>
      <c r="EQ106" s="530"/>
      <c r="ER106" s="530"/>
      <c r="ES106" s="530"/>
      <c r="ET106" s="530"/>
      <c r="EU106" s="530"/>
      <c r="EV106" s="530"/>
      <c r="EW106" s="530"/>
      <c r="EX106" s="530"/>
      <c r="EY106" s="530"/>
      <c r="EZ106" s="530"/>
      <c r="FA106" s="530"/>
      <c r="FB106" s="530"/>
      <c r="FC106" s="530"/>
      <c r="FD106" s="530"/>
      <c r="FE106" s="530"/>
      <c r="FF106" s="530"/>
      <c r="FG106" s="530"/>
      <c r="FH106" s="530"/>
      <c r="FI106" s="530"/>
      <c r="FJ106" s="530"/>
      <c r="FK106" s="530"/>
      <c r="FL106" s="530"/>
      <c r="FM106" s="530"/>
      <c r="FN106" s="530"/>
      <c r="FO106" s="530"/>
      <c r="FP106" s="530"/>
      <c r="FQ106" s="530"/>
      <c r="FR106" s="530"/>
      <c r="FS106" s="530"/>
      <c r="FT106" s="530"/>
      <c r="FU106" s="530"/>
      <c r="FV106" s="530"/>
      <c r="FW106" s="530"/>
      <c r="FX106" s="530"/>
      <c r="FY106" s="530"/>
      <c r="FZ106" s="530"/>
      <c r="GA106" s="530"/>
      <c r="GB106" s="530"/>
      <c r="GC106" s="530"/>
      <c r="GD106" s="530"/>
      <c r="GE106" s="530"/>
      <c r="GF106" s="530"/>
      <c r="GG106" s="530"/>
      <c r="GH106" s="530"/>
      <c r="GI106" s="530"/>
      <c r="GJ106" s="530"/>
      <c r="GK106" s="530"/>
      <c r="GL106" s="530"/>
    </row>
    <row r="107" spans="1:194" s="463" customFormat="1" ht="15" x14ac:dyDescent="0.2">
      <c r="A107" s="915" t="s">
        <v>569</v>
      </c>
      <c r="B107" s="915"/>
      <c r="C107" s="915"/>
      <c r="D107" s="915"/>
      <c r="E107" s="915"/>
      <c r="F107" s="915"/>
      <c r="G107" s="915"/>
      <c r="H107" s="915"/>
      <c r="I107" s="915"/>
      <c r="J107" s="915"/>
      <c r="K107" s="915"/>
      <c r="L107" s="915"/>
      <c r="M107" s="916"/>
      <c r="N107" s="531"/>
      <c r="O107" s="531"/>
      <c r="P107" s="531"/>
      <c r="Q107" s="531"/>
      <c r="R107" s="531"/>
      <c r="S107" s="531"/>
      <c r="T107" s="531"/>
      <c r="U107" s="531"/>
      <c r="V107" s="531"/>
      <c r="W107" s="531"/>
      <c r="X107" s="531"/>
      <c r="Y107" s="531"/>
      <c r="Z107" s="531"/>
      <c r="AA107" s="531"/>
      <c r="AB107" s="531"/>
      <c r="AC107" s="531"/>
      <c r="AD107" s="531"/>
      <c r="AE107" s="531"/>
      <c r="AF107" s="531"/>
      <c r="AG107" s="531"/>
      <c r="AH107" s="531"/>
      <c r="AI107" s="531"/>
      <c r="AJ107" s="531"/>
      <c r="AK107" s="531"/>
      <c r="AL107" s="531"/>
      <c r="AM107" s="531"/>
      <c r="AN107" s="531"/>
      <c r="AO107" s="531"/>
      <c r="AP107" s="531"/>
      <c r="AQ107" s="531"/>
      <c r="AR107" s="531"/>
      <c r="AS107" s="531"/>
      <c r="AT107" s="531"/>
      <c r="AU107" s="531"/>
      <c r="AV107" s="531"/>
      <c r="AW107" s="531"/>
      <c r="AX107" s="531"/>
      <c r="AY107" s="531"/>
      <c r="AZ107" s="531"/>
      <c r="BA107" s="531"/>
      <c r="BB107" s="531"/>
      <c r="BC107" s="531"/>
      <c r="BD107" s="531"/>
      <c r="BE107" s="531"/>
      <c r="BF107" s="531"/>
      <c r="BG107" s="531"/>
      <c r="BH107" s="531"/>
      <c r="BI107" s="531"/>
      <c r="BJ107" s="531"/>
      <c r="BK107" s="531"/>
      <c r="BL107" s="531"/>
      <c r="BM107" s="531"/>
      <c r="BN107" s="531"/>
      <c r="BO107" s="531"/>
      <c r="BP107" s="531"/>
      <c r="BQ107" s="531"/>
      <c r="BR107" s="531"/>
      <c r="BS107" s="531"/>
      <c r="BT107" s="531"/>
      <c r="BU107" s="531"/>
      <c r="BV107" s="531"/>
      <c r="BW107" s="531"/>
      <c r="BX107" s="531"/>
      <c r="BY107" s="531"/>
      <c r="BZ107" s="531"/>
      <c r="CA107" s="531"/>
      <c r="CB107" s="531"/>
      <c r="CC107" s="531"/>
      <c r="CD107" s="531"/>
      <c r="CE107" s="531"/>
      <c r="CF107" s="531"/>
      <c r="CG107" s="531"/>
      <c r="CH107" s="531"/>
      <c r="CI107" s="531"/>
      <c r="CJ107" s="531"/>
      <c r="CK107" s="531"/>
      <c r="CL107" s="531"/>
      <c r="CM107" s="531"/>
      <c r="CN107" s="531"/>
      <c r="CO107" s="531"/>
      <c r="CP107" s="531"/>
      <c r="CQ107" s="531"/>
      <c r="CR107" s="531"/>
      <c r="CS107" s="531"/>
      <c r="CT107" s="531"/>
      <c r="CU107" s="531"/>
      <c r="CV107" s="531"/>
      <c r="CW107" s="531"/>
      <c r="CX107" s="531"/>
      <c r="CY107" s="531"/>
      <c r="CZ107" s="531"/>
      <c r="DA107" s="531"/>
      <c r="DB107" s="531"/>
      <c r="DC107" s="531"/>
      <c r="DD107" s="531"/>
      <c r="DE107" s="531"/>
      <c r="DF107" s="531"/>
      <c r="DG107" s="531"/>
      <c r="DH107" s="531"/>
      <c r="DI107" s="531"/>
      <c r="DJ107" s="531"/>
      <c r="DK107" s="531"/>
      <c r="DL107" s="531"/>
      <c r="DM107" s="531"/>
      <c r="DN107" s="531"/>
      <c r="DO107" s="531"/>
      <c r="DP107" s="531"/>
      <c r="DQ107" s="531"/>
      <c r="DR107" s="531"/>
      <c r="DS107" s="531"/>
      <c r="DT107" s="531"/>
      <c r="DU107" s="531"/>
      <c r="DV107" s="531"/>
      <c r="DW107" s="531"/>
      <c r="DX107" s="531"/>
      <c r="DY107" s="531"/>
      <c r="DZ107" s="531"/>
      <c r="EA107" s="531"/>
      <c r="EB107" s="531"/>
      <c r="EC107" s="531"/>
      <c r="ED107" s="531"/>
      <c r="EE107" s="531"/>
      <c r="EF107" s="531"/>
      <c r="EG107" s="531"/>
      <c r="EH107" s="531"/>
      <c r="EI107" s="531"/>
      <c r="EJ107" s="531"/>
      <c r="EK107" s="531"/>
      <c r="EL107" s="531"/>
      <c r="EM107" s="531"/>
      <c r="EN107" s="531"/>
      <c r="EO107" s="531"/>
      <c r="EP107" s="531"/>
      <c r="EQ107" s="531"/>
      <c r="ER107" s="531"/>
      <c r="ES107" s="531"/>
      <c r="ET107" s="531"/>
      <c r="EU107" s="531"/>
      <c r="EV107" s="531"/>
      <c r="EW107" s="531"/>
      <c r="EX107" s="531"/>
      <c r="EY107" s="531"/>
      <c r="EZ107" s="531"/>
      <c r="FA107" s="531"/>
      <c r="FB107" s="531"/>
      <c r="FC107" s="531"/>
      <c r="FD107" s="531"/>
      <c r="FE107" s="531"/>
      <c r="FF107" s="531"/>
      <c r="FG107" s="531"/>
      <c r="FH107" s="531"/>
      <c r="FI107" s="531"/>
      <c r="FJ107" s="531"/>
      <c r="FK107" s="531"/>
      <c r="FL107" s="531"/>
      <c r="FM107" s="531"/>
      <c r="FN107" s="531"/>
      <c r="FO107" s="531"/>
      <c r="FP107" s="531"/>
      <c r="FQ107" s="531"/>
      <c r="FR107" s="531"/>
      <c r="FS107" s="531"/>
      <c r="FT107" s="531"/>
      <c r="FU107" s="531"/>
      <c r="FV107" s="531"/>
      <c r="FW107" s="531"/>
      <c r="FX107" s="531"/>
      <c r="FY107" s="531"/>
      <c r="FZ107" s="531"/>
      <c r="GA107" s="531"/>
      <c r="GB107" s="531"/>
      <c r="GC107" s="531"/>
      <c r="GD107" s="531"/>
      <c r="GE107" s="531"/>
      <c r="GF107" s="531"/>
      <c r="GG107" s="531"/>
      <c r="GH107" s="531"/>
      <c r="GI107" s="531"/>
      <c r="GJ107" s="531"/>
      <c r="GK107" s="531"/>
      <c r="GL107" s="531"/>
    </row>
    <row r="108" spans="1:194" s="461" customFormat="1" ht="15" x14ac:dyDescent="0.2">
      <c r="A108" s="901" t="s">
        <v>522</v>
      </c>
      <c r="B108" s="903"/>
      <c r="C108" s="905" t="s">
        <v>67</v>
      </c>
      <c r="D108" s="907" t="s">
        <v>523</v>
      </c>
      <c r="E108" s="908"/>
      <c r="F108" s="908"/>
      <c r="G108" s="908"/>
      <c r="H108" s="908"/>
      <c r="I108" s="908"/>
      <c r="J108" s="908"/>
      <c r="K108" s="908"/>
      <c r="L108" s="908"/>
      <c r="M108" s="917"/>
      <c r="N108" s="683"/>
      <c r="O108" s="683"/>
      <c r="P108" s="683"/>
      <c r="Q108" s="683"/>
      <c r="R108" s="683"/>
      <c r="S108" s="683"/>
      <c r="T108" s="683"/>
      <c r="U108" s="683"/>
      <c r="V108" s="683"/>
      <c r="W108" s="683"/>
      <c r="X108" s="683"/>
      <c r="Y108" s="683"/>
      <c r="Z108" s="683"/>
      <c r="AA108" s="683"/>
      <c r="AB108" s="683"/>
      <c r="AC108" s="531"/>
      <c r="AD108" s="531"/>
      <c r="AE108" s="531"/>
      <c r="AF108" s="531"/>
      <c r="AG108" s="531"/>
      <c r="AH108" s="531"/>
      <c r="AI108" s="531"/>
      <c r="AJ108" s="531"/>
      <c r="AK108" s="531"/>
      <c r="AL108" s="531"/>
      <c r="AM108" s="531"/>
      <c r="AN108" s="531"/>
      <c r="AO108" s="531"/>
      <c r="AP108" s="531"/>
      <c r="AQ108" s="531"/>
      <c r="AR108" s="531"/>
      <c r="AS108" s="531"/>
      <c r="AT108" s="531"/>
      <c r="AU108" s="531"/>
      <c r="AV108" s="531"/>
      <c r="AW108" s="531"/>
      <c r="AX108" s="531"/>
      <c r="AY108" s="531"/>
      <c r="AZ108" s="531"/>
      <c r="BA108" s="531"/>
      <c r="BB108" s="531"/>
      <c r="BC108" s="531"/>
      <c r="BD108" s="531"/>
      <c r="BE108" s="531"/>
      <c r="BF108" s="531"/>
      <c r="BG108" s="531"/>
      <c r="BH108" s="531"/>
      <c r="BI108" s="531"/>
      <c r="BJ108" s="531"/>
      <c r="BK108" s="531"/>
      <c r="BL108" s="531"/>
      <c r="BM108" s="531"/>
      <c r="BN108" s="531"/>
      <c r="BO108" s="531"/>
      <c r="BP108" s="531"/>
      <c r="BQ108" s="531"/>
      <c r="BR108" s="531"/>
      <c r="BS108" s="531"/>
      <c r="BT108" s="531"/>
      <c r="BU108" s="531"/>
      <c r="BV108" s="531"/>
      <c r="BW108" s="531"/>
      <c r="BX108" s="531"/>
      <c r="BY108" s="531"/>
      <c r="BZ108" s="531"/>
      <c r="CA108" s="531"/>
      <c r="CB108" s="531"/>
      <c r="CC108" s="531"/>
      <c r="CD108" s="531"/>
      <c r="CE108" s="531"/>
      <c r="CF108" s="531"/>
      <c r="CG108" s="531"/>
      <c r="CH108" s="531"/>
      <c r="CI108" s="531"/>
      <c r="CJ108" s="531"/>
      <c r="CK108" s="531"/>
      <c r="CL108" s="531"/>
      <c r="CM108" s="531"/>
      <c r="CN108" s="531"/>
      <c r="CO108" s="531"/>
      <c r="CP108" s="531"/>
      <c r="CQ108" s="531"/>
      <c r="CR108" s="531"/>
      <c r="CS108" s="531"/>
      <c r="CT108" s="531"/>
      <c r="CU108" s="531"/>
      <c r="CV108" s="531"/>
      <c r="CW108" s="531"/>
      <c r="CX108" s="531"/>
      <c r="CY108" s="531"/>
      <c r="CZ108" s="531"/>
      <c r="DA108" s="531"/>
      <c r="DB108" s="531"/>
      <c r="DC108" s="531"/>
      <c r="DD108" s="531"/>
      <c r="DE108" s="531"/>
      <c r="DF108" s="531"/>
      <c r="DG108" s="531"/>
      <c r="DH108" s="531"/>
      <c r="DI108" s="531"/>
      <c r="DJ108" s="531"/>
      <c r="DK108" s="531"/>
      <c r="DL108" s="531"/>
      <c r="DM108" s="531"/>
      <c r="DN108" s="531"/>
      <c r="DO108" s="531"/>
      <c r="DP108" s="531"/>
      <c r="DQ108" s="531"/>
      <c r="DR108" s="531"/>
      <c r="DS108" s="531"/>
      <c r="DT108" s="531"/>
      <c r="DU108" s="531"/>
      <c r="DV108" s="531"/>
      <c r="DW108" s="531"/>
      <c r="DX108" s="531"/>
      <c r="DY108" s="531"/>
      <c r="DZ108" s="531"/>
      <c r="EA108" s="531"/>
      <c r="EB108" s="531"/>
      <c r="EC108" s="531"/>
      <c r="ED108" s="531"/>
      <c r="EE108" s="531"/>
      <c r="EF108" s="531"/>
      <c r="EG108" s="531"/>
      <c r="EH108" s="531"/>
      <c r="EI108" s="531"/>
      <c r="EJ108" s="531"/>
      <c r="EK108" s="531"/>
      <c r="EL108" s="531"/>
      <c r="EM108" s="531"/>
      <c r="EN108" s="531"/>
      <c r="EO108" s="531"/>
      <c r="EP108" s="531"/>
      <c r="EQ108" s="531"/>
      <c r="ER108" s="531"/>
      <c r="ES108" s="531"/>
      <c r="ET108" s="531"/>
      <c r="EU108" s="531"/>
      <c r="EV108" s="531"/>
      <c r="EW108" s="531"/>
      <c r="EX108" s="531"/>
      <c r="EY108" s="531"/>
      <c r="EZ108" s="531"/>
      <c r="FA108" s="531"/>
      <c r="FB108" s="531"/>
      <c r="FC108" s="531"/>
      <c r="FD108" s="531"/>
      <c r="FE108" s="531"/>
      <c r="FF108" s="531"/>
      <c r="FG108" s="531"/>
      <c r="FH108" s="531"/>
      <c r="FI108" s="531"/>
      <c r="FJ108" s="531"/>
      <c r="FK108" s="531"/>
      <c r="FL108" s="531"/>
      <c r="FM108" s="531"/>
      <c r="FN108" s="531"/>
      <c r="FO108" s="531"/>
      <c r="FP108" s="531"/>
      <c r="FQ108" s="531"/>
      <c r="FR108" s="531"/>
      <c r="FS108" s="531"/>
      <c r="FT108" s="531"/>
      <c r="FU108" s="531"/>
      <c r="FV108" s="531"/>
      <c r="FW108" s="531"/>
      <c r="FX108" s="531"/>
      <c r="FY108" s="531"/>
      <c r="FZ108" s="531"/>
      <c r="GA108" s="531"/>
      <c r="GB108" s="531"/>
      <c r="GC108" s="531"/>
      <c r="GD108" s="531"/>
      <c r="GE108" s="531"/>
      <c r="GF108" s="531"/>
      <c r="GG108" s="531"/>
      <c r="GH108" s="531"/>
      <c r="GI108" s="531"/>
      <c r="GJ108" s="531"/>
      <c r="GK108" s="531"/>
      <c r="GL108" s="531"/>
    </row>
    <row r="109" spans="1:194" s="461" customFormat="1" ht="15" x14ac:dyDescent="0.2">
      <c r="A109" s="902"/>
      <c r="B109" s="904"/>
      <c r="C109" s="906"/>
      <c r="D109" s="462" t="s">
        <v>524</v>
      </c>
      <c r="E109" s="462" t="s">
        <v>525</v>
      </c>
      <c r="F109" s="462" t="s">
        <v>526</v>
      </c>
      <c r="G109" s="462" t="s">
        <v>527</v>
      </c>
      <c r="H109" s="462" t="s">
        <v>528</v>
      </c>
      <c r="I109" s="462" t="s">
        <v>529</v>
      </c>
      <c r="J109" s="462" t="s">
        <v>530</v>
      </c>
      <c r="K109" s="462" t="s">
        <v>531</v>
      </c>
      <c r="L109" s="462" t="s">
        <v>532</v>
      </c>
      <c r="M109" s="462" t="s">
        <v>533</v>
      </c>
      <c r="N109" s="462" t="s">
        <v>670</v>
      </c>
      <c r="O109" s="462" t="s">
        <v>671</v>
      </c>
      <c r="P109" s="462" t="s">
        <v>672</v>
      </c>
      <c r="Q109" s="462" t="s">
        <v>673</v>
      </c>
      <c r="R109" s="462" t="s">
        <v>674</v>
      </c>
      <c r="S109" s="462" t="s">
        <v>675</v>
      </c>
      <c r="T109" s="462" t="s">
        <v>676</v>
      </c>
      <c r="U109" s="462" t="s">
        <v>677</v>
      </c>
      <c r="V109" s="462" t="s">
        <v>678</v>
      </c>
      <c r="W109" s="462" t="s">
        <v>679</v>
      </c>
      <c r="X109" s="462" t="s">
        <v>680</v>
      </c>
      <c r="Y109" s="462" t="s">
        <v>681</v>
      </c>
      <c r="Z109" s="462" t="s">
        <v>682</v>
      </c>
      <c r="AA109" s="462" t="s">
        <v>683</v>
      </c>
      <c r="AB109" s="462" t="s">
        <v>684</v>
      </c>
      <c r="AC109" s="661"/>
      <c r="AD109" s="531"/>
      <c r="AE109" s="531"/>
      <c r="AF109" s="531"/>
      <c r="AG109" s="531"/>
      <c r="AH109" s="531"/>
      <c r="AI109" s="531"/>
      <c r="AJ109" s="531"/>
      <c r="AK109" s="531"/>
      <c r="AL109" s="531"/>
      <c r="AM109" s="531"/>
      <c r="AN109" s="531"/>
      <c r="AO109" s="531"/>
      <c r="AP109" s="531"/>
      <c r="AQ109" s="531"/>
      <c r="AR109" s="531"/>
      <c r="AS109" s="531"/>
      <c r="AT109" s="531"/>
      <c r="AU109" s="531"/>
      <c r="AV109" s="531"/>
      <c r="AW109" s="531"/>
      <c r="AX109" s="531"/>
      <c r="AY109" s="531"/>
      <c r="AZ109" s="531"/>
      <c r="BA109" s="531"/>
      <c r="BB109" s="531"/>
      <c r="BC109" s="531"/>
      <c r="BD109" s="531"/>
      <c r="BE109" s="531"/>
      <c r="BF109" s="531"/>
      <c r="BG109" s="531"/>
      <c r="BH109" s="531"/>
      <c r="BI109" s="531"/>
      <c r="BJ109" s="531"/>
      <c r="BK109" s="531"/>
      <c r="BL109" s="531"/>
      <c r="BM109" s="531"/>
      <c r="BN109" s="531"/>
      <c r="BO109" s="531"/>
      <c r="BP109" s="531"/>
      <c r="BQ109" s="531"/>
      <c r="BR109" s="531"/>
      <c r="BS109" s="531"/>
      <c r="BT109" s="531"/>
      <c r="BU109" s="531"/>
      <c r="BV109" s="531"/>
      <c r="BW109" s="531"/>
      <c r="BX109" s="531"/>
      <c r="BY109" s="531"/>
      <c r="BZ109" s="531"/>
      <c r="CA109" s="531"/>
      <c r="CB109" s="531"/>
      <c r="CC109" s="531"/>
      <c r="CD109" s="531"/>
      <c r="CE109" s="531"/>
      <c r="CF109" s="531"/>
      <c r="CG109" s="531"/>
      <c r="CH109" s="531"/>
      <c r="CI109" s="531"/>
      <c r="CJ109" s="531"/>
      <c r="CK109" s="531"/>
      <c r="CL109" s="531"/>
      <c r="CM109" s="531"/>
      <c r="CN109" s="531"/>
      <c r="CO109" s="531"/>
      <c r="CP109" s="531"/>
      <c r="CQ109" s="531"/>
      <c r="CR109" s="531"/>
      <c r="CS109" s="531"/>
      <c r="CT109" s="531"/>
      <c r="CU109" s="531"/>
      <c r="CV109" s="531"/>
      <c r="CW109" s="531"/>
      <c r="CX109" s="531"/>
      <c r="CY109" s="531"/>
      <c r="CZ109" s="531"/>
      <c r="DA109" s="531"/>
      <c r="DB109" s="531"/>
      <c r="DC109" s="531"/>
      <c r="DD109" s="531"/>
      <c r="DE109" s="531"/>
      <c r="DF109" s="531"/>
      <c r="DG109" s="531"/>
      <c r="DH109" s="531"/>
      <c r="DI109" s="531"/>
      <c r="DJ109" s="531"/>
      <c r="DK109" s="531"/>
      <c r="DL109" s="531"/>
      <c r="DM109" s="531"/>
      <c r="DN109" s="531"/>
      <c r="DO109" s="531"/>
      <c r="DP109" s="531"/>
      <c r="DQ109" s="531"/>
      <c r="DR109" s="531"/>
      <c r="DS109" s="531"/>
      <c r="DT109" s="531"/>
      <c r="DU109" s="531"/>
      <c r="DV109" s="531"/>
      <c r="DW109" s="531"/>
      <c r="DX109" s="531"/>
      <c r="DY109" s="531"/>
      <c r="DZ109" s="531"/>
      <c r="EA109" s="531"/>
      <c r="EB109" s="531"/>
      <c r="EC109" s="531"/>
      <c r="ED109" s="531"/>
      <c r="EE109" s="531"/>
      <c r="EF109" s="531"/>
      <c r="EG109" s="531"/>
      <c r="EH109" s="531"/>
      <c r="EI109" s="531"/>
      <c r="EJ109" s="531"/>
      <c r="EK109" s="531"/>
      <c r="EL109" s="531"/>
      <c r="EM109" s="531"/>
      <c r="EN109" s="531"/>
      <c r="EO109" s="531"/>
      <c r="EP109" s="531"/>
      <c r="EQ109" s="531"/>
      <c r="ER109" s="531"/>
      <c r="ES109" s="531"/>
      <c r="ET109" s="531"/>
      <c r="EU109" s="531"/>
      <c r="EV109" s="531"/>
      <c r="EW109" s="531"/>
      <c r="EX109" s="531"/>
      <c r="EY109" s="531"/>
      <c r="EZ109" s="531"/>
      <c r="FA109" s="531"/>
      <c r="FB109" s="531"/>
      <c r="FC109" s="531"/>
      <c r="FD109" s="531"/>
      <c r="FE109" s="531"/>
      <c r="FF109" s="531"/>
      <c r="FG109" s="531"/>
      <c r="FH109" s="531"/>
      <c r="FI109" s="531"/>
      <c r="FJ109" s="531"/>
      <c r="FK109" s="531"/>
      <c r="FL109" s="531"/>
      <c r="FM109" s="531"/>
      <c r="FN109" s="531"/>
      <c r="FO109" s="531"/>
      <c r="FP109" s="531"/>
      <c r="FQ109" s="531"/>
      <c r="FR109" s="531"/>
      <c r="FS109" s="531"/>
      <c r="FT109" s="531"/>
      <c r="FU109" s="531"/>
      <c r="FV109" s="531"/>
      <c r="FW109" s="531"/>
      <c r="FX109" s="531"/>
      <c r="FY109" s="531"/>
      <c r="FZ109" s="531"/>
      <c r="GA109" s="531"/>
      <c r="GB109" s="531"/>
      <c r="GC109" s="531"/>
      <c r="GD109" s="531"/>
      <c r="GE109" s="531"/>
      <c r="GF109" s="531"/>
      <c r="GG109" s="531"/>
      <c r="GH109" s="531"/>
      <c r="GI109" s="531"/>
      <c r="GJ109" s="531"/>
      <c r="GK109" s="531"/>
      <c r="GL109" s="531"/>
    </row>
    <row r="110" spans="1:194" s="461" customFormat="1" ht="15" x14ac:dyDescent="0.2">
      <c r="A110" s="933" t="s">
        <v>140</v>
      </c>
      <c r="B110" s="934"/>
      <c r="C110" s="934"/>
      <c r="D110" s="934"/>
      <c r="E110" s="934"/>
      <c r="F110" s="934"/>
      <c r="G110" s="934"/>
      <c r="H110" s="934"/>
      <c r="I110" s="934"/>
      <c r="J110" s="934"/>
      <c r="K110" s="934"/>
      <c r="L110" s="934"/>
      <c r="M110" s="935"/>
      <c r="N110" s="663"/>
      <c r="O110" s="663"/>
      <c r="P110" s="663"/>
      <c r="Q110" s="663"/>
      <c r="R110" s="663"/>
      <c r="S110" s="663"/>
      <c r="T110" s="663"/>
      <c r="U110" s="663"/>
      <c r="V110" s="663"/>
      <c r="W110" s="663"/>
      <c r="X110" s="663"/>
      <c r="Y110" s="663"/>
      <c r="Z110" s="663"/>
      <c r="AA110" s="663"/>
      <c r="AB110" s="663"/>
      <c r="AC110" s="661"/>
      <c r="AD110" s="531"/>
      <c r="AE110" s="531"/>
      <c r="AF110" s="531"/>
      <c r="AG110" s="531"/>
      <c r="AH110" s="531"/>
      <c r="AI110" s="531"/>
      <c r="AJ110" s="531"/>
      <c r="AK110" s="531"/>
      <c r="AL110" s="531"/>
      <c r="AM110" s="531"/>
      <c r="AN110" s="531"/>
      <c r="AO110" s="531"/>
      <c r="AP110" s="531"/>
      <c r="AQ110" s="531"/>
      <c r="AR110" s="531"/>
      <c r="AS110" s="531"/>
      <c r="AT110" s="531"/>
      <c r="AU110" s="531"/>
      <c r="AV110" s="531"/>
      <c r="AW110" s="531"/>
      <c r="AX110" s="531"/>
      <c r="AY110" s="531"/>
      <c r="AZ110" s="531"/>
      <c r="BA110" s="531"/>
      <c r="BB110" s="531"/>
      <c r="BC110" s="531"/>
      <c r="BD110" s="531"/>
      <c r="BE110" s="531"/>
      <c r="BF110" s="531"/>
      <c r="BG110" s="531"/>
      <c r="BH110" s="531"/>
      <c r="BI110" s="531"/>
      <c r="BJ110" s="531"/>
      <c r="BK110" s="531"/>
      <c r="BL110" s="531"/>
      <c r="BM110" s="531"/>
      <c r="BN110" s="531"/>
      <c r="BO110" s="531"/>
      <c r="BP110" s="531"/>
      <c r="BQ110" s="531"/>
      <c r="BR110" s="531"/>
      <c r="BS110" s="531"/>
      <c r="BT110" s="531"/>
      <c r="BU110" s="531"/>
      <c r="BV110" s="531"/>
      <c r="BW110" s="531"/>
      <c r="BX110" s="531"/>
      <c r="BY110" s="531"/>
      <c r="BZ110" s="531"/>
      <c r="CA110" s="531"/>
      <c r="CB110" s="531"/>
      <c r="CC110" s="531"/>
      <c r="CD110" s="531"/>
      <c r="CE110" s="531"/>
      <c r="CF110" s="531"/>
      <c r="CG110" s="531"/>
      <c r="CH110" s="531"/>
      <c r="CI110" s="531"/>
      <c r="CJ110" s="531"/>
      <c r="CK110" s="531"/>
      <c r="CL110" s="531"/>
      <c r="CM110" s="531"/>
      <c r="CN110" s="531"/>
      <c r="CO110" s="531"/>
      <c r="CP110" s="531"/>
      <c r="CQ110" s="531"/>
      <c r="CR110" s="531"/>
      <c r="CS110" s="531"/>
      <c r="CT110" s="531"/>
      <c r="CU110" s="531"/>
      <c r="CV110" s="531"/>
      <c r="CW110" s="531"/>
      <c r="CX110" s="531"/>
      <c r="CY110" s="531"/>
      <c r="CZ110" s="531"/>
      <c r="DA110" s="531"/>
      <c r="DB110" s="531"/>
      <c r="DC110" s="531"/>
      <c r="DD110" s="531"/>
      <c r="DE110" s="531"/>
      <c r="DF110" s="531"/>
      <c r="DG110" s="531"/>
      <c r="DH110" s="531"/>
      <c r="DI110" s="531"/>
      <c r="DJ110" s="531"/>
      <c r="DK110" s="531"/>
      <c r="DL110" s="531"/>
      <c r="DM110" s="531"/>
      <c r="DN110" s="531"/>
      <c r="DO110" s="531"/>
      <c r="DP110" s="531"/>
      <c r="DQ110" s="531"/>
      <c r="DR110" s="531"/>
      <c r="DS110" s="531"/>
      <c r="DT110" s="531"/>
      <c r="DU110" s="531"/>
      <c r="DV110" s="531"/>
      <c r="DW110" s="531"/>
      <c r="DX110" s="531"/>
      <c r="DY110" s="531"/>
      <c r="DZ110" s="531"/>
      <c r="EA110" s="531"/>
      <c r="EB110" s="531"/>
      <c r="EC110" s="531"/>
      <c r="ED110" s="531"/>
      <c r="EE110" s="531"/>
      <c r="EF110" s="531"/>
      <c r="EG110" s="531"/>
      <c r="EH110" s="531"/>
      <c r="EI110" s="531"/>
      <c r="EJ110" s="531"/>
      <c r="EK110" s="531"/>
      <c r="EL110" s="531"/>
      <c r="EM110" s="531"/>
      <c r="EN110" s="531"/>
      <c r="EO110" s="531"/>
      <c r="EP110" s="531"/>
      <c r="EQ110" s="531"/>
      <c r="ER110" s="531"/>
      <c r="ES110" s="531"/>
      <c r="ET110" s="531"/>
      <c r="EU110" s="531"/>
      <c r="EV110" s="531"/>
      <c r="EW110" s="531"/>
      <c r="EX110" s="531"/>
      <c r="EY110" s="531"/>
      <c r="EZ110" s="531"/>
      <c r="FA110" s="531"/>
      <c r="FB110" s="531"/>
      <c r="FC110" s="531"/>
      <c r="FD110" s="531"/>
      <c r="FE110" s="531"/>
      <c r="FF110" s="531"/>
      <c r="FG110" s="531"/>
      <c r="FH110" s="531"/>
      <c r="FI110" s="531"/>
      <c r="FJ110" s="531"/>
      <c r="FK110" s="531"/>
      <c r="FL110" s="531"/>
      <c r="FM110" s="531"/>
      <c r="FN110" s="531"/>
      <c r="FO110" s="531"/>
      <c r="FP110" s="531"/>
      <c r="FQ110" s="531"/>
      <c r="FR110" s="531"/>
      <c r="FS110" s="531"/>
      <c r="FT110" s="531"/>
      <c r="FU110" s="531"/>
      <c r="FV110" s="531"/>
      <c r="FW110" s="531"/>
      <c r="FX110" s="531"/>
      <c r="FY110" s="531"/>
      <c r="FZ110" s="531"/>
      <c r="GA110" s="531"/>
      <c r="GB110" s="531"/>
      <c r="GC110" s="531"/>
      <c r="GD110" s="531"/>
      <c r="GE110" s="531"/>
      <c r="GF110" s="531"/>
      <c r="GG110" s="531"/>
      <c r="GH110" s="531"/>
      <c r="GI110" s="531"/>
      <c r="GJ110" s="531"/>
      <c r="GK110" s="531"/>
      <c r="GL110" s="531"/>
    </row>
    <row r="111" spans="1:194" s="461" customFormat="1" ht="15" x14ac:dyDescent="0.2">
      <c r="A111" s="888" t="s">
        <v>570</v>
      </c>
      <c r="B111" s="889"/>
      <c r="C111" s="889"/>
      <c r="D111" s="889"/>
      <c r="E111" s="889"/>
      <c r="F111" s="889"/>
      <c r="G111" s="889"/>
      <c r="H111" s="889"/>
      <c r="I111" s="889"/>
      <c r="J111" s="889"/>
      <c r="K111" s="889"/>
      <c r="L111" s="889"/>
      <c r="M111" s="890"/>
      <c r="N111" s="663"/>
      <c r="O111" s="663"/>
      <c r="P111" s="663"/>
      <c r="Q111" s="663"/>
      <c r="R111" s="663"/>
      <c r="S111" s="663"/>
      <c r="T111" s="663"/>
      <c r="U111" s="663"/>
      <c r="V111" s="663"/>
      <c r="W111" s="663"/>
      <c r="X111" s="663"/>
      <c r="Y111" s="663"/>
      <c r="Z111" s="663"/>
      <c r="AA111" s="663"/>
      <c r="AB111" s="663"/>
      <c r="AC111" s="661"/>
      <c r="AD111" s="531"/>
      <c r="AE111" s="531"/>
      <c r="AF111" s="531"/>
      <c r="AG111" s="531"/>
      <c r="AH111" s="531"/>
      <c r="AI111" s="531"/>
      <c r="AJ111" s="531"/>
      <c r="AK111" s="531"/>
      <c r="AL111" s="531"/>
      <c r="AM111" s="531"/>
      <c r="AN111" s="531"/>
      <c r="AO111" s="531"/>
      <c r="AP111" s="531"/>
      <c r="AQ111" s="531"/>
      <c r="AR111" s="531"/>
      <c r="AS111" s="531"/>
      <c r="AT111" s="531"/>
      <c r="AU111" s="531"/>
      <c r="AV111" s="531"/>
      <c r="AW111" s="531"/>
      <c r="AX111" s="531"/>
      <c r="AY111" s="531"/>
      <c r="AZ111" s="531"/>
      <c r="BA111" s="531"/>
      <c r="BB111" s="531"/>
      <c r="BC111" s="531"/>
      <c r="BD111" s="531"/>
      <c r="BE111" s="531"/>
      <c r="BF111" s="531"/>
      <c r="BG111" s="531"/>
      <c r="BH111" s="531"/>
      <c r="BI111" s="531"/>
      <c r="BJ111" s="531"/>
      <c r="BK111" s="531"/>
      <c r="BL111" s="531"/>
      <c r="BM111" s="531"/>
      <c r="BN111" s="531"/>
      <c r="BO111" s="531"/>
      <c r="BP111" s="531"/>
      <c r="BQ111" s="531"/>
      <c r="BR111" s="531"/>
      <c r="BS111" s="531"/>
      <c r="BT111" s="531"/>
      <c r="BU111" s="531"/>
      <c r="BV111" s="531"/>
      <c r="BW111" s="531"/>
      <c r="BX111" s="531"/>
      <c r="BY111" s="531"/>
      <c r="BZ111" s="531"/>
      <c r="CA111" s="531"/>
      <c r="CB111" s="531"/>
      <c r="CC111" s="531"/>
      <c r="CD111" s="531"/>
      <c r="CE111" s="531"/>
      <c r="CF111" s="531"/>
      <c r="CG111" s="531"/>
      <c r="CH111" s="531"/>
      <c r="CI111" s="531"/>
      <c r="CJ111" s="531"/>
      <c r="CK111" s="531"/>
      <c r="CL111" s="531"/>
      <c r="CM111" s="531"/>
      <c r="CN111" s="531"/>
      <c r="CO111" s="531"/>
      <c r="CP111" s="531"/>
      <c r="CQ111" s="531"/>
      <c r="CR111" s="531"/>
      <c r="CS111" s="531"/>
      <c r="CT111" s="531"/>
      <c r="CU111" s="531"/>
      <c r="CV111" s="531"/>
      <c r="CW111" s="531"/>
      <c r="CX111" s="531"/>
      <c r="CY111" s="531"/>
      <c r="CZ111" s="531"/>
      <c r="DA111" s="531"/>
      <c r="DB111" s="531"/>
      <c r="DC111" s="531"/>
      <c r="DD111" s="531"/>
      <c r="DE111" s="531"/>
      <c r="DF111" s="531"/>
      <c r="DG111" s="531"/>
      <c r="DH111" s="531"/>
      <c r="DI111" s="531"/>
      <c r="DJ111" s="531"/>
      <c r="DK111" s="531"/>
      <c r="DL111" s="531"/>
      <c r="DM111" s="531"/>
      <c r="DN111" s="531"/>
      <c r="DO111" s="531"/>
      <c r="DP111" s="531"/>
      <c r="DQ111" s="531"/>
      <c r="DR111" s="531"/>
      <c r="DS111" s="531"/>
      <c r="DT111" s="531"/>
      <c r="DU111" s="531"/>
      <c r="DV111" s="531"/>
      <c r="DW111" s="531"/>
      <c r="DX111" s="531"/>
      <c r="DY111" s="531"/>
      <c r="DZ111" s="531"/>
      <c r="EA111" s="531"/>
      <c r="EB111" s="531"/>
      <c r="EC111" s="531"/>
      <c r="ED111" s="531"/>
      <c r="EE111" s="531"/>
      <c r="EF111" s="531"/>
      <c r="EG111" s="531"/>
      <c r="EH111" s="531"/>
      <c r="EI111" s="531"/>
      <c r="EJ111" s="531"/>
      <c r="EK111" s="531"/>
      <c r="EL111" s="531"/>
      <c r="EM111" s="531"/>
      <c r="EN111" s="531"/>
      <c r="EO111" s="531"/>
      <c r="EP111" s="531"/>
      <c r="EQ111" s="531"/>
      <c r="ER111" s="531"/>
      <c r="ES111" s="531"/>
      <c r="ET111" s="531"/>
      <c r="EU111" s="531"/>
      <c r="EV111" s="531"/>
      <c r="EW111" s="531"/>
      <c r="EX111" s="531"/>
      <c r="EY111" s="531"/>
      <c r="EZ111" s="531"/>
      <c r="FA111" s="531"/>
      <c r="FB111" s="531"/>
      <c r="FC111" s="531"/>
      <c r="FD111" s="531"/>
      <c r="FE111" s="531"/>
      <c r="FF111" s="531"/>
      <c r="FG111" s="531"/>
      <c r="FH111" s="531"/>
      <c r="FI111" s="531"/>
      <c r="FJ111" s="531"/>
      <c r="FK111" s="531"/>
      <c r="FL111" s="531"/>
      <c r="FM111" s="531"/>
      <c r="FN111" s="531"/>
      <c r="FO111" s="531"/>
      <c r="FP111" s="531"/>
      <c r="FQ111" s="531"/>
      <c r="FR111" s="531"/>
      <c r="FS111" s="531"/>
      <c r="FT111" s="531"/>
      <c r="FU111" s="531"/>
      <c r="FV111" s="531"/>
      <c r="FW111" s="531"/>
      <c r="FX111" s="531"/>
      <c r="FY111" s="531"/>
      <c r="FZ111" s="531"/>
      <c r="GA111" s="531"/>
      <c r="GB111" s="531"/>
      <c r="GC111" s="531"/>
      <c r="GD111" s="531"/>
      <c r="GE111" s="531"/>
      <c r="GF111" s="531"/>
      <c r="GG111" s="531"/>
      <c r="GH111" s="531"/>
      <c r="GI111" s="531"/>
      <c r="GJ111" s="531"/>
      <c r="GK111" s="531"/>
      <c r="GL111" s="531"/>
    </row>
    <row r="112" spans="1:194" s="461" customFormat="1" ht="15" x14ac:dyDescent="0.2">
      <c r="A112" s="891" t="s">
        <v>571</v>
      </c>
      <c r="B112" s="892"/>
      <c r="C112" s="892"/>
      <c r="D112" s="892"/>
      <c r="E112" s="892"/>
      <c r="F112" s="892"/>
      <c r="G112" s="892"/>
      <c r="H112" s="892"/>
      <c r="I112" s="892"/>
      <c r="J112" s="892"/>
      <c r="K112" s="892"/>
      <c r="L112" s="892"/>
      <c r="M112" s="893"/>
      <c r="N112" s="663"/>
      <c r="O112" s="663"/>
      <c r="P112" s="663"/>
      <c r="Q112" s="663"/>
      <c r="R112" s="663"/>
      <c r="S112" s="663"/>
      <c r="T112" s="663"/>
      <c r="U112" s="663"/>
      <c r="V112" s="663"/>
      <c r="W112" s="663"/>
      <c r="X112" s="663"/>
      <c r="Y112" s="663"/>
      <c r="Z112" s="663"/>
      <c r="AA112" s="663"/>
      <c r="AB112" s="663"/>
      <c r="AC112" s="661"/>
      <c r="AD112" s="531"/>
      <c r="AE112" s="531"/>
      <c r="AF112" s="531"/>
      <c r="AG112" s="531"/>
      <c r="AH112" s="531"/>
      <c r="AI112" s="531"/>
      <c r="AJ112" s="531"/>
      <c r="AK112" s="531"/>
      <c r="AL112" s="531"/>
      <c r="AM112" s="531"/>
      <c r="AN112" s="531"/>
      <c r="AO112" s="531"/>
      <c r="AP112" s="531"/>
      <c r="AQ112" s="531"/>
      <c r="AR112" s="531"/>
      <c r="AS112" s="531"/>
      <c r="AT112" s="531"/>
      <c r="AU112" s="531"/>
      <c r="AV112" s="531"/>
      <c r="AW112" s="531"/>
      <c r="AX112" s="531"/>
      <c r="AY112" s="531"/>
      <c r="AZ112" s="531"/>
      <c r="BA112" s="531"/>
      <c r="BB112" s="531"/>
      <c r="BC112" s="531"/>
      <c r="BD112" s="531"/>
      <c r="BE112" s="531"/>
      <c r="BF112" s="531"/>
      <c r="BG112" s="531"/>
      <c r="BH112" s="531"/>
      <c r="BI112" s="531"/>
      <c r="BJ112" s="531"/>
      <c r="BK112" s="531"/>
      <c r="BL112" s="531"/>
      <c r="BM112" s="531"/>
      <c r="BN112" s="531"/>
      <c r="BO112" s="531"/>
      <c r="BP112" s="531"/>
      <c r="BQ112" s="531"/>
      <c r="BR112" s="531"/>
      <c r="BS112" s="531"/>
      <c r="BT112" s="531"/>
      <c r="BU112" s="531"/>
      <c r="BV112" s="531"/>
      <c r="BW112" s="531"/>
      <c r="BX112" s="531"/>
      <c r="BY112" s="531"/>
      <c r="BZ112" s="531"/>
      <c r="CA112" s="531"/>
      <c r="CB112" s="531"/>
      <c r="CC112" s="531"/>
      <c r="CD112" s="531"/>
      <c r="CE112" s="531"/>
      <c r="CF112" s="531"/>
      <c r="CG112" s="531"/>
      <c r="CH112" s="531"/>
      <c r="CI112" s="531"/>
      <c r="CJ112" s="531"/>
      <c r="CK112" s="531"/>
      <c r="CL112" s="531"/>
      <c r="CM112" s="531"/>
      <c r="CN112" s="531"/>
      <c r="CO112" s="531"/>
      <c r="CP112" s="531"/>
      <c r="CQ112" s="531"/>
      <c r="CR112" s="531"/>
      <c r="CS112" s="531"/>
      <c r="CT112" s="531"/>
      <c r="CU112" s="531"/>
      <c r="CV112" s="531"/>
      <c r="CW112" s="531"/>
      <c r="CX112" s="531"/>
      <c r="CY112" s="531"/>
      <c r="CZ112" s="531"/>
      <c r="DA112" s="531"/>
      <c r="DB112" s="531"/>
      <c r="DC112" s="531"/>
      <c r="DD112" s="531"/>
      <c r="DE112" s="531"/>
      <c r="DF112" s="531"/>
      <c r="DG112" s="531"/>
      <c r="DH112" s="531"/>
      <c r="DI112" s="531"/>
      <c r="DJ112" s="531"/>
      <c r="DK112" s="531"/>
      <c r="DL112" s="531"/>
      <c r="DM112" s="531"/>
      <c r="DN112" s="531"/>
      <c r="DO112" s="531"/>
      <c r="DP112" s="531"/>
      <c r="DQ112" s="531"/>
      <c r="DR112" s="531"/>
      <c r="DS112" s="531"/>
      <c r="DT112" s="531"/>
      <c r="DU112" s="531"/>
      <c r="DV112" s="531"/>
      <c r="DW112" s="531"/>
      <c r="DX112" s="531"/>
      <c r="DY112" s="531"/>
      <c r="DZ112" s="531"/>
      <c r="EA112" s="531"/>
      <c r="EB112" s="531"/>
      <c r="EC112" s="531"/>
      <c r="ED112" s="531"/>
      <c r="EE112" s="531"/>
      <c r="EF112" s="531"/>
      <c r="EG112" s="531"/>
      <c r="EH112" s="531"/>
      <c r="EI112" s="531"/>
      <c r="EJ112" s="531"/>
      <c r="EK112" s="531"/>
      <c r="EL112" s="531"/>
      <c r="EM112" s="531"/>
      <c r="EN112" s="531"/>
      <c r="EO112" s="531"/>
      <c r="EP112" s="531"/>
      <c r="EQ112" s="531"/>
      <c r="ER112" s="531"/>
      <c r="ES112" s="531"/>
      <c r="ET112" s="531"/>
      <c r="EU112" s="531"/>
      <c r="EV112" s="531"/>
      <c r="EW112" s="531"/>
      <c r="EX112" s="531"/>
      <c r="EY112" s="531"/>
      <c r="EZ112" s="531"/>
      <c r="FA112" s="531"/>
      <c r="FB112" s="531"/>
      <c r="FC112" s="531"/>
      <c r="FD112" s="531"/>
      <c r="FE112" s="531"/>
      <c r="FF112" s="531"/>
      <c r="FG112" s="531"/>
      <c r="FH112" s="531"/>
      <c r="FI112" s="531"/>
      <c r="FJ112" s="531"/>
      <c r="FK112" s="531"/>
      <c r="FL112" s="531"/>
      <c r="FM112" s="531"/>
      <c r="FN112" s="531"/>
      <c r="FO112" s="531"/>
      <c r="FP112" s="531"/>
      <c r="FQ112" s="531"/>
      <c r="FR112" s="531"/>
      <c r="FS112" s="531"/>
      <c r="FT112" s="531"/>
      <c r="FU112" s="531"/>
      <c r="FV112" s="531"/>
      <c r="FW112" s="531"/>
      <c r="FX112" s="531"/>
      <c r="FY112" s="531"/>
      <c r="FZ112" s="531"/>
      <c r="GA112" s="531"/>
      <c r="GB112" s="531"/>
      <c r="GC112" s="531"/>
      <c r="GD112" s="531"/>
      <c r="GE112" s="531"/>
      <c r="GF112" s="531"/>
      <c r="GG112" s="531"/>
      <c r="GH112" s="531"/>
      <c r="GI112" s="531"/>
      <c r="GJ112" s="531"/>
      <c r="GK112" s="531"/>
      <c r="GL112" s="531"/>
    </row>
    <row r="113" spans="1:194" s="461" customFormat="1" ht="15" x14ac:dyDescent="0.2">
      <c r="A113" s="455">
        <v>1</v>
      </c>
      <c r="B113" s="464" t="s">
        <v>593</v>
      </c>
      <c r="C113" s="465">
        <f>SUM(D113:M113)</f>
        <v>0</v>
      </c>
      <c r="D113" s="478">
        <f>D58-D21</f>
        <v>0</v>
      </c>
      <c r="E113" s="478">
        <f t="shared" ref="E113:M113" si="66">E58-E21</f>
        <v>0</v>
      </c>
      <c r="F113" s="478">
        <f t="shared" si="66"/>
        <v>0</v>
      </c>
      <c r="G113" s="478">
        <f t="shared" si="66"/>
        <v>0</v>
      </c>
      <c r="H113" s="478">
        <f t="shared" si="66"/>
        <v>0</v>
      </c>
      <c r="I113" s="478">
        <f t="shared" si="66"/>
        <v>0</v>
      </c>
      <c r="J113" s="478">
        <f t="shared" si="66"/>
        <v>0</v>
      </c>
      <c r="K113" s="478">
        <f t="shared" si="66"/>
        <v>0</v>
      </c>
      <c r="L113" s="478">
        <f t="shared" si="66"/>
        <v>0</v>
      </c>
      <c r="M113" s="478">
        <f t="shared" si="66"/>
        <v>0</v>
      </c>
      <c r="N113" s="465">
        <f>SUM(O113:X113)</f>
        <v>0</v>
      </c>
      <c r="O113" s="478">
        <f>O58-O21</f>
        <v>0</v>
      </c>
      <c r="P113" s="478">
        <f t="shared" ref="P113:X113" si="67">P58-P21</f>
        <v>0</v>
      </c>
      <c r="Q113" s="478">
        <f t="shared" si="67"/>
        <v>0</v>
      </c>
      <c r="R113" s="478">
        <f t="shared" si="67"/>
        <v>0</v>
      </c>
      <c r="S113" s="478">
        <f t="shared" si="67"/>
        <v>0</v>
      </c>
      <c r="T113" s="478">
        <f t="shared" si="67"/>
        <v>0</v>
      </c>
      <c r="U113" s="478">
        <f t="shared" si="67"/>
        <v>0</v>
      </c>
      <c r="V113" s="478">
        <f t="shared" si="67"/>
        <v>0</v>
      </c>
      <c r="W113" s="478">
        <f t="shared" si="67"/>
        <v>0</v>
      </c>
      <c r="X113" s="478">
        <f t="shared" si="67"/>
        <v>0</v>
      </c>
      <c r="Y113" s="465">
        <f>SUM(Z113:AI113)</f>
        <v>0</v>
      </c>
      <c r="Z113" s="478">
        <f>Z58-Z21</f>
        <v>0</v>
      </c>
      <c r="AA113" s="478">
        <f t="shared" ref="AA113:AB113" si="68">AA58-AA21</f>
        <v>0</v>
      </c>
      <c r="AB113" s="478">
        <f t="shared" si="68"/>
        <v>0</v>
      </c>
      <c r="AC113" s="661"/>
      <c r="AD113" s="531"/>
      <c r="AE113" s="531"/>
      <c r="AF113" s="531"/>
      <c r="AG113" s="531"/>
      <c r="AH113" s="531"/>
      <c r="AI113" s="531"/>
      <c r="AJ113" s="531"/>
      <c r="AK113" s="531"/>
      <c r="AL113" s="531"/>
      <c r="AM113" s="531"/>
      <c r="AN113" s="531"/>
      <c r="AO113" s="531"/>
      <c r="AP113" s="531"/>
      <c r="AQ113" s="531"/>
      <c r="AR113" s="531"/>
      <c r="AS113" s="531"/>
      <c r="AT113" s="531"/>
      <c r="AU113" s="531"/>
      <c r="AV113" s="531"/>
      <c r="AW113" s="531"/>
      <c r="AX113" s="531"/>
      <c r="AY113" s="531"/>
      <c r="AZ113" s="531"/>
      <c r="BA113" s="531"/>
      <c r="BB113" s="531"/>
      <c r="BC113" s="531"/>
      <c r="BD113" s="531"/>
      <c r="BE113" s="531"/>
      <c r="BF113" s="531"/>
      <c r="BG113" s="531"/>
      <c r="BH113" s="531"/>
      <c r="BI113" s="531"/>
      <c r="BJ113" s="531"/>
      <c r="BK113" s="531"/>
      <c r="BL113" s="531"/>
      <c r="BM113" s="531"/>
      <c r="BN113" s="531"/>
      <c r="BO113" s="531"/>
      <c r="BP113" s="531"/>
      <c r="BQ113" s="531"/>
      <c r="BR113" s="531"/>
      <c r="BS113" s="531"/>
      <c r="BT113" s="531"/>
      <c r="BU113" s="531"/>
      <c r="BV113" s="531"/>
      <c r="BW113" s="531"/>
      <c r="BX113" s="531"/>
      <c r="BY113" s="531"/>
      <c r="BZ113" s="531"/>
      <c r="CA113" s="531"/>
      <c r="CB113" s="531"/>
      <c r="CC113" s="531"/>
      <c r="CD113" s="531"/>
      <c r="CE113" s="531"/>
      <c r="CF113" s="531"/>
      <c r="CG113" s="531"/>
      <c r="CH113" s="531"/>
      <c r="CI113" s="531"/>
      <c r="CJ113" s="531"/>
      <c r="CK113" s="531"/>
      <c r="CL113" s="531"/>
      <c r="CM113" s="531"/>
      <c r="CN113" s="531"/>
      <c r="CO113" s="531"/>
      <c r="CP113" s="531"/>
      <c r="CQ113" s="531"/>
      <c r="CR113" s="531"/>
      <c r="CS113" s="531"/>
      <c r="CT113" s="531"/>
      <c r="CU113" s="531"/>
      <c r="CV113" s="531"/>
      <c r="CW113" s="531"/>
      <c r="CX113" s="531"/>
      <c r="CY113" s="531"/>
      <c r="CZ113" s="531"/>
      <c r="DA113" s="531"/>
      <c r="DB113" s="531"/>
      <c r="DC113" s="531"/>
      <c r="DD113" s="531"/>
      <c r="DE113" s="531"/>
      <c r="DF113" s="531"/>
      <c r="DG113" s="531"/>
      <c r="DH113" s="531"/>
      <c r="DI113" s="531"/>
      <c r="DJ113" s="531"/>
      <c r="DK113" s="531"/>
      <c r="DL113" s="531"/>
      <c r="DM113" s="531"/>
      <c r="DN113" s="531"/>
      <c r="DO113" s="531"/>
      <c r="DP113" s="531"/>
      <c r="DQ113" s="531"/>
      <c r="DR113" s="531"/>
      <c r="DS113" s="531"/>
      <c r="DT113" s="531"/>
      <c r="DU113" s="531"/>
      <c r="DV113" s="531"/>
      <c r="DW113" s="531"/>
      <c r="DX113" s="531"/>
      <c r="DY113" s="531"/>
      <c r="DZ113" s="531"/>
      <c r="EA113" s="531"/>
      <c r="EB113" s="531"/>
      <c r="EC113" s="531"/>
      <c r="ED113" s="531"/>
      <c r="EE113" s="531"/>
      <c r="EF113" s="531"/>
      <c r="EG113" s="531"/>
      <c r="EH113" s="531"/>
      <c r="EI113" s="531"/>
      <c r="EJ113" s="531"/>
      <c r="EK113" s="531"/>
      <c r="EL113" s="531"/>
      <c r="EM113" s="531"/>
      <c r="EN113" s="531"/>
      <c r="EO113" s="531"/>
      <c r="EP113" s="531"/>
      <c r="EQ113" s="531"/>
      <c r="ER113" s="531"/>
      <c r="ES113" s="531"/>
      <c r="ET113" s="531"/>
      <c r="EU113" s="531"/>
      <c r="EV113" s="531"/>
      <c r="EW113" s="531"/>
      <c r="EX113" s="531"/>
      <c r="EY113" s="531"/>
      <c r="EZ113" s="531"/>
      <c r="FA113" s="531"/>
      <c r="FB113" s="531"/>
      <c r="FC113" s="531"/>
      <c r="FD113" s="531"/>
      <c r="FE113" s="531"/>
      <c r="FF113" s="531"/>
      <c r="FG113" s="531"/>
      <c r="FH113" s="531"/>
      <c r="FI113" s="531"/>
      <c r="FJ113" s="531"/>
      <c r="FK113" s="531"/>
      <c r="FL113" s="531"/>
      <c r="FM113" s="531"/>
      <c r="FN113" s="531"/>
      <c r="FO113" s="531"/>
      <c r="FP113" s="531"/>
      <c r="FQ113" s="531"/>
      <c r="FR113" s="531"/>
      <c r="FS113" s="531"/>
      <c r="FT113" s="531"/>
      <c r="FU113" s="531"/>
      <c r="FV113" s="531"/>
      <c r="FW113" s="531"/>
      <c r="FX113" s="531"/>
      <c r="FY113" s="531"/>
      <c r="FZ113" s="531"/>
      <c r="GA113" s="531"/>
      <c r="GB113" s="531"/>
      <c r="GC113" s="531"/>
      <c r="GD113" s="531"/>
      <c r="GE113" s="531"/>
      <c r="GF113" s="531"/>
      <c r="GG113" s="531"/>
      <c r="GH113" s="531"/>
      <c r="GI113" s="531"/>
      <c r="GJ113" s="531"/>
      <c r="GK113" s="531"/>
      <c r="GL113" s="531"/>
    </row>
    <row r="114" spans="1:194" s="471" customFormat="1" ht="23.25" customHeight="1" x14ac:dyDescent="0.2">
      <c r="A114" s="909" t="s">
        <v>572</v>
      </c>
      <c r="B114" s="910"/>
      <c r="C114" s="507">
        <f>SUM(D114:M114)</f>
        <v>0</v>
      </c>
      <c r="D114" s="507">
        <f>D58-D21</f>
        <v>0</v>
      </c>
      <c r="E114" s="507">
        <f t="shared" ref="E114:M114" si="69">E58-E21</f>
        <v>0</v>
      </c>
      <c r="F114" s="507">
        <f t="shared" si="69"/>
        <v>0</v>
      </c>
      <c r="G114" s="507">
        <f t="shared" si="69"/>
        <v>0</v>
      </c>
      <c r="H114" s="507">
        <f t="shared" si="69"/>
        <v>0</v>
      </c>
      <c r="I114" s="507">
        <f t="shared" si="69"/>
        <v>0</v>
      </c>
      <c r="J114" s="507">
        <f t="shared" si="69"/>
        <v>0</v>
      </c>
      <c r="K114" s="507">
        <f t="shared" si="69"/>
        <v>0</v>
      </c>
      <c r="L114" s="507">
        <f t="shared" si="69"/>
        <v>0</v>
      </c>
      <c r="M114" s="507">
        <f t="shared" si="69"/>
        <v>0</v>
      </c>
      <c r="N114" s="507">
        <f>SUM(O114:X114)</f>
        <v>0</v>
      </c>
      <c r="O114" s="507">
        <f>O58-O21</f>
        <v>0</v>
      </c>
      <c r="P114" s="507">
        <f t="shared" ref="P114:X114" si="70">P58-P21</f>
        <v>0</v>
      </c>
      <c r="Q114" s="507">
        <f t="shared" si="70"/>
        <v>0</v>
      </c>
      <c r="R114" s="507">
        <f t="shared" si="70"/>
        <v>0</v>
      </c>
      <c r="S114" s="507">
        <f t="shared" si="70"/>
        <v>0</v>
      </c>
      <c r="T114" s="507">
        <f t="shared" si="70"/>
        <v>0</v>
      </c>
      <c r="U114" s="507">
        <f t="shared" si="70"/>
        <v>0</v>
      </c>
      <c r="V114" s="507">
        <f t="shared" si="70"/>
        <v>0</v>
      </c>
      <c r="W114" s="507">
        <f t="shared" si="70"/>
        <v>0</v>
      </c>
      <c r="X114" s="507">
        <f t="shared" si="70"/>
        <v>0</v>
      </c>
      <c r="Y114" s="507">
        <f>SUM(Z114:AI114)</f>
        <v>0</v>
      </c>
      <c r="Z114" s="507">
        <f t="shared" ref="Z114:AB114" si="71">Z58-Z21</f>
        <v>0</v>
      </c>
      <c r="AA114" s="507">
        <f>AA58-AA21</f>
        <v>0</v>
      </c>
      <c r="AB114" s="507">
        <f t="shared" si="71"/>
        <v>0</v>
      </c>
      <c r="AC114" s="533"/>
      <c r="AD114" s="534"/>
      <c r="AE114" s="534"/>
      <c r="AF114" s="534"/>
      <c r="AG114" s="534"/>
      <c r="AH114" s="534"/>
      <c r="AI114" s="534"/>
      <c r="AJ114" s="534"/>
      <c r="AK114" s="534"/>
      <c r="AL114" s="534"/>
      <c r="AM114" s="534"/>
      <c r="AN114" s="534"/>
      <c r="AO114" s="534"/>
      <c r="AP114" s="534"/>
      <c r="AQ114" s="534"/>
      <c r="AR114" s="534"/>
      <c r="AS114" s="534"/>
      <c r="AT114" s="534"/>
      <c r="AU114" s="534"/>
      <c r="AV114" s="534"/>
      <c r="AW114" s="534"/>
      <c r="AX114" s="534"/>
      <c r="AY114" s="534"/>
      <c r="AZ114" s="534"/>
      <c r="BA114" s="534"/>
      <c r="BB114" s="534"/>
      <c r="BC114" s="534"/>
      <c r="BD114" s="534"/>
      <c r="BE114" s="534"/>
      <c r="BF114" s="534"/>
      <c r="BG114" s="534"/>
      <c r="BH114" s="534"/>
      <c r="BI114" s="534"/>
      <c r="BJ114" s="534"/>
      <c r="BK114" s="534"/>
      <c r="BL114" s="534"/>
      <c r="BM114" s="534"/>
      <c r="BN114" s="534"/>
      <c r="BO114" s="534"/>
      <c r="BP114" s="534"/>
      <c r="BQ114" s="534"/>
      <c r="BR114" s="534"/>
      <c r="BS114" s="534"/>
      <c r="BT114" s="534"/>
      <c r="BU114" s="534"/>
      <c r="BV114" s="534"/>
      <c r="BW114" s="534"/>
      <c r="BX114" s="534"/>
      <c r="BY114" s="534"/>
      <c r="BZ114" s="534"/>
      <c r="CA114" s="534"/>
      <c r="CB114" s="534"/>
      <c r="CC114" s="534"/>
      <c r="CD114" s="534"/>
      <c r="CE114" s="534"/>
      <c r="CF114" s="534"/>
      <c r="CG114" s="534"/>
      <c r="CH114" s="534"/>
      <c r="CI114" s="534"/>
      <c r="CJ114" s="534"/>
      <c r="CK114" s="534"/>
      <c r="CL114" s="534"/>
      <c r="CM114" s="534"/>
      <c r="CN114" s="534"/>
      <c r="CO114" s="534"/>
      <c r="CP114" s="534"/>
      <c r="CQ114" s="534"/>
      <c r="CR114" s="534"/>
      <c r="CS114" s="534"/>
      <c r="CT114" s="534"/>
      <c r="CU114" s="534"/>
      <c r="CV114" s="534"/>
      <c r="CW114" s="534"/>
      <c r="CX114" s="534"/>
      <c r="CY114" s="534"/>
      <c r="CZ114" s="534"/>
      <c r="DA114" s="534"/>
      <c r="DB114" s="534"/>
      <c r="DC114" s="534"/>
      <c r="DD114" s="534"/>
      <c r="DE114" s="534"/>
      <c r="DF114" s="534"/>
      <c r="DG114" s="534"/>
      <c r="DH114" s="534"/>
      <c r="DI114" s="534"/>
      <c r="DJ114" s="534"/>
      <c r="DK114" s="534"/>
      <c r="DL114" s="534"/>
      <c r="DM114" s="534"/>
      <c r="DN114" s="534"/>
      <c r="DO114" s="534"/>
      <c r="DP114" s="534"/>
      <c r="DQ114" s="534"/>
      <c r="DR114" s="534"/>
      <c r="DS114" s="534"/>
      <c r="DT114" s="534"/>
      <c r="DU114" s="534"/>
      <c r="DV114" s="534"/>
      <c r="DW114" s="534"/>
      <c r="DX114" s="534"/>
      <c r="DY114" s="534"/>
      <c r="DZ114" s="534"/>
      <c r="EA114" s="534"/>
      <c r="EB114" s="534"/>
      <c r="EC114" s="534"/>
      <c r="ED114" s="534"/>
      <c r="EE114" s="534"/>
      <c r="EF114" s="534"/>
      <c r="EG114" s="534"/>
      <c r="EH114" s="534"/>
      <c r="EI114" s="534"/>
      <c r="EJ114" s="534"/>
      <c r="EK114" s="534"/>
      <c r="EL114" s="534"/>
      <c r="EM114" s="534"/>
      <c r="EN114" s="534"/>
      <c r="EO114" s="534"/>
      <c r="EP114" s="534"/>
      <c r="EQ114" s="534"/>
      <c r="ER114" s="534"/>
      <c r="ES114" s="534"/>
      <c r="ET114" s="534"/>
      <c r="EU114" s="534"/>
      <c r="EV114" s="534"/>
      <c r="EW114" s="534"/>
      <c r="EX114" s="534"/>
      <c r="EY114" s="534"/>
      <c r="EZ114" s="534"/>
      <c r="FA114" s="534"/>
      <c r="FB114" s="534"/>
      <c r="FC114" s="534"/>
      <c r="FD114" s="534"/>
      <c r="FE114" s="534"/>
      <c r="FF114" s="534"/>
      <c r="FG114" s="534"/>
      <c r="FH114" s="534"/>
      <c r="FI114" s="534"/>
      <c r="FJ114" s="534"/>
      <c r="FK114" s="534"/>
      <c r="FL114" s="534"/>
      <c r="FM114" s="534"/>
      <c r="FN114" s="534"/>
      <c r="FO114" s="534"/>
      <c r="FP114" s="534"/>
      <c r="FQ114" s="534"/>
      <c r="FR114" s="534"/>
      <c r="FS114" s="534"/>
      <c r="FT114" s="534"/>
      <c r="FU114" s="534"/>
      <c r="FV114" s="534"/>
      <c r="FW114" s="534"/>
      <c r="FX114" s="534"/>
      <c r="FY114" s="534"/>
      <c r="FZ114" s="534"/>
      <c r="GA114" s="534"/>
      <c r="GB114" s="534"/>
      <c r="GC114" s="534"/>
      <c r="GD114" s="534"/>
      <c r="GE114" s="534"/>
      <c r="GF114" s="534"/>
      <c r="GG114" s="534"/>
      <c r="GH114" s="534"/>
      <c r="GI114" s="534"/>
      <c r="GJ114" s="534"/>
      <c r="GK114" s="534"/>
      <c r="GL114" s="534"/>
    </row>
    <row r="115" spans="1:194" s="471" customFormat="1" ht="15" x14ac:dyDescent="0.2">
      <c r="A115" s="888" t="s">
        <v>594</v>
      </c>
      <c r="B115" s="889"/>
      <c r="C115" s="889"/>
      <c r="D115" s="889"/>
      <c r="E115" s="889"/>
      <c r="F115" s="889"/>
      <c r="G115" s="889"/>
      <c r="H115" s="889"/>
      <c r="I115" s="889"/>
      <c r="J115" s="889"/>
      <c r="K115" s="889"/>
      <c r="L115" s="889"/>
      <c r="M115" s="890"/>
      <c r="N115" s="666"/>
      <c r="O115" s="666"/>
      <c r="P115" s="666"/>
      <c r="Q115" s="666"/>
      <c r="R115" s="666"/>
      <c r="S115" s="666"/>
      <c r="T115" s="666"/>
      <c r="U115" s="666"/>
      <c r="V115" s="666"/>
      <c r="W115" s="666"/>
      <c r="X115" s="666"/>
      <c r="Y115" s="666"/>
      <c r="Z115" s="666"/>
      <c r="AA115" s="666"/>
      <c r="AB115" s="666"/>
      <c r="AC115" s="533"/>
      <c r="AD115" s="534"/>
      <c r="AE115" s="534"/>
      <c r="AF115" s="534"/>
      <c r="AG115" s="534"/>
      <c r="AH115" s="534"/>
      <c r="AI115" s="534"/>
      <c r="AJ115" s="534"/>
      <c r="AK115" s="534"/>
      <c r="AL115" s="534"/>
      <c r="AM115" s="534"/>
      <c r="AN115" s="534"/>
      <c r="AO115" s="534"/>
      <c r="AP115" s="534"/>
      <c r="AQ115" s="534"/>
      <c r="AR115" s="534"/>
      <c r="AS115" s="534"/>
      <c r="AT115" s="534"/>
      <c r="AU115" s="534"/>
      <c r="AV115" s="534"/>
      <c r="AW115" s="534"/>
      <c r="AX115" s="534"/>
      <c r="AY115" s="534"/>
      <c r="AZ115" s="534"/>
      <c r="BA115" s="534"/>
      <c r="BB115" s="534"/>
      <c r="BC115" s="534"/>
      <c r="BD115" s="534"/>
      <c r="BE115" s="534"/>
      <c r="BF115" s="534"/>
      <c r="BG115" s="534"/>
      <c r="BH115" s="534"/>
      <c r="BI115" s="534"/>
      <c r="BJ115" s="534"/>
      <c r="BK115" s="534"/>
      <c r="BL115" s="534"/>
      <c r="BM115" s="534"/>
      <c r="BN115" s="534"/>
      <c r="BO115" s="534"/>
      <c r="BP115" s="534"/>
      <c r="BQ115" s="534"/>
      <c r="BR115" s="534"/>
      <c r="BS115" s="534"/>
      <c r="BT115" s="534"/>
      <c r="BU115" s="534"/>
      <c r="BV115" s="534"/>
      <c r="BW115" s="534"/>
      <c r="BX115" s="534"/>
      <c r="BY115" s="534"/>
      <c r="BZ115" s="534"/>
      <c r="CA115" s="534"/>
      <c r="CB115" s="534"/>
      <c r="CC115" s="534"/>
      <c r="CD115" s="534"/>
      <c r="CE115" s="534"/>
      <c r="CF115" s="534"/>
      <c r="CG115" s="534"/>
      <c r="CH115" s="534"/>
      <c r="CI115" s="534"/>
      <c r="CJ115" s="534"/>
      <c r="CK115" s="534"/>
      <c r="CL115" s="534"/>
      <c r="CM115" s="534"/>
      <c r="CN115" s="534"/>
      <c r="CO115" s="534"/>
      <c r="CP115" s="534"/>
      <c r="CQ115" s="534"/>
      <c r="CR115" s="534"/>
      <c r="CS115" s="534"/>
      <c r="CT115" s="534"/>
      <c r="CU115" s="534"/>
      <c r="CV115" s="534"/>
      <c r="CW115" s="534"/>
      <c r="CX115" s="534"/>
      <c r="CY115" s="534"/>
      <c r="CZ115" s="534"/>
      <c r="DA115" s="534"/>
      <c r="DB115" s="534"/>
      <c r="DC115" s="534"/>
      <c r="DD115" s="534"/>
      <c r="DE115" s="534"/>
      <c r="DF115" s="534"/>
      <c r="DG115" s="534"/>
      <c r="DH115" s="534"/>
      <c r="DI115" s="534"/>
      <c r="DJ115" s="534"/>
      <c r="DK115" s="534"/>
      <c r="DL115" s="534"/>
      <c r="DM115" s="534"/>
      <c r="DN115" s="534"/>
      <c r="DO115" s="534"/>
      <c r="DP115" s="534"/>
      <c r="DQ115" s="534"/>
      <c r="DR115" s="534"/>
      <c r="DS115" s="534"/>
      <c r="DT115" s="534"/>
      <c r="DU115" s="534"/>
      <c r="DV115" s="534"/>
      <c r="DW115" s="534"/>
      <c r="DX115" s="534"/>
      <c r="DY115" s="534"/>
      <c r="DZ115" s="534"/>
      <c r="EA115" s="534"/>
      <c r="EB115" s="534"/>
      <c r="EC115" s="534"/>
      <c r="ED115" s="534"/>
      <c r="EE115" s="534"/>
      <c r="EF115" s="534"/>
      <c r="EG115" s="534"/>
      <c r="EH115" s="534"/>
      <c r="EI115" s="534"/>
      <c r="EJ115" s="534"/>
      <c r="EK115" s="534"/>
      <c r="EL115" s="534"/>
      <c r="EM115" s="534"/>
      <c r="EN115" s="534"/>
      <c r="EO115" s="534"/>
      <c r="EP115" s="534"/>
      <c r="EQ115" s="534"/>
      <c r="ER115" s="534"/>
      <c r="ES115" s="534"/>
      <c r="ET115" s="534"/>
      <c r="EU115" s="534"/>
      <c r="EV115" s="534"/>
      <c r="EW115" s="534"/>
      <c r="EX115" s="534"/>
      <c r="EY115" s="534"/>
      <c r="EZ115" s="534"/>
      <c r="FA115" s="534"/>
      <c r="FB115" s="534"/>
      <c r="FC115" s="534"/>
      <c r="FD115" s="534"/>
      <c r="FE115" s="534"/>
      <c r="FF115" s="534"/>
      <c r="FG115" s="534"/>
      <c r="FH115" s="534"/>
      <c r="FI115" s="534"/>
      <c r="FJ115" s="534"/>
      <c r="FK115" s="534"/>
      <c r="FL115" s="534"/>
      <c r="FM115" s="534"/>
      <c r="FN115" s="534"/>
      <c r="FO115" s="534"/>
      <c r="FP115" s="534"/>
      <c r="FQ115" s="534"/>
      <c r="FR115" s="534"/>
      <c r="FS115" s="534"/>
      <c r="FT115" s="534"/>
      <c r="FU115" s="534"/>
      <c r="FV115" s="534"/>
      <c r="FW115" s="534"/>
      <c r="FX115" s="534"/>
      <c r="FY115" s="534"/>
      <c r="FZ115" s="534"/>
      <c r="GA115" s="534"/>
      <c r="GB115" s="534"/>
      <c r="GC115" s="534"/>
      <c r="GD115" s="534"/>
      <c r="GE115" s="534"/>
      <c r="GF115" s="534"/>
      <c r="GG115" s="534"/>
      <c r="GH115" s="534"/>
      <c r="GI115" s="534"/>
      <c r="GJ115" s="534"/>
      <c r="GK115" s="534"/>
      <c r="GL115" s="534"/>
    </row>
    <row r="116" spans="1:194" s="471" customFormat="1" ht="15" x14ac:dyDescent="0.2">
      <c r="A116" s="891" t="s">
        <v>573</v>
      </c>
      <c r="B116" s="892"/>
      <c r="C116" s="892"/>
      <c r="D116" s="892"/>
      <c r="E116" s="892"/>
      <c r="F116" s="892"/>
      <c r="G116" s="892"/>
      <c r="H116" s="892"/>
      <c r="I116" s="892"/>
      <c r="J116" s="892"/>
      <c r="K116" s="892"/>
      <c r="L116" s="892"/>
      <c r="M116" s="893"/>
      <c r="N116" s="666"/>
      <c r="O116" s="666"/>
      <c r="P116" s="666"/>
      <c r="Q116" s="666"/>
      <c r="R116" s="666"/>
      <c r="S116" s="666"/>
      <c r="T116" s="666"/>
      <c r="U116" s="666"/>
      <c r="V116" s="666"/>
      <c r="W116" s="666"/>
      <c r="X116" s="666"/>
      <c r="Y116" s="666"/>
      <c r="Z116" s="666"/>
      <c r="AA116" s="666"/>
      <c r="AB116" s="666"/>
      <c r="AC116" s="533"/>
      <c r="AD116" s="534"/>
      <c r="AE116" s="534"/>
      <c r="AF116" s="534"/>
      <c r="AG116" s="534"/>
      <c r="AH116" s="534"/>
      <c r="AI116" s="534"/>
      <c r="AJ116" s="534"/>
      <c r="AK116" s="534"/>
      <c r="AL116" s="534"/>
      <c r="AM116" s="534"/>
      <c r="AN116" s="534"/>
      <c r="AO116" s="534"/>
      <c r="AP116" s="534"/>
      <c r="AQ116" s="534"/>
      <c r="AR116" s="534"/>
      <c r="AS116" s="534"/>
      <c r="AT116" s="534"/>
      <c r="AU116" s="534"/>
      <c r="AV116" s="534"/>
      <c r="AW116" s="534"/>
      <c r="AX116" s="534"/>
      <c r="AY116" s="534"/>
      <c r="AZ116" s="534"/>
      <c r="BA116" s="534"/>
      <c r="BB116" s="534"/>
      <c r="BC116" s="534"/>
      <c r="BD116" s="534"/>
      <c r="BE116" s="534"/>
      <c r="BF116" s="534"/>
      <c r="BG116" s="534"/>
      <c r="BH116" s="534"/>
      <c r="BI116" s="534"/>
      <c r="BJ116" s="534"/>
      <c r="BK116" s="534"/>
      <c r="BL116" s="534"/>
      <c r="BM116" s="534"/>
      <c r="BN116" s="534"/>
      <c r="BO116" s="534"/>
      <c r="BP116" s="534"/>
      <c r="BQ116" s="534"/>
      <c r="BR116" s="534"/>
      <c r="BS116" s="534"/>
      <c r="BT116" s="534"/>
      <c r="BU116" s="534"/>
      <c r="BV116" s="534"/>
      <c r="BW116" s="534"/>
      <c r="BX116" s="534"/>
      <c r="BY116" s="534"/>
      <c r="BZ116" s="534"/>
      <c r="CA116" s="534"/>
      <c r="CB116" s="534"/>
      <c r="CC116" s="534"/>
      <c r="CD116" s="534"/>
      <c r="CE116" s="534"/>
      <c r="CF116" s="534"/>
      <c r="CG116" s="534"/>
      <c r="CH116" s="534"/>
      <c r="CI116" s="534"/>
      <c r="CJ116" s="534"/>
      <c r="CK116" s="534"/>
      <c r="CL116" s="534"/>
      <c r="CM116" s="534"/>
      <c r="CN116" s="534"/>
      <c r="CO116" s="534"/>
      <c r="CP116" s="534"/>
      <c r="CQ116" s="534"/>
      <c r="CR116" s="534"/>
      <c r="CS116" s="534"/>
      <c r="CT116" s="534"/>
      <c r="CU116" s="534"/>
      <c r="CV116" s="534"/>
      <c r="CW116" s="534"/>
      <c r="CX116" s="534"/>
      <c r="CY116" s="534"/>
      <c r="CZ116" s="534"/>
      <c r="DA116" s="534"/>
      <c r="DB116" s="534"/>
      <c r="DC116" s="534"/>
      <c r="DD116" s="534"/>
      <c r="DE116" s="534"/>
      <c r="DF116" s="534"/>
      <c r="DG116" s="534"/>
      <c r="DH116" s="534"/>
      <c r="DI116" s="534"/>
      <c r="DJ116" s="534"/>
      <c r="DK116" s="534"/>
      <c r="DL116" s="534"/>
      <c r="DM116" s="534"/>
      <c r="DN116" s="534"/>
      <c r="DO116" s="534"/>
      <c r="DP116" s="534"/>
      <c r="DQ116" s="534"/>
      <c r="DR116" s="534"/>
      <c r="DS116" s="534"/>
      <c r="DT116" s="534"/>
      <c r="DU116" s="534"/>
      <c r="DV116" s="534"/>
      <c r="DW116" s="534"/>
      <c r="DX116" s="534"/>
      <c r="DY116" s="534"/>
      <c r="DZ116" s="534"/>
      <c r="EA116" s="534"/>
      <c r="EB116" s="534"/>
      <c r="EC116" s="534"/>
      <c r="ED116" s="534"/>
      <c r="EE116" s="534"/>
      <c r="EF116" s="534"/>
      <c r="EG116" s="534"/>
      <c r="EH116" s="534"/>
      <c r="EI116" s="534"/>
      <c r="EJ116" s="534"/>
      <c r="EK116" s="534"/>
      <c r="EL116" s="534"/>
      <c r="EM116" s="534"/>
      <c r="EN116" s="534"/>
      <c r="EO116" s="534"/>
      <c r="EP116" s="534"/>
      <c r="EQ116" s="534"/>
      <c r="ER116" s="534"/>
      <c r="ES116" s="534"/>
      <c r="ET116" s="534"/>
      <c r="EU116" s="534"/>
      <c r="EV116" s="534"/>
      <c r="EW116" s="534"/>
      <c r="EX116" s="534"/>
      <c r="EY116" s="534"/>
      <c r="EZ116" s="534"/>
      <c r="FA116" s="534"/>
      <c r="FB116" s="534"/>
      <c r="FC116" s="534"/>
      <c r="FD116" s="534"/>
      <c r="FE116" s="534"/>
      <c r="FF116" s="534"/>
      <c r="FG116" s="534"/>
      <c r="FH116" s="534"/>
      <c r="FI116" s="534"/>
      <c r="FJ116" s="534"/>
      <c r="FK116" s="534"/>
      <c r="FL116" s="534"/>
      <c r="FM116" s="534"/>
      <c r="FN116" s="534"/>
      <c r="FO116" s="534"/>
      <c r="FP116" s="534"/>
      <c r="FQ116" s="534"/>
      <c r="FR116" s="534"/>
      <c r="FS116" s="534"/>
      <c r="FT116" s="534"/>
      <c r="FU116" s="534"/>
      <c r="FV116" s="534"/>
      <c r="FW116" s="534"/>
      <c r="FX116" s="534"/>
      <c r="FY116" s="534"/>
      <c r="FZ116" s="534"/>
      <c r="GA116" s="534"/>
      <c r="GB116" s="534"/>
      <c r="GC116" s="534"/>
      <c r="GD116" s="534"/>
      <c r="GE116" s="534"/>
      <c r="GF116" s="534"/>
      <c r="GG116" s="534"/>
      <c r="GH116" s="534"/>
      <c r="GI116" s="534"/>
      <c r="GJ116" s="534"/>
      <c r="GK116" s="534"/>
      <c r="GL116" s="534"/>
    </row>
    <row r="117" spans="1:194" s="461" customFormat="1" ht="24" x14ac:dyDescent="0.2">
      <c r="A117" s="466">
        <v>1</v>
      </c>
      <c r="B117" s="464" t="s">
        <v>588</v>
      </c>
      <c r="C117" s="465"/>
      <c r="D117" s="478">
        <f>D61-D24</f>
        <v>0</v>
      </c>
      <c r="E117" s="478">
        <f t="shared" ref="E117:M117" si="72">E61-E24</f>
        <v>0</v>
      </c>
      <c r="F117" s="478">
        <f t="shared" si="72"/>
        <v>0</v>
      </c>
      <c r="G117" s="478">
        <f t="shared" si="72"/>
        <v>0</v>
      </c>
      <c r="H117" s="478">
        <f t="shared" si="72"/>
        <v>0</v>
      </c>
      <c r="I117" s="478">
        <f t="shared" si="72"/>
        <v>0</v>
      </c>
      <c r="J117" s="478">
        <f t="shared" si="72"/>
        <v>0</v>
      </c>
      <c r="K117" s="478">
        <f t="shared" si="72"/>
        <v>0</v>
      </c>
      <c r="L117" s="478">
        <f t="shared" si="72"/>
        <v>0</v>
      </c>
      <c r="M117" s="478">
        <f t="shared" si="72"/>
        <v>0</v>
      </c>
      <c r="N117" s="478">
        <f>N61-N24</f>
        <v>0</v>
      </c>
      <c r="O117" s="478">
        <f t="shared" ref="O117:W117" si="73">O61-O24</f>
        <v>0</v>
      </c>
      <c r="P117" s="478">
        <f t="shared" si="73"/>
        <v>0</v>
      </c>
      <c r="Q117" s="478">
        <f t="shared" si="73"/>
        <v>0</v>
      </c>
      <c r="R117" s="478">
        <f t="shared" si="73"/>
        <v>0</v>
      </c>
      <c r="S117" s="478">
        <f t="shared" si="73"/>
        <v>0</v>
      </c>
      <c r="T117" s="478">
        <f t="shared" si="73"/>
        <v>0</v>
      </c>
      <c r="U117" s="478">
        <f t="shared" si="73"/>
        <v>0</v>
      </c>
      <c r="V117" s="478">
        <f t="shared" si="73"/>
        <v>0</v>
      </c>
      <c r="W117" s="478">
        <f t="shared" si="73"/>
        <v>0</v>
      </c>
      <c r="X117" s="478">
        <f>X61-X24</f>
        <v>0</v>
      </c>
      <c r="Y117" s="478">
        <f t="shared" ref="Y117:AB117" si="74">Y61-Y24</f>
        <v>0</v>
      </c>
      <c r="Z117" s="478">
        <f t="shared" si="74"/>
        <v>0</v>
      </c>
      <c r="AA117" s="478">
        <f t="shared" si="74"/>
        <v>0</v>
      </c>
      <c r="AB117" s="478">
        <f t="shared" si="74"/>
        <v>0</v>
      </c>
      <c r="AC117" s="661"/>
      <c r="AD117" s="531"/>
      <c r="AE117" s="531"/>
      <c r="AF117" s="531"/>
      <c r="AG117" s="531"/>
      <c r="AH117" s="531"/>
      <c r="AI117" s="531"/>
      <c r="AJ117" s="531"/>
      <c r="AK117" s="531"/>
      <c r="AL117" s="531"/>
      <c r="AM117" s="531"/>
      <c r="AN117" s="531"/>
      <c r="AO117" s="531"/>
      <c r="AP117" s="531"/>
      <c r="AQ117" s="531"/>
      <c r="AR117" s="531"/>
      <c r="AS117" s="531"/>
      <c r="AT117" s="531"/>
      <c r="AU117" s="531"/>
      <c r="AV117" s="531"/>
      <c r="AW117" s="531"/>
      <c r="AX117" s="531"/>
      <c r="AY117" s="531"/>
      <c r="AZ117" s="531"/>
      <c r="BA117" s="531"/>
      <c r="BB117" s="531"/>
      <c r="BC117" s="531"/>
      <c r="BD117" s="531"/>
      <c r="BE117" s="531"/>
      <c r="BF117" s="531"/>
      <c r="BG117" s="531"/>
      <c r="BH117" s="531"/>
      <c r="BI117" s="531"/>
      <c r="BJ117" s="531"/>
      <c r="BK117" s="531"/>
      <c r="BL117" s="531"/>
      <c r="BM117" s="531"/>
      <c r="BN117" s="531"/>
      <c r="BO117" s="531"/>
      <c r="BP117" s="531"/>
      <c r="BQ117" s="531"/>
      <c r="BR117" s="531"/>
      <c r="BS117" s="531"/>
      <c r="BT117" s="531"/>
      <c r="BU117" s="531"/>
      <c r="BV117" s="531"/>
      <c r="BW117" s="531"/>
      <c r="BX117" s="531"/>
      <c r="BY117" s="531"/>
      <c r="BZ117" s="531"/>
      <c r="CA117" s="531"/>
      <c r="CB117" s="531"/>
      <c r="CC117" s="531"/>
      <c r="CD117" s="531"/>
      <c r="CE117" s="531"/>
      <c r="CF117" s="531"/>
      <c r="CG117" s="531"/>
      <c r="CH117" s="531"/>
      <c r="CI117" s="531"/>
      <c r="CJ117" s="531"/>
      <c r="CK117" s="531"/>
      <c r="CL117" s="531"/>
      <c r="CM117" s="531"/>
      <c r="CN117" s="531"/>
      <c r="CO117" s="531"/>
      <c r="CP117" s="531"/>
      <c r="CQ117" s="531"/>
      <c r="CR117" s="531"/>
      <c r="CS117" s="531"/>
      <c r="CT117" s="531"/>
      <c r="CU117" s="531"/>
      <c r="CV117" s="531"/>
      <c r="CW117" s="531"/>
      <c r="CX117" s="531"/>
      <c r="CY117" s="531"/>
      <c r="CZ117" s="531"/>
      <c r="DA117" s="531"/>
      <c r="DB117" s="531"/>
      <c r="DC117" s="531"/>
      <c r="DD117" s="531"/>
      <c r="DE117" s="531"/>
      <c r="DF117" s="531"/>
      <c r="DG117" s="531"/>
      <c r="DH117" s="531"/>
      <c r="DI117" s="531"/>
      <c r="DJ117" s="531"/>
      <c r="DK117" s="531"/>
      <c r="DL117" s="531"/>
      <c r="DM117" s="531"/>
      <c r="DN117" s="531"/>
      <c r="DO117" s="531"/>
      <c r="DP117" s="531"/>
      <c r="DQ117" s="531"/>
      <c r="DR117" s="531"/>
      <c r="DS117" s="531"/>
      <c r="DT117" s="531"/>
      <c r="DU117" s="531"/>
      <c r="DV117" s="531"/>
      <c r="DW117" s="531"/>
      <c r="DX117" s="531"/>
      <c r="DY117" s="531"/>
      <c r="DZ117" s="531"/>
      <c r="EA117" s="531"/>
      <c r="EB117" s="531"/>
      <c r="EC117" s="531"/>
      <c r="ED117" s="531"/>
      <c r="EE117" s="531"/>
      <c r="EF117" s="531"/>
      <c r="EG117" s="531"/>
      <c r="EH117" s="531"/>
      <c r="EI117" s="531"/>
      <c r="EJ117" s="531"/>
      <c r="EK117" s="531"/>
      <c r="EL117" s="531"/>
      <c r="EM117" s="531"/>
      <c r="EN117" s="531"/>
      <c r="EO117" s="531"/>
      <c r="EP117" s="531"/>
      <c r="EQ117" s="531"/>
      <c r="ER117" s="531"/>
      <c r="ES117" s="531"/>
      <c r="ET117" s="531"/>
      <c r="EU117" s="531"/>
      <c r="EV117" s="531"/>
      <c r="EW117" s="531"/>
      <c r="EX117" s="531"/>
      <c r="EY117" s="531"/>
      <c r="EZ117" s="531"/>
      <c r="FA117" s="531"/>
      <c r="FB117" s="531"/>
      <c r="FC117" s="531"/>
      <c r="FD117" s="531"/>
      <c r="FE117" s="531"/>
      <c r="FF117" s="531"/>
      <c r="FG117" s="531"/>
      <c r="FH117" s="531"/>
      <c r="FI117" s="531"/>
      <c r="FJ117" s="531"/>
      <c r="FK117" s="531"/>
      <c r="FL117" s="531"/>
      <c r="FM117" s="531"/>
      <c r="FN117" s="531"/>
      <c r="FO117" s="531"/>
      <c r="FP117" s="531"/>
      <c r="FQ117" s="531"/>
      <c r="FR117" s="531"/>
      <c r="FS117" s="531"/>
      <c r="FT117" s="531"/>
      <c r="FU117" s="531"/>
      <c r="FV117" s="531"/>
      <c r="FW117" s="531"/>
      <c r="FX117" s="531"/>
      <c r="FY117" s="531"/>
      <c r="FZ117" s="531"/>
      <c r="GA117" s="531"/>
      <c r="GB117" s="531"/>
      <c r="GC117" s="531"/>
      <c r="GD117" s="531"/>
      <c r="GE117" s="531"/>
      <c r="GF117" s="531"/>
      <c r="GG117" s="531"/>
      <c r="GH117" s="531"/>
      <c r="GI117" s="531"/>
      <c r="GJ117" s="531"/>
      <c r="GK117" s="531"/>
      <c r="GL117" s="531"/>
    </row>
    <row r="118" spans="1:194" s="461" customFormat="1" ht="15" x14ac:dyDescent="0.2">
      <c r="A118" s="466">
        <v>2</v>
      </c>
      <c r="B118" s="464" t="s">
        <v>585</v>
      </c>
      <c r="C118" s="465"/>
      <c r="D118" s="478">
        <f t="shared" ref="D118:M118" si="75">D62-D25</f>
        <v>0</v>
      </c>
      <c r="E118" s="478">
        <f t="shared" si="75"/>
        <v>0</v>
      </c>
      <c r="F118" s="478">
        <f t="shared" si="75"/>
        <v>0</v>
      </c>
      <c r="G118" s="478">
        <f t="shared" si="75"/>
        <v>0</v>
      </c>
      <c r="H118" s="478">
        <f t="shared" si="75"/>
        <v>0</v>
      </c>
      <c r="I118" s="478">
        <f t="shared" si="75"/>
        <v>0</v>
      </c>
      <c r="J118" s="478">
        <f t="shared" si="75"/>
        <v>0</v>
      </c>
      <c r="K118" s="478">
        <f t="shared" si="75"/>
        <v>0</v>
      </c>
      <c r="L118" s="478">
        <f t="shared" si="75"/>
        <v>0</v>
      </c>
      <c r="M118" s="478">
        <f t="shared" si="75"/>
        <v>0</v>
      </c>
      <c r="N118" s="478">
        <f t="shared" ref="N118:W118" si="76">N62-N25</f>
        <v>0</v>
      </c>
      <c r="O118" s="478">
        <f t="shared" si="76"/>
        <v>0</v>
      </c>
      <c r="P118" s="478">
        <f t="shared" si="76"/>
        <v>0</v>
      </c>
      <c r="Q118" s="478">
        <f t="shared" si="76"/>
        <v>0</v>
      </c>
      <c r="R118" s="478">
        <f t="shared" si="76"/>
        <v>0</v>
      </c>
      <c r="S118" s="478">
        <f t="shared" si="76"/>
        <v>0</v>
      </c>
      <c r="T118" s="478">
        <f t="shared" si="76"/>
        <v>0</v>
      </c>
      <c r="U118" s="478">
        <f t="shared" si="76"/>
        <v>0</v>
      </c>
      <c r="V118" s="478">
        <f t="shared" si="76"/>
        <v>0</v>
      </c>
      <c r="W118" s="478">
        <f t="shared" si="76"/>
        <v>0</v>
      </c>
      <c r="X118" s="478">
        <f t="shared" ref="X118:AB118" si="77">X62-X25</f>
        <v>0</v>
      </c>
      <c r="Y118" s="478">
        <f t="shared" si="77"/>
        <v>0</v>
      </c>
      <c r="Z118" s="478">
        <f t="shared" si="77"/>
        <v>0</v>
      </c>
      <c r="AA118" s="478">
        <f t="shared" si="77"/>
        <v>0</v>
      </c>
      <c r="AB118" s="478">
        <f t="shared" si="77"/>
        <v>0</v>
      </c>
      <c r="AC118" s="661"/>
      <c r="AD118" s="531"/>
      <c r="AE118" s="531"/>
      <c r="AF118" s="531"/>
      <c r="AG118" s="531"/>
      <c r="AH118" s="531"/>
      <c r="AI118" s="531"/>
      <c r="AJ118" s="531"/>
      <c r="AK118" s="531"/>
      <c r="AL118" s="531"/>
      <c r="AM118" s="531"/>
      <c r="AN118" s="531"/>
      <c r="AO118" s="531"/>
      <c r="AP118" s="531"/>
      <c r="AQ118" s="531"/>
      <c r="AR118" s="531"/>
      <c r="AS118" s="531"/>
      <c r="AT118" s="531"/>
      <c r="AU118" s="531"/>
      <c r="AV118" s="531"/>
      <c r="AW118" s="531"/>
      <c r="AX118" s="531"/>
      <c r="AY118" s="531"/>
      <c r="AZ118" s="531"/>
      <c r="BA118" s="531"/>
      <c r="BB118" s="531"/>
      <c r="BC118" s="531"/>
      <c r="BD118" s="531"/>
      <c r="BE118" s="531"/>
      <c r="BF118" s="531"/>
      <c r="BG118" s="531"/>
      <c r="BH118" s="531"/>
      <c r="BI118" s="531"/>
      <c r="BJ118" s="531"/>
      <c r="BK118" s="531"/>
      <c r="BL118" s="531"/>
      <c r="BM118" s="531"/>
      <c r="BN118" s="531"/>
      <c r="BO118" s="531"/>
      <c r="BP118" s="531"/>
      <c r="BQ118" s="531"/>
      <c r="BR118" s="531"/>
      <c r="BS118" s="531"/>
      <c r="BT118" s="531"/>
      <c r="BU118" s="531"/>
      <c r="BV118" s="531"/>
      <c r="BW118" s="531"/>
      <c r="BX118" s="531"/>
      <c r="BY118" s="531"/>
      <c r="BZ118" s="531"/>
      <c r="CA118" s="531"/>
      <c r="CB118" s="531"/>
      <c r="CC118" s="531"/>
      <c r="CD118" s="531"/>
      <c r="CE118" s="531"/>
      <c r="CF118" s="531"/>
      <c r="CG118" s="531"/>
      <c r="CH118" s="531"/>
      <c r="CI118" s="531"/>
      <c r="CJ118" s="531"/>
      <c r="CK118" s="531"/>
      <c r="CL118" s="531"/>
      <c r="CM118" s="531"/>
      <c r="CN118" s="531"/>
      <c r="CO118" s="531"/>
      <c r="CP118" s="531"/>
      <c r="CQ118" s="531"/>
      <c r="CR118" s="531"/>
      <c r="CS118" s="531"/>
      <c r="CT118" s="531"/>
      <c r="CU118" s="531"/>
      <c r="CV118" s="531"/>
      <c r="CW118" s="531"/>
      <c r="CX118" s="531"/>
      <c r="CY118" s="531"/>
      <c r="CZ118" s="531"/>
      <c r="DA118" s="531"/>
      <c r="DB118" s="531"/>
      <c r="DC118" s="531"/>
      <c r="DD118" s="531"/>
      <c r="DE118" s="531"/>
      <c r="DF118" s="531"/>
      <c r="DG118" s="531"/>
      <c r="DH118" s="531"/>
      <c r="DI118" s="531"/>
      <c r="DJ118" s="531"/>
      <c r="DK118" s="531"/>
      <c r="DL118" s="531"/>
      <c r="DM118" s="531"/>
      <c r="DN118" s="531"/>
      <c r="DO118" s="531"/>
      <c r="DP118" s="531"/>
      <c r="DQ118" s="531"/>
      <c r="DR118" s="531"/>
      <c r="DS118" s="531"/>
      <c r="DT118" s="531"/>
      <c r="DU118" s="531"/>
      <c r="DV118" s="531"/>
      <c r="DW118" s="531"/>
      <c r="DX118" s="531"/>
      <c r="DY118" s="531"/>
      <c r="DZ118" s="531"/>
      <c r="EA118" s="531"/>
      <c r="EB118" s="531"/>
      <c r="EC118" s="531"/>
      <c r="ED118" s="531"/>
      <c r="EE118" s="531"/>
      <c r="EF118" s="531"/>
      <c r="EG118" s="531"/>
      <c r="EH118" s="531"/>
      <c r="EI118" s="531"/>
      <c r="EJ118" s="531"/>
      <c r="EK118" s="531"/>
      <c r="EL118" s="531"/>
      <c r="EM118" s="531"/>
      <c r="EN118" s="531"/>
      <c r="EO118" s="531"/>
      <c r="EP118" s="531"/>
      <c r="EQ118" s="531"/>
      <c r="ER118" s="531"/>
      <c r="ES118" s="531"/>
      <c r="ET118" s="531"/>
      <c r="EU118" s="531"/>
      <c r="EV118" s="531"/>
      <c r="EW118" s="531"/>
      <c r="EX118" s="531"/>
      <c r="EY118" s="531"/>
      <c r="EZ118" s="531"/>
      <c r="FA118" s="531"/>
      <c r="FB118" s="531"/>
      <c r="FC118" s="531"/>
      <c r="FD118" s="531"/>
      <c r="FE118" s="531"/>
      <c r="FF118" s="531"/>
      <c r="FG118" s="531"/>
      <c r="FH118" s="531"/>
      <c r="FI118" s="531"/>
      <c r="FJ118" s="531"/>
      <c r="FK118" s="531"/>
      <c r="FL118" s="531"/>
      <c r="FM118" s="531"/>
      <c r="FN118" s="531"/>
      <c r="FO118" s="531"/>
      <c r="FP118" s="531"/>
      <c r="FQ118" s="531"/>
      <c r="FR118" s="531"/>
      <c r="FS118" s="531"/>
      <c r="FT118" s="531"/>
      <c r="FU118" s="531"/>
      <c r="FV118" s="531"/>
      <c r="FW118" s="531"/>
      <c r="FX118" s="531"/>
      <c r="FY118" s="531"/>
      <c r="FZ118" s="531"/>
      <c r="GA118" s="531"/>
      <c r="GB118" s="531"/>
      <c r="GC118" s="531"/>
      <c r="GD118" s="531"/>
      <c r="GE118" s="531"/>
      <c r="GF118" s="531"/>
      <c r="GG118" s="531"/>
      <c r="GH118" s="531"/>
      <c r="GI118" s="531"/>
      <c r="GJ118" s="531"/>
      <c r="GK118" s="531"/>
      <c r="GL118" s="531"/>
    </row>
    <row r="119" spans="1:194" s="461" customFormat="1" ht="24" x14ac:dyDescent="0.2">
      <c r="A119" s="466">
        <v>3</v>
      </c>
      <c r="B119" s="464" t="s">
        <v>587</v>
      </c>
      <c r="C119" s="465"/>
      <c r="D119" s="478">
        <f t="shared" ref="D119:M119" si="78">D63-D26</f>
        <v>0</v>
      </c>
      <c r="E119" s="478">
        <f t="shared" si="78"/>
        <v>0</v>
      </c>
      <c r="F119" s="478">
        <f t="shared" si="78"/>
        <v>0</v>
      </c>
      <c r="G119" s="478">
        <f t="shared" si="78"/>
        <v>0</v>
      </c>
      <c r="H119" s="478">
        <f t="shared" si="78"/>
        <v>0</v>
      </c>
      <c r="I119" s="478">
        <f t="shared" si="78"/>
        <v>0</v>
      </c>
      <c r="J119" s="478">
        <f t="shared" si="78"/>
        <v>0</v>
      </c>
      <c r="K119" s="478">
        <f t="shared" si="78"/>
        <v>0</v>
      </c>
      <c r="L119" s="478">
        <f t="shared" si="78"/>
        <v>0</v>
      </c>
      <c r="M119" s="478">
        <f t="shared" si="78"/>
        <v>0</v>
      </c>
      <c r="N119" s="478">
        <f t="shared" ref="N119:W119" si="79">N63-N26</f>
        <v>0</v>
      </c>
      <c r="O119" s="478">
        <f t="shared" si="79"/>
        <v>0</v>
      </c>
      <c r="P119" s="478">
        <f t="shared" si="79"/>
        <v>0</v>
      </c>
      <c r="Q119" s="478">
        <f t="shared" si="79"/>
        <v>0</v>
      </c>
      <c r="R119" s="478">
        <f t="shared" si="79"/>
        <v>0</v>
      </c>
      <c r="S119" s="478">
        <f t="shared" si="79"/>
        <v>0</v>
      </c>
      <c r="T119" s="478">
        <f t="shared" si="79"/>
        <v>0</v>
      </c>
      <c r="U119" s="478">
        <f t="shared" si="79"/>
        <v>0</v>
      </c>
      <c r="V119" s="478">
        <f t="shared" si="79"/>
        <v>0</v>
      </c>
      <c r="W119" s="478">
        <f t="shared" si="79"/>
        <v>0</v>
      </c>
      <c r="X119" s="478">
        <f t="shared" ref="X119:AB119" si="80">X63-X26</f>
        <v>0</v>
      </c>
      <c r="Y119" s="478">
        <f t="shared" si="80"/>
        <v>0</v>
      </c>
      <c r="Z119" s="478">
        <f t="shared" si="80"/>
        <v>0</v>
      </c>
      <c r="AA119" s="478">
        <f t="shared" si="80"/>
        <v>0</v>
      </c>
      <c r="AB119" s="478">
        <f t="shared" si="80"/>
        <v>0</v>
      </c>
      <c r="AC119" s="661"/>
      <c r="AD119" s="531"/>
      <c r="AE119" s="531"/>
      <c r="AF119" s="531"/>
      <c r="AG119" s="531"/>
      <c r="AH119" s="531"/>
      <c r="AI119" s="531"/>
      <c r="AJ119" s="531"/>
      <c r="AK119" s="531"/>
      <c r="AL119" s="531"/>
      <c r="AM119" s="531"/>
      <c r="AN119" s="531"/>
      <c r="AO119" s="531"/>
      <c r="AP119" s="531"/>
      <c r="AQ119" s="531"/>
      <c r="AR119" s="531"/>
      <c r="AS119" s="531"/>
      <c r="AT119" s="531"/>
      <c r="AU119" s="531"/>
      <c r="AV119" s="531"/>
      <c r="AW119" s="531"/>
      <c r="AX119" s="531"/>
      <c r="AY119" s="531"/>
      <c r="AZ119" s="531"/>
      <c r="BA119" s="531"/>
      <c r="BB119" s="531"/>
      <c r="BC119" s="531"/>
      <c r="BD119" s="531"/>
      <c r="BE119" s="531"/>
      <c r="BF119" s="531"/>
      <c r="BG119" s="531"/>
      <c r="BH119" s="531"/>
      <c r="BI119" s="531"/>
      <c r="BJ119" s="531"/>
      <c r="BK119" s="531"/>
      <c r="BL119" s="531"/>
      <c r="BM119" s="531"/>
      <c r="BN119" s="531"/>
      <c r="BO119" s="531"/>
      <c r="BP119" s="531"/>
      <c r="BQ119" s="531"/>
      <c r="BR119" s="531"/>
      <c r="BS119" s="531"/>
      <c r="BT119" s="531"/>
      <c r="BU119" s="531"/>
      <c r="BV119" s="531"/>
      <c r="BW119" s="531"/>
      <c r="BX119" s="531"/>
      <c r="BY119" s="531"/>
      <c r="BZ119" s="531"/>
      <c r="CA119" s="531"/>
      <c r="CB119" s="531"/>
      <c r="CC119" s="531"/>
      <c r="CD119" s="531"/>
      <c r="CE119" s="531"/>
      <c r="CF119" s="531"/>
      <c r="CG119" s="531"/>
      <c r="CH119" s="531"/>
      <c r="CI119" s="531"/>
      <c r="CJ119" s="531"/>
      <c r="CK119" s="531"/>
      <c r="CL119" s="531"/>
      <c r="CM119" s="531"/>
      <c r="CN119" s="531"/>
      <c r="CO119" s="531"/>
      <c r="CP119" s="531"/>
      <c r="CQ119" s="531"/>
      <c r="CR119" s="531"/>
      <c r="CS119" s="531"/>
      <c r="CT119" s="531"/>
      <c r="CU119" s="531"/>
      <c r="CV119" s="531"/>
      <c r="CW119" s="531"/>
      <c r="CX119" s="531"/>
      <c r="CY119" s="531"/>
      <c r="CZ119" s="531"/>
      <c r="DA119" s="531"/>
      <c r="DB119" s="531"/>
      <c r="DC119" s="531"/>
      <c r="DD119" s="531"/>
      <c r="DE119" s="531"/>
      <c r="DF119" s="531"/>
      <c r="DG119" s="531"/>
      <c r="DH119" s="531"/>
      <c r="DI119" s="531"/>
      <c r="DJ119" s="531"/>
      <c r="DK119" s="531"/>
      <c r="DL119" s="531"/>
      <c r="DM119" s="531"/>
      <c r="DN119" s="531"/>
      <c r="DO119" s="531"/>
      <c r="DP119" s="531"/>
      <c r="DQ119" s="531"/>
      <c r="DR119" s="531"/>
      <c r="DS119" s="531"/>
      <c r="DT119" s="531"/>
      <c r="DU119" s="531"/>
      <c r="DV119" s="531"/>
      <c r="DW119" s="531"/>
      <c r="DX119" s="531"/>
      <c r="DY119" s="531"/>
      <c r="DZ119" s="531"/>
      <c r="EA119" s="531"/>
      <c r="EB119" s="531"/>
      <c r="EC119" s="531"/>
      <c r="ED119" s="531"/>
      <c r="EE119" s="531"/>
      <c r="EF119" s="531"/>
      <c r="EG119" s="531"/>
      <c r="EH119" s="531"/>
      <c r="EI119" s="531"/>
      <c r="EJ119" s="531"/>
      <c r="EK119" s="531"/>
      <c r="EL119" s="531"/>
      <c r="EM119" s="531"/>
      <c r="EN119" s="531"/>
      <c r="EO119" s="531"/>
      <c r="EP119" s="531"/>
      <c r="EQ119" s="531"/>
      <c r="ER119" s="531"/>
      <c r="ES119" s="531"/>
      <c r="ET119" s="531"/>
      <c r="EU119" s="531"/>
      <c r="EV119" s="531"/>
      <c r="EW119" s="531"/>
      <c r="EX119" s="531"/>
      <c r="EY119" s="531"/>
      <c r="EZ119" s="531"/>
      <c r="FA119" s="531"/>
      <c r="FB119" s="531"/>
      <c r="FC119" s="531"/>
      <c r="FD119" s="531"/>
      <c r="FE119" s="531"/>
      <c r="FF119" s="531"/>
      <c r="FG119" s="531"/>
      <c r="FH119" s="531"/>
      <c r="FI119" s="531"/>
      <c r="FJ119" s="531"/>
      <c r="FK119" s="531"/>
      <c r="FL119" s="531"/>
      <c r="FM119" s="531"/>
      <c r="FN119" s="531"/>
      <c r="FO119" s="531"/>
      <c r="FP119" s="531"/>
      <c r="FQ119" s="531"/>
      <c r="FR119" s="531"/>
      <c r="FS119" s="531"/>
      <c r="FT119" s="531"/>
      <c r="FU119" s="531"/>
      <c r="FV119" s="531"/>
      <c r="FW119" s="531"/>
      <c r="FX119" s="531"/>
      <c r="FY119" s="531"/>
      <c r="FZ119" s="531"/>
      <c r="GA119" s="531"/>
      <c r="GB119" s="531"/>
      <c r="GC119" s="531"/>
      <c r="GD119" s="531"/>
      <c r="GE119" s="531"/>
      <c r="GF119" s="531"/>
      <c r="GG119" s="531"/>
      <c r="GH119" s="531"/>
      <c r="GI119" s="531"/>
      <c r="GJ119" s="531"/>
      <c r="GK119" s="531"/>
      <c r="GL119" s="531"/>
    </row>
    <row r="120" spans="1:194" s="461" customFormat="1" ht="24" x14ac:dyDescent="0.2">
      <c r="A120" s="466">
        <v>4</v>
      </c>
      <c r="B120" s="464" t="s">
        <v>586</v>
      </c>
      <c r="C120" s="465"/>
      <c r="D120" s="478">
        <f t="shared" ref="D120:M120" si="81">D64-D27</f>
        <v>0</v>
      </c>
      <c r="E120" s="478">
        <f t="shared" si="81"/>
        <v>0</v>
      </c>
      <c r="F120" s="478">
        <f t="shared" si="81"/>
        <v>0</v>
      </c>
      <c r="G120" s="478">
        <f t="shared" si="81"/>
        <v>0</v>
      </c>
      <c r="H120" s="478">
        <f t="shared" si="81"/>
        <v>0</v>
      </c>
      <c r="I120" s="478">
        <f t="shared" si="81"/>
        <v>0</v>
      </c>
      <c r="J120" s="478">
        <f t="shared" si="81"/>
        <v>0</v>
      </c>
      <c r="K120" s="478">
        <f t="shared" si="81"/>
        <v>0</v>
      </c>
      <c r="L120" s="478">
        <f t="shared" si="81"/>
        <v>0</v>
      </c>
      <c r="M120" s="478">
        <f t="shared" si="81"/>
        <v>0</v>
      </c>
      <c r="N120" s="478">
        <f t="shared" ref="N120:W120" si="82">N64-N27</f>
        <v>0</v>
      </c>
      <c r="O120" s="478">
        <f t="shared" si="82"/>
        <v>0</v>
      </c>
      <c r="P120" s="478">
        <f t="shared" si="82"/>
        <v>0</v>
      </c>
      <c r="Q120" s="478">
        <f t="shared" si="82"/>
        <v>0</v>
      </c>
      <c r="R120" s="478">
        <f t="shared" si="82"/>
        <v>0</v>
      </c>
      <c r="S120" s="478">
        <f t="shared" si="82"/>
        <v>0</v>
      </c>
      <c r="T120" s="478">
        <f t="shared" si="82"/>
        <v>0</v>
      </c>
      <c r="U120" s="478">
        <f t="shared" si="82"/>
        <v>0</v>
      </c>
      <c r="V120" s="478">
        <f t="shared" si="82"/>
        <v>0</v>
      </c>
      <c r="W120" s="478">
        <f t="shared" si="82"/>
        <v>0</v>
      </c>
      <c r="X120" s="478">
        <f t="shared" ref="X120:AB120" si="83">X64-X27</f>
        <v>0</v>
      </c>
      <c r="Y120" s="478">
        <f t="shared" si="83"/>
        <v>0</v>
      </c>
      <c r="Z120" s="478">
        <f t="shared" si="83"/>
        <v>0</v>
      </c>
      <c r="AA120" s="478">
        <f t="shared" si="83"/>
        <v>0</v>
      </c>
      <c r="AB120" s="478">
        <f t="shared" si="83"/>
        <v>0</v>
      </c>
      <c r="AC120" s="661"/>
      <c r="AD120" s="531"/>
      <c r="AE120" s="531"/>
      <c r="AF120" s="531"/>
      <c r="AG120" s="531"/>
      <c r="AH120" s="531"/>
      <c r="AI120" s="531"/>
      <c r="AJ120" s="531"/>
      <c r="AK120" s="531"/>
      <c r="AL120" s="531"/>
      <c r="AM120" s="531"/>
      <c r="AN120" s="531"/>
      <c r="AO120" s="531"/>
      <c r="AP120" s="531"/>
      <c r="AQ120" s="531"/>
      <c r="AR120" s="531"/>
      <c r="AS120" s="531"/>
      <c r="AT120" s="531"/>
      <c r="AU120" s="531"/>
      <c r="AV120" s="531"/>
      <c r="AW120" s="531"/>
      <c r="AX120" s="531"/>
      <c r="AY120" s="531"/>
      <c r="AZ120" s="531"/>
      <c r="BA120" s="531"/>
      <c r="BB120" s="531"/>
      <c r="BC120" s="531"/>
      <c r="BD120" s="531"/>
      <c r="BE120" s="531"/>
      <c r="BF120" s="531"/>
      <c r="BG120" s="531"/>
      <c r="BH120" s="531"/>
      <c r="BI120" s="531"/>
      <c r="BJ120" s="531"/>
      <c r="BK120" s="531"/>
      <c r="BL120" s="531"/>
      <c r="BM120" s="531"/>
      <c r="BN120" s="531"/>
      <c r="BO120" s="531"/>
      <c r="BP120" s="531"/>
      <c r="BQ120" s="531"/>
      <c r="BR120" s="531"/>
      <c r="BS120" s="531"/>
      <c r="BT120" s="531"/>
      <c r="BU120" s="531"/>
      <c r="BV120" s="531"/>
      <c r="BW120" s="531"/>
      <c r="BX120" s="531"/>
      <c r="BY120" s="531"/>
      <c r="BZ120" s="531"/>
      <c r="CA120" s="531"/>
      <c r="CB120" s="531"/>
      <c r="CC120" s="531"/>
      <c r="CD120" s="531"/>
      <c r="CE120" s="531"/>
      <c r="CF120" s="531"/>
      <c r="CG120" s="531"/>
      <c r="CH120" s="531"/>
      <c r="CI120" s="531"/>
      <c r="CJ120" s="531"/>
      <c r="CK120" s="531"/>
      <c r="CL120" s="531"/>
      <c r="CM120" s="531"/>
      <c r="CN120" s="531"/>
      <c r="CO120" s="531"/>
      <c r="CP120" s="531"/>
      <c r="CQ120" s="531"/>
      <c r="CR120" s="531"/>
      <c r="CS120" s="531"/>
      <c r="CT120" s="531"/>
      <c r="CU120" s="531"/>
      <c r="CV120" s="531"/>
      <c r="CW120" s="531"/>
      <c r="CX120" s="531"/>
      <c r="CY120" s="531"/>
      <c r="CZ120" s="531"/>
      <c r="DA120" s="531"/>
      <c r="DB120" s="531"/>
      <c r="DC120" s="531"/>
      <c r="DD120" s="531"/>
      <c r="DE120" s="531"/>
      <c r="DF120" s="531"/>
      <c r="DG120" s="531"/>
      <c r="DH120" s="531"/>
      <c r="DI120" s="531"/>
      <c r="DJ120" s="531"/>
      <c r="DK120" s="531"/>
      <c r="DL120" s="531"/>
      <c r="DM120" s="531"/>
      <c r="DN120" s="531"/>
      <c r="DO120" s="531"/>
      <c r="DP120" s="531"/>
      <c r="DQ120" s="531"/>
      <c r="DR120" s="531"/>
      <c r="DS120" s="531"/>
      <c r="DT120" s="531"/>
      <c r="DU120" s="531"/>
      <c r="DV120" s="531"/>
      <c r="DW120" s="531"/>
      <c r="DX120" s="531"/>
      <c r="DY120" s="531"/>
      <c r="DZ120" s="531"/>
      <c r="EA120" s="531"/>
      <c r="EB120" s="531"/>
      <c r="EC120" s="531"/>
      <c r="ED120" s="531"/>
      <c r="EE120" s="531"/>
      <c r="EF120" s="531"/>
      <c r="EG120" s="531"/>
      <c r="EH120" s="531"/>
      <c r="EI120" s="531"/>
      <c r="EJ120" s="531"/>
      <c r="EK120" s="531"/>
      <c r="EL120" s="531"/>
      <c r="EM120" s="531"/>
      <c r="EN120" s="531"/>
      <c r="EO120" s="531"/>
      <c r="EP120" s="531"/>
      <c r="EQ120" s="531"/>
      <c r="ER120" s="531"/>
      <c r="ES120" s="531"/>
      <c r="ET120" s="531"/>
      <c r="EU120" s="531"/>
      <c r="EV120" s="531"/>
      <c r="EW120" s="531"/>
      <c r="EX120" s="531"/>
      <c r="EY120" s="531"/>
      <c r="EZ120" s="531"/>
      <c r="FA120" s="531"/>
      <c r="FB120" s="531"/>
      <c r="FC120" s="531"/>
      <c r="FD120" s="531"/>
      <c r="FE120" s="531"/>
      <c r="FF120" s="531"/>
      <c r="FG120" s="531"/>
      <c r="FH120" s="531"/>
      <c r="FI120" s="531"/>
      <c r="FJ120" s="531"/>
      <c r="FK120" s="531"/>
      <c r="FL120" s="531"/>
      <c r="FM120" s="531"/>
      <c r="FN120" s="531"/>
      <c r="FO120" s="531"/>
      <c r="FP120" s="531"/>
      <c r="FQ120" s="531"/>
      <c r="FR120" s="531"/>
      <c r="FS120" s="531"/>
      <c r="FT120" s="531"/>
      <c r="FU120" s="531"/>
      <c r="FV120" s="531"/>
      <c r="FW120" s="531"/>
      <c r="FX120" s="531"/>
      <c r="FY120" s="531"/>
      <c r="FZ120" s="531"/>
      <c r="GA120" s="531"/>
      <c r="GB120" s="531"/>
      <c r="GC120" s="531"/>
      <c r="GD120" s="531"/>
      <c r="GE120" s="531"/>
      <c r="GF120" s="531"/>
      <c r="GG120" s="531"/>
      <c r="GH120" s="531"/>
      <c r="GI120" s="531"/>
      <c r="GJ120" s="531"/>
      <c r="GK120" s="531"/>
      <c r="GL120" s="531"/>
    </row>
    <row r="121" spans="1:194" s="461" customFormat="1" ht="15" x14ac:dyDescent="0.2">
      <c r="A121" s="466"/>
      <c r="B121" s="464"/>
      <c r="C121" s="465"/>
      <c r="D121" s="399"/>
      <c r="E121" s="399"/>
      <c r="F121" s="399"/>
      <c r="G121" s="399"/>
      <c r="H121" s="399"/>
      <c r="I121" s="399"/>
      <c r="J121" s="399"/>
      <c r="K121" s="399"/>
      <c r="L121" s="399"/>
      <c r="M121" s="399"/>
      <c r="N121" s="399"/>
      <c r="O121" s="399"/>
      <c r="P121" s="399"/>
      <c r="Q121" s="399"/>
      <c r="R121" s="399"/>
      <c r="S121" s="399"/>
      <c r="T121" s="399"/>
      <c r="U121" s="399"/>
      <c r="V121" s="399"/>
      <c r="W121" s="399"/>
      <c r="X121" s="399"/>
      <c r="Y121" s="399"/>
      <c r="Z121" s="399"/>
      <c r="AA121" s="399"/>
      <c r="AB121" s="399"/>
      <c r="AC121" s="661"/>
      <c r="AD121" s="531"/>
      <c r="AE121" s="531"/>
      <c r="AF121" s="531"/>
      <c r="AG121" s="531"/>
      <c r="AH121" s="531"/>
      <c r="AI121" s="531"/>
      <c r="AJ121" s="531"/>
      <c r="AK121" s="531"/>
      <c r="AL121" s="531"/>
      <c r="AM121" s="531"/>
      <c r="AN121" s="531"/>
      <c r="AO121" s="531"/>
      <c r="AP121" s="531"/>
      <c r="AQ121" s="531"/>
      <c r="AR121" s="531"/>
      <c r="AS121" s="531"/>
      <c r="AT121" s="531"/>
      <c r="AU121" s="531"/>
      <c r="AV121" s="531"/>
      <c r="AW121" s="531"/>
      <c r="AX121" s="531"/>
      <c r="AY121" s="531"/>
      <c r="AZ121" s="531"/>
      <c r="BA121" s="531"/>
      <c r="BB121" s="531"/>
      <c r="BC121" s="531"/>
      <c r="BD121" s="531"/>
      <c r="BE121" s="531"/>
      <c r="BF121" s="531"/>
      <c r="BG121" s="531"/>
      <c r="BH121" s="531"/>
      <c r="BI121" s="531"/>
      <c r="BJ121" s="531"/>
      <c r="BK121" s="531"/>
      <c r="BL121" s="531"/>
      <c r="BM121" s="531"/>
      <c r="BN121" s="531"/>
      <c r="BO121" s="531"/>
      <c r="BP121" s="531"/>
      <c r="BQ121" s="531"/>
      <c r="BR121" s="531"/>
      <c r="BS121" s="531"/>
      <c r="BT121" s="531"/>
      <c r="BU121" s="531"/>
      <c r="BV121" s="531"/>
      <c r="BW121" s="531"/>
      <c r="BX121" s="531"/>
      <c r="BY121" s="531"/>
      <c r="BZ121" s="531"/>
      <c r="CA121" s="531"/>
      <c r="CB121" s="531"/>
      <c r="CC121" s="531"/>
      <c r="CD121" s="531"/>
      <c r="CE121" s="531"/>
      <c r="CF121" s="531"/>
      <c r="CG121" s="531"/>
      <c r="CH121" s="531"/>
      <c r="CI121" s="531"/>
      <c r="CJ121" s="531"/>
      <c r="CK121" s="531"/>
      <c r="CL121" s="531"/>
      <c r="CM121" s="531"/>
      <c r="CN121" s="531"/>
      <c r="CO121" s="531"/>
      <c r="CP121" s="531"/>
      <c r="CQ121" s="531"/>
      <c r="CR121" s="531"/>
      <c r="CS121" s="531"/>
      <c r="CT121" s="531"/>
      <c r="CU121" s="531"/>
      <c r="CV121" s="531"/>
      <c r="CW121" s="531"/>
      <c r="CX121" s="531"/>
      <c r="CY121" s="531"/>
      <c r="CZ121" s="531"/>
      <c r="DA121" s="531"/>
      <c r="DB121" s="531"/>
      <c r="DC121" s="531"/>
      <c r="DD121" s="531"/>
      <c r="DE121" s="531"/>
      <c r="DF121" s="531"/>
      <c r="DG121" s="531"/>
      <c r="DH121" s="531"/>
      <c r="DI121" s="531"/>
      <c r="DJ121" s="531"/>
      <c r="DK121" s="531"/>
      <c r="DL121" s="531"/>
      <c r="DM121" s="531"/>
      <c r="DN121" s="531"/>
      <c r="DO121" s="531"/>
      <c r="DP121" s="531"/>
      <c r="DQ121" s="531"/>
      <c r="DR121" s="531"/>
      <c r="DS121" s="531"/>
      <c r="DT121" s="531"/>
      <c r="DU121" s="531"/>
      <c r="DV121" s="531"/>
      <c r="DW121" s="531"/>
      <c r="DX121" s="531"/>
      <c r="DY121" s="531"/>
      <c r="DZ121" s="531"/>
      <c r="EA121" s="531"/>
      <c r="EB121" s="531"/>
      <c r="EC121" s="531"/>
      <c r="ED121" s="531"/>
      <c r="EE121" s="531"/>
      <c r="EF121" s="531"/>
      <c r="EG121" s="531"/>
      <c r="EH121" s="531"/>
      <c r="EI121" s="531"/>
      <c r="EJ121" s="531"/>
      <c r="EK121" s="531"/>
      <c r="EL121" s="531"/>
      <c r="EM121" s="531"/>
      <c r="EN121" s="531"/>
      <c r="EO121" s="531"/>
      <c r="EP121" s="531"/>
      <c r="EQ121" s="531"/>
      <c r="ER121" s="531"/>
      <c r="ES121" s="531"/>
      <c r="ET121" s="531"/>
      <c r="EU121" s="531"/>
      <c r="EV121" s="531"/>
      <c r="EW121" s="531"/>
      <c r="EX121" s="531"/>
      <c r="EY121" s="531"/>
      <c r="EZ121" s="531"/>
      <c r="FA121" s="531"/>
      <c r="FB121" s="531"/>
      <c r="FC121" s="531"/>
      <c r="FD121" s="531"/>
      <c r="FE121" s="531"/>
      <c r="FF121" s="531"/>
      <c r="FG121" s="531"/>
      <c r="FH121" s="531"/>
      <c r="FI121" s="531"/>
      <c r="FJ121" s="531"/>
      <c r="FK121" s="531"/>
      <c r="FL121" s="531"/>
      <c r="FM121" s="531"/>
      <c r="FN121" s="531"/>
      <c r="FO121" s="531"/>
      <c r="FP121" s="531"/>
      <c r="FQ121" s="531"/>
      <c r="FR121" s="531"/>
      <c r="FS121" s="531"/>
      <c r="FT121" s="531"/>
      <c r="FU121" s="531"/>
      <c r="FV121" s="531"/>
      <c r="FW121" s="531"/>
      <c r="FX121" s="531"/>
      <c r="FY121" s="531"/>
      <c r="FZ121" s="531"/>
      <c r="GA121" s="531"/>
      <c r="GB121" s="531"/>
      <c r="GC121" s="531"/>
      <c r="GD121" s="531"/>
      <c r="GE121" s="531"/>
      <c r="GF121" s="531"/>
      <c r="GG121" s="531"/>
      <c r="GH121" s="531"/>
      <c r="GI121" s="531"/>
      <c r="GJ121" s="531"/>
      <c r="GK121" s="531"/>
      <c r="GL121" s="531"/>
    </row>
    <row r="122" spans="1:194" s="461" customFormat="1" ht="15" x14ac:dyDescent="0.2">
      <c r="A122" s="511"/>
      <c r="B122" s="506" t="s">
        <v>535</v>
      </c>
      <c r="C122" s="507">
        <f>SUM(D122:M122)</f>
        <v>0</v>
      </c>
      <c r="D122" s="508">
        <f>SUM(D117:D120)</f>
        <v>0</v>
      </c>
      <c r="E122" s="508">
        <f t="shared" ref="E122:M122" si="84">SUM(E117:E120)</f>
        <v>0</v>
      </c>
      <c r="F122" s="508">
        <f t="shared" si="84"/>
        <v>0</v>
      </c>
      <c r="G122" s="508">
        <f t="shared" si="84"/>
        <v>0</v>
      </c>
      <c r="H122" s="508">
        <f t="shared" si="84"/>
        <v>0</v>
      </c>
      <c r="I122" s="508">
        <f t="shared" si="84"/>
        <v>0</v>
      </c>
      <c r="J122" s="508">
        <f t="shared" si="84"/>
        <v>0</v>
      </c>
      <c r="K122" s="508">
        <f t="shared" si="84"/>
        <v>0</v>
      </c>
      <c r="L122" s="508">
        <f t="shared" si="84"/>
        <v>0</v>
      </c>
      <c r="M122" s="508">
        <f t="shared" si="84"/>
        <v>0</v>
      </c>
      <c r="N122" s="508">
        <f>SUM(N117:N120)</f>
        <v>0</v>
      </c>
      <c r="O122" s="508">
        <f t="shared" ref="O122:W122" si="85">SUM(O117:O120)</f>
        <v>0</v>
      </c>
      <c r="P122" s="508">
        <f t="shared" si="85"/>
        <v>0</v>
      </c>
      <c r="Q122" s="508">
        <f t="shared" si="85"/>
        <v>0</v>
      </c>
      <c r="R122" s="508">
        <f t="shared" si="85"/>
        <v>0</v>
      </c>
      <c r="S122" s="508">
        <f t="shared" si="85"/>
        <v>0</v>
      </c>
      <c r="T122" s="508">
        <f t="shared" si="85"/>
        <v>0</v>
      </c>
      <c r="U122" s="508">
        <f t="shared" si="85"/>
        <v>0</v>
      </c>
      <c r="V122" s="508">
        <f t="shared" si="85"/>
        <v>0</v>
      </c>
      <c r="W122" s="508">
        <f t="shared" si="85"/>
        <v>0</v>
      </c>
      <c r="X122" s="508">
        <f>SUM(X117:X120)</f>
        <v>0</v>
      </c>
      <c r="Y122" s="508">
        <f t="shared" ref="Y122:AB122" si="86">SUM(Y117:Y120)</f>
        <v>0</v>
      </c>
      <c r="Z122" s="508">
        <f t="shared" si="86"/>
        <v>0</v>
      </c>
      <c r="AA122" s="508">
        <f t="shared" si="86"/>
        <v>0</v>
      </c>
      <c r="AB122" s="508">
        <f t="shared" si="86"/>
        <v>0</v>
      </c>
      <c r="AC122" s="661"/>
      <c r="AD122" s="531"/>
      <c r="AE122" s="531"/>
      <c r="AF122" s="531"/>
      <c r="AG122" s="531"/>
      <c r="AH122" s="531"/>
      <c r="AI122" s="531"/>
      <c r="AJ122" s="531"/>
      <c r="AK122" s="531"/>
      <c r="AL122" s="531"/>
      <c r="AM122" s="531"/>
      <c r="AN122" s="531"/>
      <c r="AO122" s="531"/>
      <c r="AP122" s="531"/>
      <c r="AQ122" s="531"/>
      <c r="AR122" s="531"/>
      <c r="AS122" s="531"/>
      <c r="AT122" s="531"/>
      <c r="AU122" s="531"/>
      <c r="AV122" s="531"/>
      <c r="AW122" s="531"/>
      <c r="AX122" s="531"/>
      <c r="AY122" s="531"/>
      <c r="AZ122" s="531"/>
      <c r="BA122" s="531"/>
      <c r="BB122" s="531"/>
      <c r="BC122" s="531"/>
      <c r="BD122" s="531"/>
      <c r="BE122" s="531"/>
      <c r="BF122" s="531"/>
      <c r="BG122" s="531"/>
      <c r="BH122" s="531"/>
      <c r="BI122" s="531"/>
      <c r="BJ122" s="531"/>
      <c r="BK122" s="531"/>
      <c r="BL122" s="531"/>
      <c r="BM122" s="531"/>
      <c r="BN122" s="531"/>
      <c r="BO122" s="531"/>
      <c r="BP122" s="531"/>
      <c r="BQ122" s="531"/>
      <c r="BR122" s="531"/>
      <c r="BS122" s="531"/>
      <c r="BT122" s="531"/>
      <c r="BU122" s="531"/>
      <c r="BV122" s="531"/>
      <c r="BW122" s="531"/>
      <c r="BX122" s="531"/>
      <c r="BY122" s="531"/>
      <c r="BZ122" s="531"/>
      <c r="CA122" s="531"/>
      <c r="CB122" s="531"/>
      <c r="CC122" s="531"/>
      <c r="CD122" s="531"/>
      <c r="CE122" s="531"/>
      <c r="CF122" s="531"/>
      <c r="CG122" s="531"/>
      <c r="CH122" s="531"/>
      <c r="CI122" s="531"/>
      <c r="CJ122" s="531"/>
      <c r="CK122" s="531"/>
      <c r="CL122" s="531"/>
      <c r="CM122" s="531"/>
      <c r="CN122" s="531"/>
      <c r="CO122" s="531"/>
      <c r="CP122" s="531"/>
      <c r="CQ122" s="531"/>
      <c r="CR122" s="531"/>
      <c r="CS122" s="531"/>
      <c r="CT122" s="531"/>
      <c r="CU122" s="531"/>
      <c r="CV122" s="531"/>
      <c r="CW122" s="531"/>
      <c r="CX122" s="531"/>
      <c r="CY122" s="531"/>
      <c r="CZ122" s="531"/>
      <c r="DA122" s="531"/>
      <c r="DB122" s="531"/>
      <c r="DC122" s="531"/>
      <c r="DD122" s="531"/>
      <c r="DE122" s="531"/>
      <c r="DF122" s="531"/>
      <c r="DG122" s="531"/>
      <c r="DH122" s="531"/>
      <c r="DI122" s="531"/>
      <c r="DJ122" s="531"/>
      <c r="DK122" s="531"/>
      <c r="DL122" s="531"/>
      <c r="DM122" s="531"/>
      <c r="DN122" s="531"/>
      <c r="DO122" s="531"/>
      <c r="DP122" s="531"/>
      <c r="DQ122" s="531"/>
      <c r="DR122" s="531"/>
      <c r="DS122" s="531"/>
      <c r="DT122" s="531"/>
      <c r="DU122" s="531"/>
      <c r="DV122" s="531"/>
      <c r="DW122" s="531"/>
      <c r="DX122" s="531"/>
      <c r="DY122" s="531"/>
      <c r="DZ122" s="531"/>
      <c r="EA122" s="531"/>
      <c r="EB122" s="531"/>
      <c r="EC122" s="531"/>
      <c r="ED122" s="531"/>
      <c r="EE122" s="531"/>
      <c r="EF122" s="531"/>
      <c r="EG122" s="531"/>
      <c r="EH122" s="531"/>
      <c r="EI122" s="531"/>
      <c r="EJ122" s="531"/>
      <c r="EK122" s="531"/>
      <c r="EL122" s="531"/>
      <c r="EM122" s="531"/>
      <c r="EN122" s="531"/>
      <c r="EO122" s="531"/>
      <c r="EP122" s="531"/>
      <c r="EQ122" s="531"/>
      <c r="ER122" s="531"/>
      <c r="ES122" s="531"/>
      <c r="ET122" s="531"/>
      <c r="EU122" s="531"/>
      <c r="EV122" s="531"/>
      <c r="EW122" s="531"/>
      <c r="EX122" s="531"/>
      <c r="EY122" s="531"/>
      <c r="EZ122" s="531"/>
      <c r="FA122" s="531"/>
      <c r="FB122" s="531"/>
      <c r="FC122" s="531"/>
      <c r="FD122" s="531"/>
      <c r="FE122" s="531"/>
      <c r="FF122" s="531"/>
      <c r="FG122" s="531"/>
      <c r="FH122" s="531"/>
      <c r="FI122" s="531"/>
      <c r="FJ122" s="531"/>
      <c r="FK122" s="531"/>
      <c r="FL122" s="531"/>
      <c r="FM122" s="531"/>
      <c r="FN122" s="531"/>
      <c r="FO122" s="531"/>
      <c r="FP122" s="531"/>
      <c r="FQ122" s="531"/>
      <c r="FR122" s="531"/>
      <c r="FS122" s="531"/>
      <c r="FT122" s="531"/>
      <c r="FU122" s="531"/>
      <c r="FV122" s="531"/>
      <c r="FW122" s="531"/>
      <c r="FX122" s="531"/>
      <c r="FY122" s="531"/>
      <c r="FZ122" s="531"/>
      <c r="GA122" s="531"/>
      <c r="GB122" s="531"/>
      <c r="GC122" s="531"/>
      <c r="GD122" s="531"/>
      <c r="GE122" s="531"/>
      <c r="GF122" s="531"/>
      <c r="GG122" s="531"/>
      <c r="GH122" s="531"/>
      <c r="GI122" s="531"/>
      <c r="GJ122" s="531"/>
      <c r="GK122" s="531"/>
      <c r="GL122" s="531"/>
    </row>
    <row r="123" spans="1:194" s="461" customFormat="1" ht="15" x14ac:dyDescent="0.2">
      <c r="A123" s="455">
        <v>5</v>
      </c>
      <c r="B123" s="464" t="s">
        <v>88</v>
      </c>
      <c r="C123" s="465">
        <f t="shared" ref="C123:C125" si="87">SUM(D123:M123)</f>
        <v>0</v>
      </c>
      <c r="D123" s="478">
        <f t="shared" ref="D123:M123" si="88">D67-D30</f>
        <v>0</v>
      </c>
      <c r="E123" s="478">
        <f t="shared" si="88"/>
        <v>0</v>
      </c>
      <c r="F123" s="478">
        <f t="shared" si="88"/>
        <v>0</v>
      </c>
      <c r="G123" s="478">
        <f t="shared" si="88"/>
        <v>0</v>
      </c>
      <c r="H123" s="478">
        <f t="shared" si="88"/>
        <v>0</v>
      </c>
      <c r="I123" s="478">
        <f t="shared" si="88"/>
        <v>0</v>
      </c>
      <c r="J123" s="478">
        <f t="shared" si="88"/>
        <v>0</v>
      </c>
      <c r="K123" s="478">
        <f t="shared" si="88"/>
        <v>0</v>
      </c>
      <c r="L123" s="478">
        <f t="shared" si="88"/>
        <v>0</v>
      </c>
      <c r="M123" s="478">
        <f t="shared" si="88"/>
        <v>0</v>
      </c>
      <c r="N123" s="478">
        <f t="shared" ref="N123:W123" si="89">N67-N30</f>
        <v>0</v>
      </c>
      <c r="O123" s="478">
        <f t="shared" si="89"/>
        <v>0</v>
      </c>
      <c r="P123" s="478">
        <f t="shared" si="89"/>
        <v>0</v>
      </c>
      <c r="Q123" s="478">
        <f t="shared" si="89"/>
        <v>0</v>
      </c>
      <c r="R123" s="478">
        <f t="shared" si="89"/>
        <v>0</v>
      </c>
      <c r="S123" s="478">
        <f t="shared" si="89"/>
        <v>0</v>
      </c>
      <c r="T123" s="478">
        <f t="shared" si="89"/>
        <v>0</v>
      </c>
      <c r="U123" s="478">
        <f t="shared" si="89"/>
        <v>0</v>
      </c>
      <c r="V123" s="478">
        <f t="shared" si="89"/>
        <v>0</v>
      </c>
      <c r="W123" s="478">
        <f t="shared" si="89"/>
        <v>0</v>
      </c>
      <c r="X123" s="478">
        <f t="shared" ref="X123:AB123" si="90">X67-X30</f>
        <v>0</v>
      </c>
      <c r="Y123" s="478">
        <f t="shared" si="90"/>
        <v>0</v>
      </c>
      <c r="Z123" s="478">
        <f t="shared" si="90"/>
        <v>0</v>
      </c>
      <c r="AA123" s="478">
        <f t="shared" si="90"/>
        <v>0</v>
      </c>
      <c r="AB123" s="478">
        <f t="shared" si="90"/>
        <v>0</v>
      </c>
      <c r="AC123" s="661"/>
      <c r="AD123" s="531"/>
      <c r="AE123" s="531"/>
      <c r="AF123" s="531"/>
      <c r="AG123" s="531"/>
      <c r="AH123" s="531"/>
      <c r="AI123" s="531"/>
      <c r="AJ123" s="531"/>
      <c r="AK123" s="531"/>
      <c r="AL123" s="531"/>
      <c r="AM123" s="531"/>
      <c r="AN123" s="531"/>
      <c r="AO123" s="531"/>
      <c r="AP123" s="531"/>
      <c r="AQ123" s="531"/>
      <c r="AR123" s="531"/>
      <c r="AS123" s="531"/>
      <c r="AT123" s="531"/>
      <c r="AU123" s="531"/>
      <c r="AV123" s="531"/>
      <c r="AW123" s="531"/>
      <c r="AX123" s="531"/>
      <c r="AY123" s="531"/>
      <c r="AZ123" s="531"/>
      <c r="BA123" s="531"/>
      <c r="BB123" s="531"/>
      <c r="BC123" s="531"/>
      <c r="BD123" s="531"/>
      <c r="BE123" s="531"/>
      <c r="BF123" s="531"/>
      <c r="BG123" s="531"/>
      <c r="BH123" s="531"/>
      <c r="BI123" s="531"/>
      <c r="BJ123" s="531"/>
      <c r="BK123" s="531"/>
      <c r="BL123" s="531"/>
      <c r="BM123" s="531"/>
      <c r="BN123" s="531"/>
      <c r="BO123" s="531"/>
      <c r="BP123" s="531"/>
      <c r="BQ123" s="531"/>
      <c r="BR123" s="531"/>
      <c r="BS123" s="531"/>
      <c r="BT123" s="531"/>
      <c r="BU123" s="531"/>
      <c r="BV123" s="531"/>
      <c r="BW123" s="531"/>
      <c r="BX123" s="531"/>
      <c r="BY123" s="531"/>
      <c r="BZ123" s="531"/>
      <c r="CA123" s="531"/>
      <c r="CB123" s="531"/>
      <c r="CC123" s="531"/>
      <c r="CD123" s="531"/>
      <c r="CE123" s="531"/>
      <c r="CF123" s="531"/>
      <c r="CG123" s="531"/>
      <c r="CH123" s="531"/>
      <c r="CI123" s="531"/>
      <c r="CJ123" s="531"/>
      <c r="CK123" s="531"/>
      <c r="CL123" s="531"/>
      <c r="CM123" s="531"/>
      <c r="CN123" s="531"/>
      <c r="CO123" s="531"/>
      <c r="CP123" s="531"/>
      <c r="CQ123" s="531"/>
      <c r="CR123" s="531"/>
      <c r="CS123" s="531"/>
      <c r="CT123" s="531"/>
      <c r="CU123" s="531"/>
      <c r="CV123" s="531"/>
      <c r="CW123" s="531"/>
      <c r="CX123" s="531"/>
      <c r="CY123" s="531"/>
      <c r="CZ123" s="531"/>
      <c r="DA123" s="531"/>
      <c r="DB123" s="531"/>
      <c r="DC123" s="531"/>
      <c r="DD123" s="531"/>
      <c r="DE123" s="531"/>
      <c r="DF123" s="531"/>
      <c r="DG123" s="531"/>
      <c r="DH123" s="531"/>
      <c r="DI123" s="531"/>
      <c r="DJ123" s="531"/>
      <c r="DK123" s="531"/>
      <c r="DL123" s="531"/>
      <c r="DM123" s="531"/>
      <c r="DN123" s="531"/>
      <c r="DO123" s="531"/>
      <c r="DP123" s="531"/>
      <c r="DQ123" s="531"/>
      <c r="DR123" s="531"/>
      <c r="DS123" s="531"/>
      <c r="DT123" s="531"/>
      <c r="DU123" s="531"/>
      <c r="DV123" s="531"/>
      <c r="DW123" s="531"/>
      <c r="DX123" s="531"/>
      <c r="DY123" s="531"/>
      <c r="DZ123" s="531"/>
      <c r="EA123" s="531"/>
      <c r="EB123" s="531"/>
      <c r="EC123" s="531"/>
      <c r="ED123" s="531"/>
      <c r="EE123" s="531"/>
      <c r="EF123" s="531"/>
      <c r="EG123" s="531"/>
      <c r="EH123" s="531"/>
      <c r="EI123" s="531"/>
      <c r="EJ123" s="531"/>
      <c r="EK123" s="531"/>
      <c r="EL123" s="531"/>
      <c r="EM123" s="531"/>
      <c r="EN123" s="531"/>
      <c r="EO123" s="531"/>
      <c r="EP123" s="531"/>
      <c r="EQ123" s="531"/>
      <c r="ER123" s="531"/>
      <c r="ES123" s="531"/>
      <c r="ET123" s="531"/>
      <c r="EU123" s="531"/>
      <c r="EV123" s="531"/>
      <c r="EW123" s="531"/>
      <c r="EX123" s="531"/>
      <c r="EY123" s="531"/>
      <c r="EZ123" s="531"/>
      <c r="FA123" s="531"/>
      <c r="FB123" s="531"/>
      <c r="FC123" s="531"/>
      <c r="FD123" s="531"/>
      <c r="FE123" s="531"/>
      <c r="FF123" s="531"/>
      <c r="FG123" s="531"/>
      <c r="FH123" s="531"/>
      <c r="FI123" s="531"/>
      <c r="FJ123" s="531"/>
      <c r="FK123" s="531"/>
      <c r="FL123" s="531"/>
      <c r="FM123" s="531"/>
      <c r="FN123" s="531"/>
      <c r="FO123" s="531"/>
      <c r="FP123" s="531"/>
      <c r="FQ123" s="531"/>
      <c r="FR123" s="531"/>
      <c r="FS123" s="531"/>
      <c r="FT123" s="531"/>
      <c r="FU123" s="531"/>
      <c r="FV123" s="531"/>
      <c r="FW123" s="531"/>
      <c r="FX123" s="531"/>
      <c r="FY123" s="531"/>
      <c r="FZ123" s="531"/>
      <c r="GA123" s="531"/>
      <c r="GB123" s="531"/>
      <c r="GC123" s="531"/>
      <c r="GD123" s="531"/>
      <c r="GE123" s="531"/>
      <c r="GF123" s="531"/>
      <c r="GG123" s="531"/>
      <c r="GH123" s="531"/>
      <c r="GI123" s="531"/>
      <c r="GJ123" s="531"/>
      <c r="GK123" s="531"/>
      <c r="GL123" s="531"/>
    </row>
    <row r="124" spans="1:194" s="461" customFormat="1" ht="24" x14ac:dyDescent="0.2">
      <c r="A124" s="472">
        <v>6</v>
      </c>
      <c r="B124" s="456" t="s">
        <v>536</v>
      </c>
      <c r="C124" s="465">
        <f t="shared" si="87"/>
        <v>0</v>
      </c>
      <c r="D124" s="478">
        <f t="shared" ref="D124:M124" si="91">D68-D31</f>
        <v>0</v>
      </c>
      <c r="E124" s="478">
        <f t="shared" si="91"/>
        <v>0</v>
      </c>
      <c r="F124" s="478">
        <f t="shared" si="91"/>
        <v>0</v>
      </c>
      <c r="G124" s="478">
        <f t="shared" si="91"/>
        <v>0</v>
      </c>
      <c r="H124" s="478">
        <f t="shared" si="91"/>
        <v>0</v>
      </c>
      <c r="I124" s="478">
        <f t="shared" si="91"/>
        <v>0</v>
      </c>
      <c r="J124" s="478">
        <f t="shared" si="91"/>
        <v>0</v>
      </c>
      <c r="K124" s="478">
        <f t="shared" si="91"/>
        <v>0</v>
      </c>
      <c r="L124" s="478">
        <f t="shared" si="91"/>
        <v>0</v>
      </c>
      <c r="M124" s="478">
        <f t="shared" si="91"/>
        <v>0</v>
      </c>
      <c r="N124" s="478">
        <f t="shared" ref="N124:W124" si="92">N68-N31</f>
        <v>0</v>
      </c>
      <c r="O124" s="478">
        <f t="shared" si="92"/>
        <v>0</v>
      </c>
      <c r="P124" s="478">
        <f t="shared" si="92"/>
        <v>0</v>
      </c>
      <c r="Q124" s="478">
        <f t="shared" si="92"/>
        <v>0</v>
      </c>
      <c r="R124" s="478">
        <f t="shared" si="92"/>
        <v>0</v>
      </c>
      <c r="S124" s="478">
        <f t="shared" si="92"/>
        <v>0</v>
      </c>
      <c r="T124" s="478">
        <f t="shared" si="92"/>
        <v>0</v>
      </c>
      <c r="U124" s="478">
        <f t="shared" si="92"/>
        <v>0</v>
      </c>
      <c r="V124" s="478">
        <f t="shared" si="92"/>
        <v>0</v>
      </c>
      <c r="W124" s="478">
        <f t="shared" si="92"/>
        <v>0</v>
      </c>
      <c r="X124" s="478">
        <f t="shared" ref="X124:AB124" si="93">X68-X31</f>
        <v>0</v>
      </c>
      <c r="Y124" s="478">
        <f t="shared" si="93"/>
        <v>0</v>
      </c>
      <c r="Z124" s="478">
        <f t="shared" si="93"/>
        <v>0</v>
      </c>
      <c r="AA124" s="478">
        <f t="shared" si="93"/>
        <v>0</v>
      </c>
      <c r="AB124" s="478">
        <f t="shared" si="93"/>
        <v>0</v>
      </c>
      <c r="AC124" s="661"/>
      <c r="AD124" s="531"/>
      <c r="AE124" s="531"/>
      <c r="AF124" s="531"/>
      <c r="AG124" s="531"/>
      <c r="AH124" s="531"/>
      <c r="AI124" s="531"/>
      <c r="AJ124" s="531"/>
      <c r="AK124" s="531"/>
      <c r="AL124" s="531"/>
      <c r="AM124" s="531"/>
      <c r="AN124" s="531"/>
      <c r="AO124" s="531"/>
      <c r="AP124" s="531"/>
      <c r="AQ124" s="531"/>
      <c r="AR124" s="531"/>
      <c r="AS124" s="531"/>
      <c r="AT124" s="531"/>
      <c r="AU124" s="531"/>
      <c r="AV124" s="531"/>
      <c r="AW124" s="531"/>
      <c r="AX124" s="531"/>
      <c r="AY124" s="531"/>
      <c r="AZ124" s="531"/>
      <c r="BA124" s="531"/>
      <c r="BB124" s="531"/>
      <c r="BC124" s="531"/>
      <c r="BD124" s="531"/>
      <c r="BE124" s="531"/>
      <c r="BF124" s="531"/>
      <c r="BG124" s="531"/>
      <c r="BH124" s="531"/>
      <c r="BI124" s="531"/>
      <c r="BJ124" s="531"/>
      <c r="BK124" s="531"/>
      <c r="BL124" s="531"/>
      <c r="BM124" s="531"/>
      <c r="BN124" s="531"/>
      <c r="BO124" s="531"/>
      <c r="BP124" s="531"/>
      <c r="BQ124" s="531"/>
      <c r="BR124" s="531"/>
      <c r="BS124" s="531"/>
      <c r="BT124" s="531"/>
      <c r="BU124" s="531"/>
      <c r="BV124" s="531"/>
      <c r="BW124" s="531"/>
      <c r="BX124" s="531"/>
      <c r="BY124" s="531"/>
      <c r="BZ124" s="531"/>
      <c r="CA124" s="531"/>
      <c r="CB124" s="531"/>
      <c r="CC124" s="531"/>
      <c r="CD124" s="531"/>
      <c r="CE124" s="531"/>
      <c r="CF124" s="531"/>
      <c r="CG124" s="531"/>
      <c r="CH124" s="531"/>
      <c r="CI124" s="531"/>
      <c r="CJ124" s="531"/>
      <c r="CK124" s="531"/>
      <c r="CL124" s="531"/>
      <c r="CM124" s="531"/>
      <c r="CN124" s="531"/>
      <c r="CO124" s="531"/>
      <c r="CP124" s="531"/>
      <c r="CQ124" s="531"/>
      <c r="CR124" s="531"/>
      <c r="CS124" s="531"/>
      <c r="CT124" s="531"/>
      <c r="CU124" s="531"/>
      <c r="CV124" s="531"/>
      <c r="CW124" s="531"/>
      <c r="CX124" s="531"/>
      <c r="CY124" s="531"/>
      <c r="CZ124" s="531"/>
      <c r="DA124" s="531"/>
      <c r="DB124" s="531"/>
      <c r="DC124" s="531"/>
      <c r="DD124" s="531"/>
      <c r="DE124" s="531"/>
      <c r="DF124" s="531"/>
      <c r="DG124" s="531"/>
      <c r="DH124" s="531"/>
      <c r="DI124" s="531"/>
      <c r="DJ124" s="531"/>
      <c r="DK124" s="531"/>
      <c r="DL124" s="531"/>
      <c r="DM124" s="531"/>
      <c r="DN124" s="531"/>
      <c r="DO124" s="531"/>
      <c r="DP124" s="531"/>
      <c r="DQ124" s="531"/>
      <c r="DR124" s="531"/>
      <c r="DS124" s="531"/>
      <c r="DT124" s="531"/>
      <c r="DU124" s="531"/>
      <c r="DV124" s="531"/>
      <c r="DW124" s="531"/>
      <c r="DX124" s="531"/>
      <c r="DY124" s="531"/>
      <c r="DZ124" s="531"/>
      <c r="EA124" s="531"/>
      <c r="EB124" s="531"/>
      <c r="EC124" s="531"/>
      <c r="ED124" s="531"/>
      <c r="EE124" s="531"/>
      <c r="EF124" s="531"/>
      <c r="EG124" s="531"/>
      <c r="EH124" s="531"/>
      <c r="EI124" s="531"/>
      <c r="EJ124" s="531"/>
      <c r="EK124" s="531"/>
      <c r="EL124" s="531"/>
      <c r="EM124" s="531"/>
      <c r="EN124" s="531"/>
      <c r="EO124" s="531"/>
      <c r="EP124" s="531"/>
      <c r="EQ124" s="531"/>
      <c r="ER124" s="531"/>
      <c r="ES124" s="531"/>
      <c r="ET124" s="531"/>
      <c r="EU124" s="531"/>
      <c r="EV124" s="531"/>
      <c r="EW124" s="531"/>
      <c r="EX124" s="531"/>
      <c r="EY124" s="531"/>
      <c r="EZ124" s="531"/>
      <c r="FA124" s="531"/>
      <c r="FB124" s="531"/>
      <c r="FC124" s="531"/>
      <c r="FD124" s="531"/>
      <c r="FE124" s="531"/>
      <c r="FF124" s="531"/>
      <c r="FG124" s="531"/>
      <c r="FH124" s="531"/>
      <c r="FI124" s="531"/>
      <c r="FJ124" s="531"/>
      <c r="FK124" s="531"/>
      <c r="FL124" s="531"/>
      <c r="FM124" s="531"/>
      <c r="FN124" s="531"/>
      <c r="FO124" s="531"/>
      <c r="FP124" s="531"/>
      <c r="FQ124" s="531"/>
      <c r="FR124" s="531"/>
      <c r="FS124" s="531"/>
      <c r="FT124" s="531"/>
      <c r="FU124" s="531"/>
      <c r="FV124" s="531"/>
      <c r="FW124" s="531"/>
      <c r="FX124" s="531"/>
      <c r="FY124" s="531"/>
      <c r="FZ124" s="531"/>
      <c r="GA124" s="531"/>
      <c r="GB124" s="531"/>
      <c r="GC124" s="531"/>
      <c r="GD124" s="531"/>
      <c r="GE124" s="531"/>
      <c r="GF124" s="531"/>
      <c r="GG124" s="531"/>
      <c r="GH124" s="531"/>
      <c r="GI124" s="531"/>
      <c r="GJ124" s="531"/>
      <c r="GK124" s="531"/>
      <c r="GL124" s="531"/>
    </row>
    <row r="125" spans="1:194" s="461" customFormat="1" ht="15" x14ac:dyDescent="0.2">
      <c r="A125" s="511"/>
      <c r="B125" s="506" t="s">
        <v>537</v>
      </c>
      <c r="C125" s="507">
        <f t="shared" si="87"/>
        <v>0</v>
      </c>
      <c r="D125" s="507">
        <f t="shared" ref="D125:M125" si="94">D123+D124</f>
        <v>0</v>
      </c>
      <c r="E125" s="507">
        <f t="shared" si="94"/>
        <v>0</v>
      </c>
      <c r="F125" s="507">
        <f t="shared" si="94"/>
        <v>0</v>
      </c>
      <c r="G125" s="507">
        <f t="shared" si="94"/>
        <v>0</v>
      </c>
      <c r="H125" s="507">
        <f t="shared" si="94"/>
        <v>0</v>
      </c>
      <c r="I125" s="507">
        <f t="shared" si="94"/>
        <v>0</v>
      </c>
      <c r="J125" s="507">
        <f t="shared" si="94"/>
        <v>0</v>
      </c>
      <c r="K125" s="507">
        <f t="shared" si="94"/>
        <v>0</v>
      </c>
      <c r="L125" s="507">
        <f t="shared" si="94"/>
        <v>0</v>
      </c>
      <c r="M125" s="507">
        <f t="shared" si="94"/>
        <v>0</v>
      </c>
      <c r="N125" s="507">
        <f t="shared" ref="N125:W125" si="95">N123+N124</f>
        <v>0</v>
      </c>
      <c r="O125" s="507">
        <f t="shared" si="95"/>
        <v>0</v>
      </c>
      <c r="P125" s="507">
        <f t="shared" si="95"/>
        <v>0</v>
      </c>
      <c r="Q125" s="507">
        <f t="shared" si="95"/>
        <v>0</v>
      </c>
      <c r="R125" s="507">
        <f t="shared" si="95"/>
        <v>0</v>
      </c>
      <c r="S125" s="507">
        <f t="shared" si="95"/>
        <v>0</v>
      </c>
      <c r="T125" s="507">
        <f t="shared" si="95"/>
        <v>0</v>
      </c>
      <c r="U125" s="507">
        <f t="shared" si="95"/>
        <v>0</v>
      </c>
      <c r="V125" s="507">
        <f t="shared" si="95"/>
        <v>0</v>
      </c>
      <c r="W125" s="507">
        <f t="shared" si="95"/>
        <v>0</v>
      </c>
      <c r="X125" s="507">
        <f t="shared" ref="X125:AB125" si="96">X123+X124</f>
        <v>0</v>
      </c>
      <c r="Y125" s="507">
        <f t="shared" si="96"/>
        <v>0</v>
      </c>
      <c r="Z125" s="507">
        <f t="shared" si="96"/>
        <v>0</v>
      </c>
      <c r="AA125" s="507">
        <f t="shared" si="96"/>
        <v>0</v>
      </c>
      <c r="AB125" s="507">
        <f t="shared" si="96"/>
        <v>0</v>
      </c>
      <c r="AC125" s="661"/>
      <c r="AD125" s="531"/>
      <c r="AE125" s="531"/>
      <c r="AF125" s="531"/>
      <c r="AG125" s="531"/>
      <c r="AH125" s="531"/>
      <c r="AI125" s="531"/>
      <c r="AJ125" s="531"/>
      <c r="AK125" s="531"/>
      <c r="AL125" s="531"/>
      <c r="AM125" s="531"/>
      <c r="AN125" s="531"/>
      <c r="AO125" s="531"/>
      <c r="AP125" s="531"/>
      <c r="AQ125" s="531"/>
      <c r="AR125" s="531"/>
      <c r="AS125" s="531"/>
      <c r="AT125" s="531"/>
      <c r="AU125" s="531"/>
      <c r="AV125" s="531"/>
      <c r="AW125" s="531"/>
      <c r="AX125" s="531"/>
      <c r="AY125" s="531"/>
      <c r="AZ125" s="531"/>
      <c r="BA125" s="531"/>
      <c r="BB125" s="531"/>
      <c r="BC125" s="531"/>
      <c r="BD125" s="531"/>
      <c r="BE125" s="531"/>
      <c r="BF125" s="531"/>
      <c r="BG125" s="531"/>
      <c r="BH125" s="531"/>
      <c r="BI125" s="531"/>
      <c r="BJ125" s="531"/>
      <c r="BK125" s="531"/>
      <c r="BL125" s="531"/>
      <c r="BM125" s="531"/>
      <c r="BN125" s="531"/>
      <c r="BO125" s="531"/>
      <c r="BP125" s="531"/>
      <c r="BQ125" s="531"/>
      <c r="BR125" s="531"/>
      <c r="BS125" s="531"/>
      <c r="BT125" s="531"/>
      <c r="BU125" s="531"/>
      <c r="BV125" s="531"/>
      <c r="BW125" s="531"/>
      <c r="BX125" s="531"/>
      <c r="BY125" s="531"/>
      <c r="BZ125" s="531"/>
      <c r="CA125" s="531"/>
      <c r="CB125" s="531"/>
      <c r="CC125" s="531"/>
      <c r="CD125" s="531"/>
      <c r="CE125" s="531"/>
      <c r="CF125" s="531"/>
      <c r="CG125" s="531"/>
      <c r="CH125" s="531"/>
      <c r="CI125" s="531"/>
      <c r="CJ125" s="531"/>
      <c r="CK125" s="531"/>
      <c r="CL125" s="531"/>
      <c r="CM125" s="531"/>
      <c r="CN125" s="531"/>
      <c r="CO125" s="531"/>
      <c r="CP125" s="531"/>
      <c r="CQ125" s="531"/>
      <c r="CR125" s="531"/>
      <c r="CS125" s="531"/>
      <c r="CT125" s="531"/>
      <c r="CU125" s="531"/>
      <c r="CV125" s="531"/>
      <c r="CW125" s="531"/>
      <c r="CX125" s="531"/>
      <c r="CY125" s="531"/>
      <c r="CZ125" s="531"/>
      <c r="DA125" s="531"/>
      <c r="DB125" s="531"/>
      <c r="DC125" s="531"/>
      <c r="DD125" s="531"/>
      <c r="DE125" s="531"/>
      <c r="DF125" s="531"/>
      <c r="DG125" s="531"/>
      <c r="DH125" s="531"/>
      <c r="DI125" s="531"/>
      <c r="DJ125" s="531"/>
      <c r="DK125" s="531"/>
      <c r="DL125" s="531"/>
      <c r="DM125" s="531"/>
      <c r="DN125" s="531"/>
      <c r="DO125" s="531"/>
      <c r="DP125" s="531"/>
      <c r="DQ125" s="531"/>
      <c r="DR125" s="531"/>
      <c r="DS125" s="531"/>
      <c r="DT125" s="531"/>
      <c r="DU125" s="531"/>
      <c r="DV125" s="531"/>
      <c r="DW125" s="531"/>
      <c r="DX125" s="531"/>
      <c r="DY125" s="531"/>
      <c r="DZ125" s="531"/>
      <c r="EA125" s="531"/>
      <c r="EB125" s="531"/>
      <c r="EC125" s="531"/>
      <c r="ED125" s="531"/>
      <c r="EE125" s="531"/>
      <c r="EF125" s="531"/>
      <c r="EG125" s="531"/>
      <c r="EH125" s="531"/>
      <c r="EI125" s="531"/>
      <c r="EJ125" s="531"/>
      <c r="EK125" s="531"/>
      <c r="EL125" s="531"/>
      <c r="EM125" s="531"/>
      <c r="EN125" s="531"/>
      <c r="EO125" s="531"/>
      <c r="EP125" s="531"/>
      <c r="EQ125" s="531"/>
      <c r="ER125" s="531"/>
      <c r="ES125" s="531"/>
      <c r="ET125" s="531"/>
      <c r="EU125" s="531"/>
      <c r="EV125" s="531"/>
      <c r="EW125" s="531"/>
      <c r="EX125" s="531"/>
      <c r="EY125" s="531"/>
      <c r="EZ125" s="531"/>
      <c r="FA125" s="531"/>
      <c r="FB125" s="531"/>
      <c r="FC125" s="531"/>
      <c r="FD125" s="531"/>
      <c r="FE125" s="531"/>
      <c r="FF125" s="531"/>
      <c r="FG125" s="531"/>
      <c r="FH125" s="531"/>
      <c r="FI125" s="531"/>
      <c r="FJ125" s="531"/>
      <c r="FK125" s="531"/>
      <c r="FL125" s="531"/>
      <c r="FM125" s="531"/>
      <c r="FN125" s="531"/>
      <c r="FO125" s="531"/>
      <c r="FP125" s="531"/>
      <c r="FQ125" s="531"/>
      <c r="FR125" s="531"/>
      <c r="FS125" s="531"/>
      <c r="FT125" s="531"/>
      <c r="FU125" s="531"/>
      <c r="FV125" s="531"/>
      <c r="FW125" s="531"/>
      <c r="FX125" s="531"/>
      <c r="FY125" s="531"/>
      <c r="FZ125" s="531"/>
      <c r="GA125" s="531"/>
      <c r="GB125" s="531"/>
      <c r="GC125" s="531"/>
      <c r="GD125" s="531"/>
      <c r="GE125" s="531"/>
      <c r="GF125" s="531"/>
      <c r="GG125" s="531"/>
      <c r="GH125" s="531"/>
      <c r="GI125" s="531"/>
      <c r="GJ125" s="531"/>
      <c r="GK125" s="531"/>
      <c r="GL125" s="531"/>
    </row>
    <row r="126" spans="1:194" s="471" customFormat="1" ht="15" x14ac:dyDescent="0.2">
      <c r="A126" s="455">
        <v>7</v>
      </c>
      <c r="B126" s="474" t="s">
        <v>589</v>
      </c>
      <c r="C126" s="465">
        <f>SUM(D126:M126)</f>
        <v>0</v>
      </c>
      <c r="D126" s="478">
        <f t="shared" ref="D126:M126" si="97">D70-D33</f>
        <v>0</v>
      </c>
      <c r="E126" s="478">
        <f t="shared" si="97"/>
        <v>0</v>
      </c>
      <c r="F126" s="478">
        <f t="shared" si="97"/>
        <v>0</v>
      </c>
      <c r="G126" s="478">
        <f t="shared" si="97"/>
        <v>0</v>
      </c>
      <c r="H126" s="478">
        <f t="shared" si="97"/>
        <v>0</v>
      </c>
      <c r="I126" s="478">
        <f t="shared" si="97"/>
        <v>0</v>
      </c>
      <c r="J126" s="478">
        <f t="shared" si="97"/>
        <v>0</v>
      </c>
      <c r="K126" s="478">
        <f t="shared" si="97"/>
        <v>0</v>
      </c>
      <c r="L126" s="478">
        <f t="shared" si="97"/>
        <v>0</v>
      </c>
      <c r="M126" s="478">
        <f t="shared" si="97"/>
        <v>0</v>
      </c>
      <c r="N126" s="478">
        <f t="shared" ref="N126:W126" si="98">N70-N33</f>
        <v>0</v>
      </c>
      <c r="O126" s="478">
        <f t="shared" si="98"/>
        <v>0</v>
      </c>
      <c r="P126" s="478">
        <f t="shared" si="98"/>
        <v>0</v>
      </c>
      <c r="Q126" s="478">
        <f t="shared" si="98"/>
        <v>0</v>
      </c>
      <c r="R126" s="478">
        <f t="shared" si="98"/>
        <v>0</v>
      </c>
      <c r="S126" s="478">
        <f t="shared" si="98"/>
        <v>0</v>
      </c>
      <c r="T126" s="478">
        <f t="shared" si="98"/>
        <v>0</v>
      </c>
      <c r="U126" s="478">
        <f t="shared" si="98"/>
        <v>0</v>
      </c>
      <c r="V126" s="478">
        <f t="shared" si="98"/>
        <v>0</v>
      </c>
      <c r="W126" s="478">
        <f t="shared" si="98"/>
        <v>0</v>
      </c>
      <c r="X126" s="478">
        <f t="shared" ref="X126:AB126" si="99">X70-X33</f>
        <v>0</v>
      </c>
      <c r="Y126" s="478">
        <f t="shared" si="99"/>
        <v>0</v>
      </c>
      <c r="Z126" s="478">
        <f t="shared" si="99"/>
        <v>0</v>
      </c>
      <c r="AA126" s="478">
        <f t="shared" si="99"/>
        <v>0</v>
      </c>
      <c r="AB126" s="478">
        <f t="shared" si="99"/>
        <v>0</v>
      </c>
      <c r="AC126" s="533"/>
      <c r="AD126" s="534"/>
      <c r="AE126" s="534"/>
      <c r="AF126" s="534"/>
      <c r="AG126" s="534"/>
      <c r="AH126" s="534"/>
      <c r="AI126" s="534"/>
      <c r="AJ126" s="534"/>
      <c r="AK126" s="534"/>
      <c r="AL126" s="534"/>
      <c r="AM126" s="534"/>
      <c r="AN126" s="534"/>
      <c r="AO126" s="534"/>
      <c r="AP126" s="534"/>
      <c r="AQ126" s="534"/>
      <c r="AR126" s="534"/>
      <c r="AS126" s="534"/>
      <c r="AT126" s="534"/>
      <c r="AU126" s="534"/>
      <c r="AV126" s="534"/>
      <c r="AW126" s="534"/>
      <c r="AX126" s="534"/>
      <c r="AY126" s="534"/>
      <c r="AZ126" s="534"/>
      <c r="BA126" s="534"/>
      <c r="BB126" s="534"/>
      <c r="BC126" s="534"/>
      <c r="BD126" s="534"/>
      <c r="BE126" s="534"/>
      <c r="BF126" s="534"/>
      <c r="BG126" s="534"/>
      <c r="BH126" s="534"/>
      <c r="BI126" s="534"/>
      <c r="BJ126" s="534"/>
      <c r="BK126" s="534"/>
      <c r="BL126" s="534"/>
      <c r="BM126" s="534"/>
      <c r="BN126" s="534"/>
      <c r="BO126" s="534"/>
      <c r="BP126" s="534"/>
      <c r="BQ126" s="534"/>
      <c r="BR126" s="534"/>
      <c r="BS126" s="534"/>
      <c r="BT126" s="534"/>
      <c r="BU126" s="534"/>
      <c r="BV126" s="534"/>
      <c r="BW126" s="534"/>
      <c r="BX126" s="534"/>
      <c r="BY126" s="534"/>
      <c r="BZ126" s="534"/>
      <c r="CA126" s="534"/>
      <c r="CB126" s="534"/>
      <c r="CC126" s="534"/>
      <c r="CD126" s="534"/>
      <c r="CE126" s="534"/>
      <c r="CF126" s="534"/>
      <c r="CG126" s="534"/>
      <c r="CH126" s="534"/>
      <c r="CI126" s="534"/>
      <c r="CJ126" s="534"/>
      <c r="CK126" s="534"/>
      <c r="CL126" s="534"/>
      <c r="CM126" s="534"/>
      <c r="CN126" s="534"/>
      <c r="CO126" s="534"/>
      <c r="CP126" s="534"/>
      <c r="CQ126" s="534"/>
      <c r="CR126" s="534"/>
      <c r="CS126" s="534"/>
      <c r="CT126" s="534"/>
      <c r="CU126" s="534"/>
      <c r="CV126" s="534"/>
      <c r="CW126" s="534"/>
      <c r="CX126" s="534"/>
      <c r="CY126" s="534"/>
      <c r="CZ126" s="534"/>
      <c r="DA126" s="534"/>
      <c r="DB126" s="534"/>
      <c r="DC126" s="534"/>
      <c r="DD126" s="534"/>
      <c r="DE126" s="534"/>
      <c r="DF126" s="534"/>
      <c r="DG126" s="534"/>
      <c r="DH126" s="534"/>
      <c r="DI126" s="534"/>
      <c r="DJ126" s="534"/>
      <c r="DK126" s="534"/>
      <c r="DL126" s="534"/>
      <c r="DM126" s="534"/>
      <c r="DN126" s="534"/>
      <c r="DO126" s="534"/>
      <c r="DP126" s="534"/>
      <c r="DQ126" s="534"/>
      <c r="DR126" s="534"/>
      <c r="DS126" s="534"/>
      <c r="DT126" s="534"/>
      <c r="DU126" s="534"/>
      <c r="DV126" s="534"/>
      <c r="DW126" s="534"/>
      <c r="DX126" s="534"/>
      <c r="DY126" s="534"/>
      <c r="DZ126" s="534"/>
      <c r="EA126" s="534"/>
      <c r="EB126" s="534"/>
      <c r="EC126" s="534"/>
      <c r="ED126" s="534"/>
      <c r="EE126" s="534"/>
      <c r="EF126" s="534"/>
      <c r="EG126" s="534"/>
      <c r="EH126" s="534"/>
      <c r="EI126" s="534"/>
      <c r="EJ126" s="534"/>
      <c r="EK126" s="534"/>
      <c r="EL126" s="534"/>
      <c r="EM126" s="534"/>
      <c r="EN126" s="534"/>
      <c r="EO126" s="534"/>
      <c r="EP126" s="534"/>
      <c r="EQ126" s="534"/>
      <c r="ER126" s="534"/>
      <c r="ES126" s="534"/>
      <c r="ET126" s="534"/>
      <c r="EU126" s="534"/>
      <c r="EV126" s="534"/>
      <c r="EW126" s="534"/>
      <c r="EX126" s="534"/>
      <c r="EY126" s="534"/>
      <c r="EZ126" s="534"/>
      <c r="FA126" s="534"/>
      <c r="FB126" s="534"/>
      <c r="FC126" s="534"/>
      <c r="FD126" s="534"/>
      <c r="FE126" s="534"/>
      <c r="FF126" s="534"/>
      <c r="FG126" s="534"/>
      <c r="FH126" s="534"/>
      <c r="FI126" s="534"/>
      <c r="FJ126" s="534"/>
      <c r="FK126" s="534"/>
      <c r="FL126" s="534"/>
      <c r="FM126" s="534"/>
      <c r="FN126" s="534"/>
      <c r="FO126" s="534"/>
      <c r="FP126" s="534"/>
      <c r="FQ126" s="534"/>
      <c r="FR126" s="534"/>
      <c r="FS126" s="534"/>
      <c r="FT126" s="534"/>
      <c r="FU126" s="534"/>
      <c r="FV126" s="534"/>
      <c r="FW126" s="534"/>
      <c r="FX126" s="534"/>
      <c r="FY126" s="534"/>
      <c r="FZ126" s="534"/>
      <c r="GA126" s="534"/>
      <c r="GB126" s="534"/>
      <c r="GC126" s="534"/>
      <c r="GD126" s="534"/>
      <c r="GE126" s="534"/>
      <c r="GF126" s="534"/>
      <c r="GG126" s="534"/>
      <c r="GH126" s="534"/>
      <c r="GI126" s="534"/>
      <c r="GJ126" s="534"/>
      <c r="GK126" s="534"/>
      <c r="GL126" s="534"/>
    </row>
    <row r="127" spans="1:194" s="461" customFormat="1" ht="36" x14ac:dyDescent="0.2">
      <c r="A127" s="472">
        <v>8</v>
      </c>
      <c r="B127" s="474" t="s">
        <v>538</v>
      </c>
      <c r="C127" s="465">
        <f t="shared" ref="C127:C132" si="100">SUM(D127:M127)</f>
        <v>0</v>
      </c>
      <c r="D127" s="478">
        <f t="shared" ref="D127:M127" si="101">D71-D34</f>
        <v>0</v>
      </c>
      <c r="E127" s="478">
        <f t="shared" si="101"/>
        <v>0</v>
      </c>
      <c r="F127" s="478">
        <f t="shared" si="101"/>
        <v>0</v>
      </c>
      <c r="G127" s="478">
        <f t="shared" si="101"/>
        <v>0</v>
      </c>
      <c r="H127" s="478">
        <f t="shared" si="101"/>
        <v>0</v>
      </c>
      <c r="I127" s="478">
        <f t="shared" si="101"/>
        <v>0</v>
      </c>
      <c r="J127" s="478">
        <f t="shared" si="101"/>
        <v>0</v>
      </c>
      <c r="K127" s="478">
        <f t="shared" si="101"/>
        <v>0</v>
      </c>
      <c r="L127" s="478">
        <f t="shared" si="101"/>
        <v>0</v>
      </c>
      <c r="M127" s="478">
        <f t="shared" si="101"/>
        <v>0</v>
      </c>
      <c r="N127" s="478">
        <f t="shared" ref="N127:W127" si="102">N71-N34</f>
        <v>0</v>
      </c>
      <c r="O127" s="478">
        <f t="shared" si="102"/>
        <v>0</v>
      </c>
      <c r="P127" s="478">
        <f t="shared" si="102"/>
        <v>0</v>
      </c>
      <c r="Q127" s="478">
        <f t="shared" si="102"/>
        <v>0</v>
      </c>
      <c r="R127" s="478">
        <f t="shared" si="102"/>
        <v>0</v>
      </c>
      <c r="S127" s="478">
        <f t="shared" si="102"/>
        <v>0</v>
      </c>
      <c r="T127" s="478">
        <f t="shared" si="102"/>
        <v>0</v>
      </c>
      <c r="U127" s="478">
        <f t="shared" si="102"/>
        <v>0</v>
      </c>
      <c r="V127" s="478">
        <f t="shared" si="102"/>
        <v>0</v>
      </c>
      <c r="W127" s="478">
        <f t="shared" si="102"/>
        <v>0</v>
      </c>
      <c r="X127" s="478">
        <f t="shared" ref="X127:AB127" si="103">X71-X34</f>
        <v>0</v>
      </c>
      <c r="Y127" s="478">
        <f t="shared" si="103"/>
        <v>0</v>
      </c>
      <c r="Z127" s="478">
        <f t="shared" si="103"/>
        <v>0</v>
      </c>
      <c r="AA127" s="478">
        <f t="shared" si="103"/>
        <v>0</v>
      </c>
      <c r="AB127" s="478">
        <f t="shared" si="103"/>
        <v>0</v>
      </c>
      <c r="AC127" s="661"/>
      <c r="AD127" s="531"/>
      <c r="AE127" s="531"/>
      <c r="AF127" s="531"/>
      <c r="AG127" s="531"/>
      <c r="AH127" s="531"/>
      <c r="AI127" s="531"/>
      <c r="AJ127" s="531"/>
      <c r="AK127" s="531"/>
      <c r="AL127" s="531"/>
      <c r="AM127" s="531"/>
      <c r="AN127" s="531"/>
      <c r="AO127" s="531"/>
      <c r="AP127" s="531"/>
      <c r="AQ127" s="531"/>
      <c r="AR127" s="531"/>
      <c r="AS127" s="531"/>
      <c r="AT127" s="531"/>
      <c r="AU127" s="531"/>
      <c r="AV127" s="531"/>
      <c r="AW127" s="531"/>
      <c r="AX127" s="531"/>
      <c r="AY127" s="531"/>
      <c r="AZ127" s="531"/>
      <c r="BA127" s="531"/>
      <c r="BB127" s="531"/>
      <c r="BC127" s="531"/>
      <c r="BD127" s="531"/>
      <c r="BE127" s="531"/>
      <c r="BF127" s="531"/>
      <c r="BG127" s="531"/>
      <c r="BH127" s="531"/>
      <c r="BI127" s="531"/>
      <c r="BJ127" s="531"/>
      <c r="BK127" s="531"/>
      <c r="BL127" s="531"/>
      <c r="BM127" s="531"/>
      <c r="BN127" s="531"/>
      <c r="BO127" s="531"/>
      <c r="BP127" s="531"/>
      <c r="BQ127" s="531"/>
      <c r="BR127" s="531"/>
      <c r="BS127" s="531"/>
      <c r="BT127" s="531"/>
      <c r="BU127" s="531"/>
      <c r="BV127" s="531"/>
      <c r="BW127" s="531"/>
      <c r="BX127" s="531"/>
      <c r="BY127" s="531"/>
      <c r="BZ127" s="531"/>
      <c r="CA127" s="531"/>
      <c r="CB127" s="531"/>
      <c r="CC127" s="531"/>
      <c r="CD127" s="531"/>
      <c r="CE127" s="531"/>
      <c r="CF127" s="531"/>
      <c r="CG127" s="531"/>
      <c r="CH127" s="531"/>
      <c r="CI127" s="531"/>
      <c r="CJ127" s="531"/>
      <c r="CK127" s="531"/>
      <c r="CL127" s="531"/>
      <c r="CM127" s="531"/>
      <c r="CN127" s="531"/>
      <c r="CO127" s="531"/>
      <c r="CP127" s="531"/>
      <c r="CQ127" s="531"/>
      <c r="CR127" s="531"/>
      <c r="CS127" s="531"/>
      <c r="CT127" s="531"/>
      <c r="CU127" s="531"/>
      <c r="CV127" s="531"/>
      <c r="CW127" s="531"/>
      <c r="CX127" s="531"/>
      <c r="CY127" s="531"/>
      <c r="CZ127" s="531"/>
      <c r="DA127" s="531"/>
      <c r="DB127" s="531"/>
      <c r="DC127" s="531"/>
      <c r="DD127" s="531"/>
      <c r="DE127" s="531"/>
      <c r="DF127" s="531"/>
      <c r="DG127" s="531"/>
      <c r="DH127" s="531"/>
      <c r="DI127" s="531"/>
      <c r="DJ127" s="531"/>
      <c r="DK127" s="531"/>
      <c r="DL127" s="531"/>
      <c r="DM127" s="531"/>
      <c r="DN127" s="531"/>
      <c r="DO127" s="531"/>
      <c r="DP127" s="531"/>
      <c r="DQ127" s="531"/>
      <c r="DR127" s="531"/>
      <c r="DS127" s="531"/>
      <c r="DT127" s="531"/>
      <c r="DU127" s="531"/>
      <c r="DV127" s="531"/>
      <c r="DW127" s="531"/>
      <c r="DX127" s="531"/>
      <c r="DY127" s="531"/>
      <c r="DZ127" s="531"/>
      <c r="EA127" s="531"/>
      <c r="EB127" s="531"/>
      <c r="EC127" s="531"/>
      <c r="ED127" s="531"/>
      <c r="EE127" s="531"/>
      <c r="EF127" s="531"/>
      <c r="EG127" s="531"/>
      <c r="EH127" s="531"/>
      <c r="EI127" s="531"/>
      <c r="EJ127" s="531"/>
      <c r="EK127" s="531"/>
      <c r="EL127" s="531"/>
      <c r="EM127" s="531"/>
      <c r="EN127" s="531"/>
      <c r="EO127" s="531"/>
      <c r="EP127" s="531"/>
      <c r="EQ127" s="531"/>
      <c r="ER127" s="531"/>
      <c r="ES127" s="531"/>
      <c r="ET127" s="531"/>
      <c r="EU127" s="531"/>
      <c r="EV127" s="531"/>
      <c r="EW127" s="531"/>
      <c r="EX127" s="531"/>
      <c r="EY127" s="531"/>
      <c r="EZ127" s="531"/>
      <c r="FA127" s="531"/>
      <c r="FB127" s="531"/>
      <c r="FC127" s="531"/>
      <c r="FD127" s="531"/>
      <c r="FE127" s="531"/>
      <c r="FF127" s="531"/>
      <c r="FG127" s="531"/>
      <c r="FH127" s="531"/>
      <c r="FI127" s="531"/>
      <c r="FJ127" s="531"/>
      <c r="FK127" s="531"/>
      <c r="FL127" s="531"/>
      <c r="FM127" s="531"/>
      <c r="FN127" s="531"/>
      <c r="FO127" s="531"/>
      <c r="FP127" s="531"/>
      <c r="FQ127" s="531"/>
      <c r="FR127" s="531"/>
      <c r="FS127" s="531"/>
      <c r="FT127" s="531"/>
      <c r="FU127" s="531"/>
      <c r="FV127" s="531"/>
      <c r="FW127" s="531"/>
      <c r="FX127" s="531"/>
      <c r="FY127" s="531"/>
      <c r="FZ127" s="531"/>
      <c r="GA127" s="531"/>
      <c r="GB127" s="531"/>
      <c r="GC127" s="531"/>
      <c r="GD127" s="531"/>
      <c r="GE127" s="531"/>
      <c r="GF127" s="531"/>
      <c r="GG127" s="531"/>
      <c r="GH127" s="531"/>
      <c r="GI127" s="531"/>
      <c r="GJ127" s="531"/>
      <c r="GK127" s="531"/>
      <c r="GL127" s="531"/>
    </row>
    <row r="128" spans="1:194" s="461" customFormat="1" ht="22.5" x14ac:dyDescent="0.2">
      <c r="A128" s="520"/>
      <c r="B128" s="539" t="s">
        <v>595</v>
      </c>
      <c r="C128" s="516">
        <f t="shared" si="100"/>
        <v>0</v>
      </c>
      <c r="D128" s="517">
        <f t="shared" ref="D128:M128" si="104">D122+D125+D126+D127</f>
        <v>0</v>
      </c>
      <c r="E128" s="517">
        <f t="shared" si="104"/>
        <v>0</v>
      </c>
      <c r="F128" s="517">
        <f t="shared" si="104"/>
        <v>0</v>
      </c>
      <c r="G128" s="517">
        <f t="shared" si="104"/>
        <v>0</v>
      </c>
      <c r="H128" s="517">
        <f t="shared" si="104"/>
        <v>0</v>
      </c>
      <c r="I128" s="517">
        <f t="shared" si="104"/>
        <v>0</v>
      </c>
      <c r="J128" s="517">
        <f t="shared" si="104"/>
        <v>0</v>
      </c>
      <c r="K128" s="517">
        <f t="shared" si="104"/>
        <v>0</v>
      </c>
      <c r="L128" s="517">
        <f t="shared" si="104"/>
        <v>0</v>
      </c>
      <c r="M128" s="517">
        <f t="shared" si="104"/>
        <v>0</v>
      </c>
      <c r="N128" s="517">
        <f t="shared" ref="N128:W128" si="105">N122+N125+N126+N127</f>
        <v>0</v>
      </c>
      <c r="O128" s="517">
        <f t="shared" si="105"/>
        <v>0</v>
      </c>
      <c r="P128" s="517">
        <f t="shared" si="105"/>
        <v>0</v>
      </c>
      <c r="Q128" s="517">
        <f t="shared" si="105"/>
        <v>0</v>
      </c>
      <c r="R128" s="517">
        <f t="shared" si="105"/>
        <v>0</v>
      </c>
      <c r="S128" s="517">
        <f t="shared" si="105"/>
        <v>0</v>
      </c>
      <c r="T128" s="517">
        <f t="shared" si="105"/>
        <v>0</v>
      </c>
      <c r="U128" s="517">
        <f t="shared" si="105"/>
        <v>0</v>
      </c>
      <c r="V128" s="517">
        <f t="shared" si="105"/>
        <v>0</v>
      </c>
      <c r="W128" s="517">
        <f t="shared" si="105"/>
        <v>0</v>
      </c>
      <c r="X128" s="517">
        <f t="shared" ref="X128:AB128" si="106">X122+X125+X126+X127</f>
        <v>0</v>
      </c>
      <c r="Y128" s="517">
        <f t="shared" si="106"/>
        <v>0</v>
      </c>
      <c r="Z128" s="517">
        <f t="shared" si="106"/>
        <v>0</v>
      </c>
      <c r="AA128" s="517">
        <f t="shared" si="106"/>
        <v>0</v>
      </c>
      <c r="AB128" s="517">
        <f t="shared" si="106"/>
        <v>0</v>
      </c>
      <c r="AC128" s="661"/>
      <c r="AD128" s="531"/>
      <c r="AE128" s="531"/>
      <c r="AF128" s="531"/>
      <c r="AG128" s="531"/>
      <c r="AH128" s="531"/>
      <c r="AI128" s="531"/>
      <c r="AJ128" s="531"/>
      <c r="AK128" s="531"/>
      <c r="AL128" s="531"/>
      <c r="AM128" s="531"/>
      <c r="AN128" s="531"/>
      <c r="AO128" s="531"/>
      <c r="AP128" s="531"/>
      <c r="AQ128" s="531"/>
      <c r="AR128" s="531"/>
      <c r="AS128" s="531"/>
      <c r="AT128" s="531"/>
      <c r="AU128" s="531"/>
      <c r="AV128" s="531"/>
      <c r="AW128" s="531"/>
      <c r="AX128" s="531"/>
      <c r="AY128" s="531"/>
      <c r="AZ128" s="531"/>
      <c r="BA128" s="531"/>
      <c r="BB128" s="531"/>
      <c r="BC128" s="531"/>
      <c r="BD128" s="531"/>
      <c r="BE128" s="531"/>
      <c r="BF128" s="531"/>
      <c r="BG128" s="531"/>
      <c r="BH128" s="531"/>
      <c r="BI128" s="531"/>
      <c r="BJ128" s="531"/>
      <c r="BK128" s="531"/>
      <c r="BL128" s="531"/>
      <c r="BM128" s="531"/>
      <c r="BN128" s="531"/>
      <c r="BO128" s="531"/>
      <c r="BP128" s="531"/>
      <c r="BQ128" s="531"/>
      <c r="BR128" s="531"/>
      <c r="BS128" s="531"/>
      <c r="BT128" s="531"/>
      <c r="BU128" s="531"/>
      <c r="BV128" s="531"/>
      <c r="BW128" s="531"/>
      <c r="BX128" s="531"/>
      <c r="BY128" s="531"/>
      <c r="BZ128" s="531"/>
      <c r="CA128" s="531"/>
      <c r="CB128" s="531"/>
      <c r="CC128" s="531"/>
      <c r="CD128" s="531"/>
      <c r="CE128" s="531"/>
      <c r="CF128" s="531"/>
      <c r="CG128" s="531"/>
      <c r="CH128" s="531"/>
      <c r="CI128" s="531"/>
      <c r="CJ128" s="531"/>
      <c r="CK128" s="531"/>
      <c r="CL128" s="531"/>
      <c r="CM128" s="531"/>
      <c r="CN128" s="531"/>
      <c r="CO128" s="531"/>
      <c r="CP128" s="531"/>
      <c r="CQ128" s="531"/>
      <c r="CR128" s="531"/>
      <c r="CS128" s="531"/>
      <c r="CT128" s="531"/>
      <c r="CU128" s="531"/>
      <c r="CV128" s="531"/>
      <c r="CW128" s="531"/>
      <c r="CX128" s="531"/>
      <c r="CY128" s="531"/>
      <c r="CZ128" s="531"/>
      <c r="DA128" s="531"/>
      <c r="DB128" s="531"/>
      <c r="DC128" s="531"/>
      <c r="DD128" s="531"/>
      <c r="DE128" s="531"/>
      <c r="DF128" s="531"/>
      <c r="DG128" s="531"/>
      <c r="DH128" s="531"/>
      <c r="DI128" s="531"/>
      <c r="DJ128" s="531"/>
      <c r="DK128" s="531"/>
      <c r="DL128" s="531"/>
      <c r="DM128" s="531"/>
      <c r="DN128" s="531"/>
      <c r="DO128" s="531"/>
      <c r="DP128" s="531"/>
      <c r="DQ128" s="531"/>
      <c r="DR128" s="531"/>
      <c r="DS128" s="531"/>
      <c r="DT128" s="531"/>
      <c r="DU128" s="531"/>
      <c r="DV128" s="531"/>
      <c r="DW128" s="531"/>
      <c r="DX128" s="531"/>
      <c r="DY128" s="531"/>
      <c r="DZ128" s="531"/>
      <c r="EA128" s="531"/>
      <c r="EB128" s="531"/>
      <c r="EC128" s="531"/>
      <c r="ED128" s="531"/>
      <c r="EE128" s="531"/>
      <c r="EF128" s="531"/>
      <c r="EG128" s="531"/>
      <c r="EH128" s="531"/>
      <c r="EI128" s="531"/>
      <c r="EJ128" s="531"/>
      <c r="EK128" s="531"/>
      <c r="EL128" s="531"/>
      <c r="EM128" s="531"/>
      <c r="EN128" s="531"/>
      <c r="EO128" s="531"/>
      <c r="EP128" s="531"/>
      <c r="EQ128" s="531"/>
      <c r="ER128" s="531"/>
      <c r="ES128" s="531"/>
      <c r="ET128" s="531"/>
      <c r="EU128" s="531"/>
      <c r="EV128" s="531"/>
      <c r="EW128" s="531"/>
      <c r="EX128" s="531"/>
      <c r="EY128" s="531"/>
      <c r="EZ128" s="531"/>
      <c r="FA128" s="531"/>
      <c r="FB128" s="531"/>
      <c r="FC128" s="531"/>
      <c r="FD128" s="531"/>
      <c r="FE128" s="531"/>
      <c r="FF128" s="531"/>
      <c r="FG128" s="531"/>
      <c r="FH128" s="531"/>
      <c r="FI128" s="531"/>
      <c r="FJ128" s="531"/>
      <c r="FK128" s="531"/>
      <c r="FL128" s="531"/>
      <c r="FM128" s="531"/>
      <c r="FN128" s="531"/>
      <c r="FO128" s="531"/>
      <c r="FP128" s="531"/>
      <c r="FQ128" s="531"/>
      <c r="FR128" s="531"/>
      <c r="FS128" s="531"/>
      <c r="FT128" s="531"/>
      <c r="FU128" s="531"/>
      <c r="FV128" s="531"/>
      <c r="FW128" s="531"/>
      <c r="FX128" s="531"/>
      <c r="FY128" s="531"/>
      <c r="FZ128" s="531"/>
      <c r="GA128" s="531"/>
      <c r="GB128" s="531"/>
      <c r="GC128" s="531"/>
      <c r="GD128" s="531"/>
      <c r="GE128" s="531"/>
      <c r="GF128" s="531"/>
      <c r="GG128" s="531"/>
      <c r="GH128" s="531"/>
      <c r="GI128" s="531"/>
      <c r="GJ128" s="531"/>
      <c r="GK128" s="531"/>
      <c r="GL128" s="531"/>
    </row>
    <row r="129" spans="1:194" s="497" customFormat="1" ht="24" x14ac:dyDescent="0.2">
      <c r="A129" s="520"/>
      <c r="B129" s="515" t="s">
        <v>596</v>
      </c>
      <c r="C129" s="516">
        <f t="shared" si="100"/>
        <v>0</v>
      </c>
      <c r="D129" s="517">
        <f t="shared" ref="D129:M129" si="107">D114-D128</f>
        <v>0</v>
      </c>
      <c r="E129" s="517">
        <f t="shared" si="107"/>
        <v>0</v>
      </c>
      <c r="F129" s="517">
        <f t="shared" si="107"/>
        <v>0</v>
      </c>
      <c r="G129" s="517">
        <f t="shared" si="107"/>
        <v>0</v>
      </c>
      <c r="H129" s="517">
        <f t="shared" si="107"/>
        <v>0</v>
      </c>
      <c r="I129" s="517">
        <f t="shared" si="107"/>
        <v>0</v>
      </c>
      <c r="J129" s="517">
        <f t="shared" si="107"/>
        <v>0</v>
      </c>
      <c r="K129" s="517">
        <f t="shared" si="107"/>
        <v>0</v>
      </c>
      <c r="L129" s="517">
        <f t="shared" si="107"/>
        <v>0</v>
      </c>
      <c r="M129" s="517">
        <f t="shared" si="107"/>
        <v>0</v>
      </c>
      <c r="N129" s="517">
        <f t="shared" ref="N129:W129" si="108">N114-N128</f>
        <v>0</v>
      </c>
      <c r="O129" s="517">
        <f t="shared" si="108"/>
        <v>0</v>
      </c>
      <c r="P129" s="517">
        <f t="shared" si="108"/>
        <v>0</v>
      </c>
      <c r="Q129" s="517">
        <f t="shared" si="108"/>
        <v>0</v>
      </c>
      <c r="R129" s="517">
        <f t="shared" si="108"/>
        <v>0</v>
      </c>
      <c r="S129" s="517">
        <f t="shared" si="108"/>
        <v>0</v>
      </c>
      <c r="T129" s="517">
        <f t="shared" si="108"/>
        <v>0</v>
      </c>
      <c r="U129" s="517">
        <f t="shared" si="108"/>
        <v>0</v>
      </c>
      <c r="V129" s="517">
        <f t="shared" si="108"/>
        <v>0</v>
      </c>
      <c r="W129" s="517">
        <f t="shared" si="108"/>
        <v>0</v>
      </c>
      <c r="X129" s="517">
        <f t="shared" ref="X129:AB129" si="109">X114-X128</f>
        <v>0</v>
      </c>
      <c r="Y129" s="517">
        <f t="shared" si="109"/>
        <v>0</v>
      </c>
      <c r="Z129" s="517">
        <f t="shared" si="109"/>
        <v>0</v>
      </c>
      <c r="AA129" s="517">
        <f t="shared" si="109"/>
        <v>0</v>
      </c>
      <c r="AB129" s="517">
        <f t="shared" si="109"/>
        <v>0</v>
      </c>
      <c r="AC129" s="679"/>
      <c r="AD129" s="536"/>
      <c r="AE129" s="536"/>
      <c r="AF129" s="536"/>
      <c r="AG129" s="536"/>
      <c r="AH129" s="536"/>
      <c r="AI129" s="536"/>
      <c r="AJ129" s="536"/>
      <c r="AK129" s="536"/>
      <c r="AL129" s="536"/>
      <c r="AM129" s="536"/>
      <c r="AN129" s="536"/>
      <c r="AO129" s="536"/>
      <c r="AP129" s="536"/>
      <c r="AQ129" s="536"/>
      <c r="AR129" s="536"/>
      <c r="AS129" s="536"/>
      <c r="AT129" s="536"/>
      <c r="AU129" s="536"/>
      <c r="AV129" s="536"/>
      <c r="AW129" s="536"/>
      <c r="AX129" s="536"/>
      <c r="AY129" s="536"/>
      <c r="AZ129" s="536"/>
      <c r="BA129" s="536"/>
      <c r="BB129" s="536"/>
      <c r="BC129" s="536"/>
      <c r="BD129" s="536"/>
      <c r="BE129" s="536"/>
      <c r="BF129" s="536"/>
      <c r="BG129" s="536"/>
      <c r="BH129" s="536"/>
      <c r="BI129" s="536"/>
      <c r="BJ129" s="536"/>
      <c r="BK129" s="536"/>
      <c r="BL129" s="536"/>
      <c r="BM129" s="536"/>
      <c r="BN129" s="536"/>
      <c r="BO129" s="536"/>
      <c r="BP129" s="536"/>
      <c r="BQ129" s="536"/>
      <c r="BR129" s="536"/>
      <c r="BS129" s="536"/>
      <c r="BT129" s="536"/>
      <c r="BU129" s="536"/>
      <c r="BV129" s="536"/>
      <c r="BW129" s="536"/>
      <c r="BX129" s="536"/>
      <c r="BY129" s="536"/>
      <c r="BZ129" s="536"/>
      <c r="CA129" s="536"/>
      <c r="CB129" s="536"/>
      <c r="CC129" s="536"/>
      <c r="CD129" s="536"/>
      <c r="CE129" s="536"/>
      <c r="CF129" s="536"/>
      <c r="CG129" s="536"/>
      <c r="CH129" s="536"/>
      <c r="CI129" s="536"/>
      <c r="CJ129" s="536"/>
      <c r="CK129" s="536"/>
      <c r="CL129" s="536"/>
      <c r="CM129" s="536"/>
      <c r="CN129" s="536"/>
      <c r="CO129" s="536"/>
      <c r="CP129" s="536"/>
      <c r="CQ129" s="536"/>
      <c r="CR129" s="536"/>
      <c r="CS129" s="536"/>
      <c r="CT129" s="536"/>
      <c r="CU129" s="536"/>
      <c r="CV129" s="536"/>
      <c r="CW129" s="536"/>
      <c r="CX129" s="536"/>
      <c r="CY129" s="536"/>
      <c r="CZ129" s="536"/>
      <c r="DA129" s="536"/>
      <c r="DB129" s="536"/>
      <c r="DC129" s="536"/>
      <c r="DD129" s="536"/>
      <c r="DE129" s="536"/>
      <c r="DF129" s="536"/>
      <c r="DG129" s="536"/>
      <c r="DH129" s="536"/>
      <c r="DI129" s="536"/>
      <c r="DJ129" s="536"/>
      <c r="DK129" s="536"/>
      <c r="DL129" s="536"/>
      <c r="DM129" s="536"/>
      <c r="DN129" s="536"/>
      <c r="DO129" s="536"/>
      <c r="DP129" s="536"/>
      <c r="DQ129" s="536"/>
      <c r="DR129" s="536"/>
      <c r="DS129" s="536"/>
      <c r="DT129" s="536"/>
      <c r="DU129" s="536"/>
      <c r="DV129" s="536"/>
      <c r="DW129" s="536"/>
      <c r="DX129" s="536"/>
      <c r="DY129" s="536"/>
      <c r="DZ129" s="536"/>
      <c r="EA129" s="536"/>
      <c r="EB129" s="536"/>
      <c r="EC129" s="536"/>
      <c r="ED129" s="536"/>
      <c r="EE129" s="536"/>
      <c r="EF129" s="536"/>
      <c r="EG129" s="536"/>
      <c r="EH129" s="536"/>
      <c r="EI129" s="536"/>
      <c r="EJ129" s="536"/>
      <c r="EK129" s="536"/>
      <c r="EL129" s="536"/>
      <c r="EM129" s="536"/>
      <c r="EN129" s="536"/>
      <c r="EO129" s="536"/>
      <c r="EP129" s="536"/>
      <c r="EQ129" s="536"/>
      <c r="ER129" s="536"/>
      <c r="ES129" s="536"/>
      <c r="ET129" s="536"/>
      <c r="EU129" s="536"/>
      <c r="EV129" s="536"/>
      <c r="EW129" s="536"/>
      <c r="EX129" s="536"/>
      <c r="EY129" s="536"/>
      <c r="EZ129" s="536"/>
      <c r="FA129" s="536"/>
      <c r="FB129" s="536"/>
      <c r="FC129" s="536"/>
      <c r="FD129" s="536"/>
      <c r="FE129" s="536"/>
      <c r="FF129" s="536"/>
      <c r="FG129" s="536"/>
      <c r="FH129" s="536"/>
      <c r="FI129" s="536"/>
      <c r="FJ129" s="536"/>
      <c r="FK129" s="536"/>
      <c r="FL129" s="536"/>
      <c r="FM129" s="536"/>
      <c r="FN129" s="536"/>
      <c r="FO129" s="536"/>
      <c r="FP129" s="536"/>
      <c r="FQ129" s="536"/>
      <c r="FR129" s="536"/>
      <c r="FS129" s="536"/>
      <c r="FT129" s="536"/>
      <c r="FU129" s="536"/>
      <c r="FV129" s="536"/>
      <c r="FW129" s="536"/>
      <c r="FX129" s="536"/>
      <c r="FY129" s="536"/>
      <c r="FZ129" s="536"/>
      <c r="GA129" s="536"/>
      <c r="GB129" s="536"/>
      <c r="GC129" s="536"/>
      <c r="GD129" s="536"/>
      <c r="GE129" s="536"/>
      <c r="GF129" s="536"/>
      <c r="GG129" s="536"/>
      <c r="GH129" s="536"/>
      <c r="GI129" s="536"/>
      <c r="GJ129" s="536"/>
      <c r="GK129" s="536"/>
      <c r="GL129" s="536"/>
    </row>
    <row r="130" spans="1:194" s="497" customFormat="1" x14ac:dyDescent="0.2">
      <c r="A130" s="472">
        <v>9</v>
      </c>
      <c r="B130" s="476" t="s">
        <v>541</v>
      </c>
      <c r="C130" s="465">
        <f t="shared" si="100"/>
        <v>0</v>
      </c>
      <c r="D130" s="478">
        <f t="shared" ref="D130:M130" si="110">D74-D37</f>
        <v>0</v>
      </c>
      <c r="E130" s="478">
        <f t="shared" si="110"/>
        <v>0</v>
      </c>
      <c r="F130" s="478">
        <f t="shared" si="110"/>
        <v>0</v>
      </c>
      <c r="G130" s="478">
        <f t="shared" si="110"/>
        <v>0</v>
      </c>
      <c r="H130" s="478">
        <f t="shared" si="110"/>
        <v>0</v>
      </c>
      <c r="I130" s="478">
        <f t="shared" si="110"/>
        <v>0</v>
      </c>
      <c r="J130" s="478">
        <f t="shared" si="110"/>
        <v>0</v>
      </c>
      <c r="K130" s="478">
        <f t="shared" si="110"/>
        <v>0</v>
      </c>
      <c r="L130" s="478">
        <f t="shared" si="110"/>
        <v>0</v>
      </c>
      <c r="M130" s="478">
        <f t="shared" si="110"/>
        <v>0</v>
      </c>
      <c r="N130" s="478">
        <f t="shared" ref="N130:W130" si="111">N74-N37</f>
        <v>0</v>
      </c>
      <c r="O130" s="478">
        <f t="shared" si="111"/>
        <v>0</v>
      </c>
      <c r="P130" s="478">
        <f t="shared" si="111"/>
        <v>0</v>
      </c>
      <c r="Q130" s="478">
        <f t="shared" si="111"/>
        <v>0</v>
      </c>
      <c r="R130" s="478">
        <f t="shared" si="111"/>
        <v>0</v>
      </c>
      <c r="S130" s="478">
        <f t="shared" si="111"/>
        <v>0</v>
      </c>
      <c r="T130" s="478">
        <f t="shared" si="111"/>
        <v>0</v>
      </c>
      <c r="U130" s="478">
        <f t="shared" si="111"/>
        <v>0</v>
      </c>
      <c r="V130" s="478">
        <f t="shared" si="111"/>
        <v>0</v>
      </c>
      <c r="W130" s="478">
        <f t="shared" si="111"/>
        <v>0</v>
      </c>
      <c r="X130" s="478">
        <f t="shared" ref="X130:AB130" si="112">X74-X37</f>
        <v>0</v>
      </c>
      <c r="Y130" s="478">
        <f t="shared" si="112"/>
        <v>0</v>
      </c>
      <c r="Z130" s="478">
        <f t="shared" si="112"/>
        <v>0</v>
      </c>
      <c r="AA130" s="478">
        <f t="shared" si="112"/>
        <v>0</v>
      </c>
      <c r="AB130" s="478">
        <f t="shared" si="112"/>
        <v>0</v>
      </c>
      <c r="AC130" s="679"/>
      <c r="AD130" s="536"/>
      <c r="AE130" s="536"/>
      <c r="AF130" s="536"/>
      <c r="AG130" s="536"/>
      <c r="AH130" s="536"/>
      <c r="AI130" s="536"/>
      <c r="AJ130" s="536"/>
      <c r="AK130" s="536"/>
      <c r="AL130" s="536"/>
      <c r="AM130" s="536"/>
      <c r="AN130" s="536"/>
      <c r="AO130" s="536"/>
      <c r="AP130" s="536"/>
      <c r="AQ130" s="536"/>
      <c r="AR130" s="536"/>
      <c r="AS130" s="536"/>
      <c r="AT130" s="536"/>
      <c r="AU130" s="536"/>
      <c r="AV130" s="536"/>
      <c r="AW130" s="536"/>
      <c r="AX130" s="536"/>
      <c r="AY130" s="536"/>
      <c r="AZ130" s="536"/>
      <c r="BA130" s="536"/>
      <c r="BB130" s="536"/>
      <c r="BC130" s="536"/>
      <c r="BD130" s="536"/>
      <c r="BE130" s="536"/>
      <c r="BF130" s="536"/>
      <c r="BG130" s="536"/>
      <c r="BH130" s="536"/>
      <c r="BI130" s="536"/>
      <c r="BJ130" s="536"/>
      <c r="BK130" s="536"/>
      <c r="BL130" s="536"/>
      <c r="BM130" s="536"/>
      <c r="BN130" s="536"/>
      <c r="BO130" s="536"/>
      <c r="BP130" s="536"/>
      <c r="BQ130" s="536"/>
      <c r="BR130" s="536"/>
      <c r="BS130" s="536"/>
      <c r="BT130" s="536"/>
      <c r="BU130" s="536"/>
      <c r="BV130" s="536"/>
      <c r="BW130" s="536"/>
      <c r="BX130" s="536"/>
      <c r="BY130" s="536"/>
      <c r="BZ130" s="536"/>
      <c r="CA130" s="536"/>
      <c r="CB130" s="536"/>
      <c r="CC130" s="536"/>
      <c r="CD130" s="536"/>
      <c r="CE130" s="536"/>
      <c r="CF130" s="536"/>
      <c r="CG130" s="536"/>
      <c r="CH130" s="536"/>
      <c r="CI130" s="536"/>
      <c r="CJ130" s="536"/>
      <c r="CK130" s="536"/>
      <c r="CL130" s="536"/>
      <c r="CM130" s="536"/>
      <c r="CN130" s="536"/>
      <c r="CO130" s="536"/>
      <c r="CP130" s="536"/>
      <c r="CQ130" s="536"/>
      <c r="CR130" s="536"/>
      <c r="CS130" s="536"/>
      <c r="CT130" s="536"/>
      <c r="CU130" s="536"/>
      <c r="CV130" s="536"/>
      <c r="CW130" s="536"/>
      <c r="CX130" s="536"/>
      <c r="CY130" s="536"/>
      <c r="CZ130" s="536"/>
      <c r="DA130" s="536"/>
      <c r="DB130" s="536"/>
      <c r="DC130" s="536"/>
      <c r="DD130" s="536"/>
      <c r="DE130" s="536"/>
      <c r="DF130" s="536"/>
      <c r="DG130" s="536"/>
      <c r="DH130" s="536"/>
      <c r="DI130" s="536"/>
      <c r="DJ130" s="536"/>
      <c r="DK130" s="536"/>
      <c r="DL130" s="536"/>
      <c r="DM130" s="536"/>
      <c r="DN130" s="536"/>
      <c r="DO130" s="536"/>
      <c r="DP130" s="536"/>
      <c r="DQ130" s="536"/>
      <c r="DR130" s="536"/>
      <c r="DS130" s="536"/>
      <c r="DT130" s="536"/>
      <c r="DU130" s="536"/>
      <c r="DV130" s="536"/>
      <c r="DW130" s="536"/>
      <c r="DX130" s="536"/>
      <c r="DY130" s="536"/>
      <c r="DZ130" s="536"/>
      <c r="EA130" s="536"/>
      <c r="EB130" s="536"/>
      <c r="EC130" s="536"/>
      <c r="ED130" s="536"/>
      <c r="EE130" s="536"/>
      <c r="EF130" s="536"/>
      <c r="EG130" s="536"/>
      <c r="EH130" s="536"/>
      <c r="EI130" s="536"/>
      <c r="EJ130" s="536"/>
      <c r="EK130" s="536"/>
      <c r="EL130" s="536"/>
      <c r="EM130" s="536"/>
      <c r="EN130" s="536"/>
      <c r="EO130" s="536"/>
      <c r="EP130" s="536"/>
      <c r="EQ130" s="536"/>
      <c r="ER130" s="536"/>
      <c r="ES130" s="536"/>
      <c r="ET130" s="536"/>
      <c r="EU130" s="536"/>
      <c r="EV130" s="536"/>
      <c r="EW130" s="536"/>
      <c r="EX130" s="536"/>
      <c r="EY130" s="536"/>
      <c r="EZ130" s="536"/>
      <c r="FA130" s="536"/>
      <c r="FB130" s="536"/>
      <c r="FC130" s="536"/>
      <c r="FD130" s="536"/>
      <c r="FE130" s="536"/>
      <c r="FF130" s="536"/>
      <c r="FG130" s="536"/>
      <c r="FH130" s="536"/>
      <c r="FI130" s="536"/>
      <c r="FJ130" s="536"/>
      <c r="FK130" s="536"/>
      <c r="FL130" s="536"/>
      <c r="FM130" s="536"/>
      <c r="FN130" s="536"/>
      <c r="FO130" s="536"/>
      <c r="FP130" s="536"/>
      <c r="FQ130" s="536"/>
      <c r="FR130" s="536"/>
      <c r="FS130" s="536"/>
      <c r="FT130" s="536"/>
      <c r="FU130" s="536"/>
      <c r="FV130" s="536"/>
      <c r="FW130" s="536"/>
      <c r="FX130" s="536"/>
      <c r="FY130" s="536"/>
      <c r="FZ130" s="536"/>
      <c r="GA130" s="536"/>
      <c r="GB130" s="536"/>
      <c r="GC130" s="536"/>
      <c r="GD130" s="536"/>
      <c r="GE130" s="536"/>
      <c r="GF130" s="536"/>
      <c r="GG130" s="536"/>
      <c r="GH130" s="536"/>
      <c r="GI130" s="536"/>
      <c r="GJ130" s="536"/>
      <c r="GK130" s="536"/>
      <c r="GL130" s="536"/>
    </row>
    <row r="131" spans="1:194" s="497" customFormat="1" x14ac:dyDescent="0.2">
      <c r="A131" s="472">
        <v>10</v>
      </c>
      <c r="B131" s="476" t="s">
        <v>626</v>
      </c>
      <c r="C131" s="465">
        <f t="shared" si="100"/>
        <v>0</v>
      </c>
      <c r="D131" s="478">
        <f t="shared" ref="D131:M131" si="113">D75-D38</f>
        <v>0</v>
      </c>
      <c r="E131" s="478">
        <f t="shared" si="113"/>
        <v>0</v>
      </c>
      <c r="F131" s="478">
        <f t="shared" si="113"/>
        <v>0</v>
      </c>
      <c r="G131" s="478">
        <f t="shared" si="113"/>
        <v>0</v>
      </c>
      <c r="H131" s="478">
        <f t="shared" si="113"/>
        <v>0</v>
      </c>
      <c r="I131" s="478">
        <f t="shared" si="113"/>
        <v>0</v>
      </c>
      <c r="J131" s="478">
        <f t="shared" si="113"/>
        <v>0</v>
      </c>
      <c r="K131" s="478">
        <f t="shared" si="113"/>
        <v>0</v>
      </c>
      <c r="L131" s="478">
        <f t="shared" si="113"/>
        <v>0</v>
      </c>
      <c r="M131" s="478">
        <f t="shared" si="113"/>
        <v>0</v>
      </c>
      <c r="N131" s="478">
        <f t="shared" ref="N131:W131" si="114">N75-N38</f>
        <v>0</v>
      </c>
      <c r="O131" s="478">
        <f t="shared" si="114"/>
        <v>0</v>
      </c>
      <c r="P131" s="478">
        <f t="shared" si="114"/>
        <v>0</v>
      </c>
      <c r="Q131" s="478">
        <f t="shared" si="114"/>
        <v>0</v>
      </c>
      <c r="R131" s="478">
        <f t="shared" si="114"/>
        <v>0</v>
      </c>
      <c r="S131" s="478">
        <f t="shared" si="114"/>
        <v>0</v>
      </c>
      <c r="T131" s="478">
        <f t="shared" si="114"/>
        <v>0</v>
      </c>
      <c r="U131" s="478">
        <f t="shared" si="114"/>
        <v>0</v>
      </c>
      <c r="V131" s="478">
        <f t="shared" si="114"/>
        <v>0</v>
      </c>
      <c r="W131" s="478">
        <f t="shared" si="114"/>
        <v>0</v>
      </c>
      <c r="X131" s="478">
        <f t="shared" ref="X131:AB131" si="115">X75-X38</f>
        <v>0</v>
      </c>
      <c r="Y131" s="478">
        <f t="shared" si="115"/>
        <v>0</v>
      </c>
      <c r="Z131" s="478">
        <f t="shared" si="115"/>
        <v>0</v>
      </c>
      <c r="AA131" s="478">
        <f t="shared" si="115"/>
        <v>0</v>
      </c>
      <c r="AB131" s="478">
        <f t="shared" si="115"/>
        <v>0</v>
      </c>
      <c r="AC131" s="679"/>
      <c r="AD131" s="536"/>
      <c r="AE131" s="536"/>
      <c r="AF131" s="536"/>
      <c r="AG131" s="536"/>
      <c r="AH131" s="536"/>
      <c r="AI131" s="536"/>
      <c r="AJ131" s="536"/>
      <c r="AK131" s="536"/>
      <c r="AL131" s="536"/>
      <c r="AM131" s="536"/>
      <c r="AN131" s="536"/>
      <c r="AO131" s="536"/>
      <c r="AP131" s="536"/>
      <c r="AQ131" s="536"/>
      <c r="AR131" s="536"/>
      <c r="AS131" s="536"/>
      <c r="AT131" s="536"/>
      <c r="AU131" s="536"/>
      <c r="AV131" s="536"/>
      <c r="AW131" s="536"/>
      <c r="AX131" s="536"/>
      <c r="AY131" s="536"/>
      <c r="AZ131" s="536"/>
      <c r="BA131" s="536"/>
      <c r="BB131" s="536"/>
      <c r="BC131" s="536"/>
      <c r="BD131" s="536"/>
      <c r="BE131" s="536"/>
      <c r="BF131" s="536"/>
      <c r="BG131" s="536"/>
      <c r="BH131" s="536"/>
      <c r="BI131" s="536"/>
      <c r="BJ131" s="536"/>
      <c r="BK131" s="536"/>
      <c r="BL131" s="536"/>
      <c r="BM131" s="536"/>
      <c r="BN131" s="536"/>
      <c r="BO131" s="536"/>
      <c r="BP131" s="536"/>
      <c r="BQ131" s="536"/>
      <c r="BR131" s="536"/>
      <c r="BS131" s="536"/>
      <c r="BT131" s="536"/>
      <c r="BU131" s="536"/>
      <c r="BV131" s="536"/>
      <c r="BW131" s="536"/>
      <c r="BX131" s="536"/>
      <c r="BY131" s="536"/>
      <c r="BZ131" s="536"/>
      <c r="CA131" s="536"/>
      <c r="CB131" s="536"/>
      <c r="CC131" s="536"/>
      <c r="CD131" s="536"/>
      <c r="CE131" s="536"/>
      <c r="CF131" s="536"/>
      <c r="CG131" s="536"/>
      <c r="CH131" s="536"/>
      <c r="CI131" s="536"/>
      <c r="CJ131" s="536"/>
      <c r="CK131" s="536"/>
      <c r="CL131" s="536"/>
      <c r="CM131" s="536"/>
      <c r="CN131" s="536"/>
      <c r="CO131" s="536"/>
      <c r="CP131" s="536"/>
      <c r="CQ131" s="536"/>
      <c r="CR131" s="536"/>
      <c r="CS131" s="536"/>
      <c r="CT131" s="536"/>
      <c r="CU131" s="536"/>
      <c r="CV131" s="536"/>
      <c r="CW131" s="536"/>
      <c r="CX131" s="536"/>
      <c r="CY131" s="536"/>
      <c r="CZ131" s="536"/>
      <c r="DA131" s="536"/>
      <c r="DB131" s="536"/>
      <c r="DC131" s="536"/>
      <c r="DD131" s="536"/>
      <c r="DE131" s="536"/>
      <c r="DF131" s="536"/>
      <c r="DG131" s="536"/>
      <c r="DH131" s="536"/>
      <c r="DI131" s="536"/>
      <c r="DJ131" s="536"/>
      <c r="DK131" s="536"/>
      <c r="DL131" s="536"/>
      <c r="DM131" s="536"/>
      <c r="DN131" s="536"/>
      <c r="DO131" s="536"/>
      <c r="DP131" s="536"/>
      <c r="DQ131" s="536"/>
      <c r="DR131" s="536"/>
      <c r="DS131" s="536"/>
      <c r="DT131" s="536"/>
      <c r="DU131" s="536"/>
      <c r="DV131" s="536"/>
      <c r="DW131" s="536"/>
      <c r="DX131" s="536"/>
      <c r="DY131" s="536"/>
      <c r="DZ131" s="536"/>
      <c r="EA131" s="536"/>
      <c r="EB131" s="536"/>
      <c r="EC131" s="536"/>
      <c r="ED131" s="536"/>
      <c r="EE131" s="536"/>
      <c r="EF131" s="536"/>
      <c r="EG131" s="536"/>
      <c r="EH131" s="536"/>
      <c r="EI131" s="536"/>
      <c r="EJ131" s="536"/>
      <c r="EK131" s="536"/>
      <c r="EL131" s="536"/>
      <c r="EM131" s="536"/>
      <c r="EN131" s="536"/>
      <c r="EO131" s="536"/>
      <c r="EP131" s="536"/>
      <c r="EQ131" s="536"/>
      <c r="ER131" s="536"/>
      <c r="ES131" s="536"/>
      <c r="ET131" s="536"/>
      <c r="EU131" s="536"/>
      <c r="EV131" s="536"/>
      <c r="EW131" s="536"/>
      <c r="EX131" s="536"/>
      <c r="EY131" s="536"/>
      <c r="EZ131" s="536"/>
      <c r="FA131" s="536"/>
      <c r="FB131" s="536"/>
      <c r="FC131" s="536"/>
      <c r="FD131" s="536"/>
      <c r="FE131" s="536"/>
      <c r="FF131" s="536"/>
      <c r="FG131" s="536"/>
      <c r="FH131" s="536"/>
      <c r="FI131" s="536"/>
      <c r="FJ131" s="536"/>
      <c r="FK131" s="536"/>
      <c r="FL131" s="536"/>
      <c r="FM131" s="536"/>
      <c r="FN131" s="536"/>
      <c r="FO131" s="536"/>
      <c r="FP131" s="536"/>
      <c r="FQ131" s="536"/>
      <c r="FR131" s="536"/>
      <c r="FS131" s="536"/>
      <c r="FT131" s="536"/>
      <c r="FU131" s="536"/>
      <c r="FV131" s="536"/>
      <c r="FW131" s="536"/>
      <c r="FX131" s="536"/>
      <c r="FY131" s="536"/>
      <c r="FZ131" s="536"/>
      <c r="GA131" s="536"/>
      <c r="GB131" s="536"/>
      <c r="GC131" s="536"/>
      <c r="GD131" s="536"/>
      <c r="GE131" s="536"/>
      <c r="GF131" s="536"/>
      <c r="GG131" s="536"/>
      <c r="GH131" s="536"/>
      <c r="GI131" s="536"/>
      <c r="GJ131" s="536"/>
      <c r="GK131" s="536"/>
      <c r="GL131" s="536"/>
    </row>
    <row r="132" spans="1:194" s="475" customFormat="1" x14ac:dyDescent="0.2">
      <c r="A132" s="472">
        <v>11</v>
      </c>
      <c r="B132" s="476" t="s">
        <v>542</v>
      </c>
      <c r="C132" s="465">
        <f t="shared" si="100"/>
        <v>0</v>
      </c>
      <c r="D132" s="478">
        <f t="shared" ref="D132:M132" si="116">D76-D39</f>
        <v>0</v>
      </c>
      <c r="E132" s="478">
        <f t="shared" si="116"/>
        <v>0</v>
      </c>
      <c r="F132" s="478">
        <f t="shared" si="116"/>
        <v>0</v>
      </c>
      <c r="G132" s="478">
        <f t="shared" si="116"/>
        <v>0</v>
      </c>
      <c r="H132" s="478">
        <f t="shared" si="116"/>
        <v>0</v>
      </c>
      <c r="I132" s="478">
        <f t="shared" si="116"/>
        <v>0</v>
      </c>
      <c r="J132" s="478">
        <f t="shared" si="116"/>
        <v>0</v>
      </c>
      <c r="K132" s="478">
        <f t="shared" si="116"/>
        <v>0</v>
      </c>
      <c r="L132" s="478">
        <f t="shared" si="116"/>
        <v>0</v>
      </c>
      <c r="M132" s="478">
        <f t="shared" si="116"/>
        <v>0</v>
      </c>
      <c r="N132" s="478">
        <f t="shared" ref="N132:W132" si="117">N76-N39</f>
        <v>0</v>
      </c>
      <c r="O132" s="478">
        <f t="shared" si="117"/>
        <v>0</v>
      </c>
      <c r="P132" s="478">
        <f t="shared" si="117"/>
        <v>0</v>
      </c>
      <c r="Q132" s="478">
        <f t="shared" si="117"/>
        <v>0</v>
      </c>
      <c r="R132" s="478">
        <f t="shared" si="117"/>
        <v>0</v>
      </c>
      <c r="S132" s="478">
        <f t="shared" si="117"/>
        <v>0</v>
      </c>
      <c r="T132" s="478">
        <f t="shared" si="117"/>
        <v>0</v>
      </c>
      <c r="U132" s="478">
        <f t="shared" si="117"/>
        <v>0</v>
      </c>
      <c r="V132" s="478">
        <f t="shared" si="117"/>
        <v>0</v>
      </c>
      <c r="W132" s="478">
        <f t="shared" si="117"/>
        <v>0</v>
      </c>
      <c r="X132" s="478">
        <f t="shared" ref="X132:AB132" si="118">X76-X39</f>
        <v>0</v>
      </c>
      <c r="Y132" s="478">
        <f t="shared" si="118"/>
        <v>0</v>
      </c>
      <c r="Z132" s="478">
        <f t="shared" si="118"/>
        <v>0</v>
      </c>
      <c r="AA132" s="478">
        <f t="shared" si="118"/>
        <v>0</v>
      </c>
      <c r="AB132" s="478">
        <f t="shared" si="118"/>
        <v>0</v>
      </c>
      <c r="AC132" s="662"/>
      <c r="AD132" s="530"/>
      <c r="AE132" s="530"/>
      <c r="AF132" s="530"/>
      <c r="AG132" s="530"/>
      <c r="AH132" s="530"/>
      <c r="AI132" s="530"/>
      <c r="AJ132" s="530"/>
      <c r="AK132" s="530"/>
      <c r="AL132" s="530"/>
      <c r="AM132" s="530"/>
      <c r="AN132" s="530"/>
      <c r="AO132" s="530"/>
      <c r="AP132" s="530"/>
      <c r="AQ132" s="530"/>
      <c r="AR132" s="530"/>
      <c r="AS132" s="530"/>
      <c r="AT132" s="530"/>
      <c r="AU132" s="530"/>
      <c r="AV132" s="530"/>
      <c r="AW132" s="530"/>
      <c r="AX132" s="530"/>
      <c r="AY132" s="530"/>
      <c r="AZ132" s="530"/>
      <c r="BA132" s="530"/>
      <c r="BB132" s="530"/>
      <c r="BC132" s="530"/>
      <c r="BD132" s="530"/>
      <c r="BE132" s="530"/>
      <c r="BF132" s="530"/>
      <c r="BG132" s="530"/>
      <c r="BH132" s="530"/>
      <c r="BI132" s="530"/>
      <c r="BJ132" s="530"/>
      <c r="BK132" s="530"/>
      <c r="BL132" s="530"/>
      <c r="BM132" s="530"/>
      <c r="BN132" s="530"/>
      <c r="BO132" s="530"/>
      <c r="BP132" s="530"/>
      <c r="BQ132" s="530"/>
      <c r="BR132" s="530"/>
      <c r="BS132" s="530"/>
      <c r="BT132" s="530"/>
      <c r="BU132" s="530"/>
      <c r="BV132" s="530"/>
      <c r="BW132" s="530"/>
      <c r="BX132" s="530"/>
      <c r="BY132" s="530"/>
      <c r="BZ132" s="530"/>
      <c r="CA132" s="530"/>
      <c r="CB132" s="530"/>
      <c r="CC132" s="530"/>
      <c r="CD132" s="530"/>
      <c r="CE132" s="530"/>
      <c r="CF132" s="530"/>
      <c r="CG132" s="530"/>
      <c r="CH132" s="530"/>
      <c r="CI132" s="530"/>
      <c r="CJ132" s="530"/>
      <c r="CK132" s="530"/>
      <c r="CL132" s="530"/>
      <c r="CM132" s="530"/>
      <c r="CN132" s="530"/>
      <c r="CO132" s="530"/>
      <c r="CP132" s="530"/>
      <c r="CQ132" s="530"/>
      <c r="CR132" s="530"/>
      <c r="CS132" s="530"/>
      <c r="CT132" s="530"/>
      <c r="CU132" s="530"/>
      <c r="CV132" s="530"/>
      <c r="CW132" s="530"/>
      <c r="CX132" s="530"/>
      <c r="CY132" s="530"/>
      <c r="CZ132" s="530"/>
      <c r="DA132" s="530"/>
      <c r="DB132" s="530"/>
      <c r="DC132" s="530"/>
      <c r="DD132" s="530"/>
      <c r="DE132" s="530"/>
      <c r="DF132" s="530"/>
      <c r="DG132" s="530"/>
      <c r="DH132" s="530"/>
      <c r="DI132" s="530"/>
      <c r="DJ132" s="530"/>
      <c r="DK132" s="530"/>
      <c r="DL132" s="530"/>
      <c r="DM132" s="530"/>
      <c r="DN132" s="530"/>
      <c r="DO132" s="530"/>
      <c r="DP132" s="530"/>
      <c r="DQ132" s="530"/>
      <c r="DR132" s="530"/>
      <c r="DS132" s="530"/>
      <c r="DT132" s="530"/>
      <c r="DU132" s="530"/>
      <c r="DV132" s="530"/>
      <c r="DW132" s="530"/>
      <c r="DX132" s="530"/>
      <c r="DY132" s="530"/>
      <c r="DZ132" s="530"/>
      <c r="EA132" s="530"/>
      <c r="EB132" s="530"/>
      <c r="EC132" s="530"/>
      <c r="ED132" s="530"/>
      <c r="EE132" s="530"/>
      <c r="EF132" s="530"/>
      <c r="EG132" s="530"/>
      <c r="EH132" s="530"/>
      <c r="EI132" s="530"/>
      <c r="EJ132" s="530"/>
      <c r="EK132" s="530"/>
      <c r="EL132" s="530"/>
      <c r="EM132" s="530"/>
      <c r="EN132" s="530"/>
      <c r="EO132" s="530"/>
      <c r="EP132" s="530"/>
      <c r="EQ132" s="530"/>
      <c r="ER132" s="530"/>
      <c r="ES132" s="530"/>
      <c r="ET132" s="530"/>
      <c r="EU132" s="530"/>
      <c r="EV132" s="530"/>
      <c r="EW132" s="530"/>
      <c r="EX132" s="530"/>
      <c r="EY132" s="530"/>
      <c r="EZ132" s="530"/>
      <c r="FA132" s="530"/>
      <c r="FB132" s="530"/>
      <c r="FC132" s="530"/>
      <c r="FD132" s="530"/>
      <c r="FE132" s="530"/>
      <c r="FF132" s="530"/>
      <c r="FG132" s="530"/>
      <c r="FH132" s="530"/>
      <c r="FI132" s="530"/>
      <c r="FJ132" s="530"/>
      <c r="FK132" s="530"/>
      <c r="FL132" s="530"/>
      <c r="FM132" s="530"/>
      <c r="FN132" s="530"/>
      <c r="FO132" s="530"/>
      <c r="FP132" s="530"/>
      <c r="FQ132" s="530"/>
      <c r="FR132" s="530"/>
      <c r="FS132" s="530"/>
      <c r="FT132" s="530"/>
      <c r="FU132" s="530"/>
      <c r="FV132" s="530"/>
      <c r="FW132" s="530"/>
      <c r="FX132" s="530"/>
      <c r="FY132" s="530"/>
      <c r="FZ132" s="530"/>
      <c r="GA132" s="530"/>
      <c r="GB132" s="530"/>
      <c r="GC132" s="530"/>
      <c r="GD132" s="530"/>
      <c r="GE132" s="530"/>
      <c r="GF132" s="530"/>
      <c r="GG132" s="530"/>
      <c r="GH132" s="530"/>
      <c r="GI132" s="530"/>
      <c r="GJ132" s="530"/>
      <c r="GK132" s="530"/>
      <c r="GL132" s="530"/>
    </row>
    <row r="133" spans="1:194" s="475" customFormat="1" ht="24" x14ac:dyDescent="0.2">
      <c r="A133" s="520"/>
      <c r="B133" s="518" t="s">
        <v>597</v>
      </c>
      <c r="C133" s="507">
        <f>SUM(D133:M133)</f>
        <v>0</v>
      </c>
      <c r="D133" s="513">
        <f t="shared" ref="D133:M133" si="119">D130-D131+D132</f>
        <v>0</v>
      </c>
      <c r="E133" s="513">
        <f t="shared" si="119"/>
        <v>0</v>
      </c>
      <c r="F133" s="513">
        <f t="shared" si="119"/>
        <v>0</v>
      </c>
      <c r="G133" s="513">
        <f t="shared" si="119"/>
        <v>0</v>
      </c>
      <c r="H133" s="513">
        <f t="shared" si="119"/>
        <v>0</v>
      </c>
      <c r="I133" s="513">
        <f t="shared" si="119"/>
        <v>0</v>
      </c>
      <c r="J133" s="513">
        <f t="shared" si="119"/>
        <v>0</v>
      </c>
      <c r="K133" s="513">
        <f t="shared" si="119"/>
        <v>0</v>
      </c>
      <c r="L133" s="513">
        <f t="shared" si="119"/>
        <v>0</v>
      </c>
      <c r="M133" s="513">
        <f t="shared" si="119"/>
        <v>0</v>
      </c>
      <c r="N133" s="513">
        <f t="shared" ref="N133:W133" si="120">N130-N131+N132</f>
        <v>0</v>
      </c>
      <c r="O133" s="513">
        <f t="shared" si="120"/>
        <v>0</v>
      </c>
      <c r="P133" s="513">
        <f t="shared" si="120"/>
        <v>0</v>
      </c>
      <c r="Q133" s="513">
        <f t="shared" si="120"/>
        <v>0</v>
      </c>
      <c r="R133" s="513">
        <f t="shared" si="120"/>
        <v>0</v>
      </c>
      <c r="S133" s="513">
        <f t="shared" si="120"/>
        <v>0</v>
      </c>
      <c r="T133" s="513">
        <f t="shared" si="120"/>
        <v>0</v>
      </c>
      <c r="U133" s="513">
        <f t="shared" si="120"/>
        <v>0</v>
      </c>
      <c r="V133" s="513">
        <f t="shared" si="120"/>
        <v>0</v>
      </c>
      <c r="W133" s="513">
        <f t="shared" si="120"/>
        <v>0</v>
      </c>
      <c r="X133" s="513">
        <f t="shared" ref="X133:AB133" si="121">X130-X131+X132</f>
        <v>0</v>
      </c>
      <c r="Y133" s="513">
        <f t="shared" si="121"/>
        <v>0</v>
      </c>
      <c r="Z133" s="513">
        <f t="shared" si="121"/>
        <v>0</v>
      </c>
      <c r="AA133" s="513">
        <f t="shared" si="121"/>
        <v>0</v>
      </c>
      <c r="AB133" s="513">
        <f t="shared" si="121"/>
        <v>0</v>
      </c>
      <c r="AC133" s="662"/>
      <c r="AD133" s="530"/>
      <c r="AE133" s="530"/>
      <c r="AF133" s="530"/>
      <c r="AG133" s="530"/>
      <c r="AH133" s="530"/>
      <c r="AI133" s="530"/>
      <c r="AJ133" s="530"/>
      <c r="AK133" s="530"/>
      <c r="AL133" s="530"/>
      <c r="AM133" s="530"/>
      <c r="AN133" s="530"/>
      <c r="AO133" s="530"/>
      <c r="AP133" s="530"/>
      <c r="AQ133" s="530"/>
      <c r="AR133" s="530"/>
      <c r="AS133" s="530"/>
      <c r="AT133" s="530"/>
      <c r="AU133" s="530"/>
      <c r="AV133" s="530"/>
      <c r="AW133" s="530"/>
      <c r="AX133" s="530"/>
      <c r="AY133" s="530"/>
      <c r="AZ133" s="530"/>
      <c r="BA133" s="530"/>
      <c r="BB133" s="530"/>
      <c r="BC133" s="530"/>
      <c r="BD133" s="530"/>
      <c r="BE133" s="530"/>
      <c r="BF133" s="530"/>
      <c r="BG133" s="530"/>
      <c r="BH133" s="530"/>
      <c r="BI133" s="530"/>
      <c r="BJ133" s="530"/>
      <c r="BK133" s="530"/>
      <c r="BL133" s="530"/>
      <c r="BM133" s="530"/>
      <c r="BN133" s="530"/>
      <c r="BO133" s="530"/>
      <c r="BP133" s="530"/>
      <c r="BQ133" s="530"/>
      <c r="BR133" s="530"/>
      <c r="BS133" s="530"/>
      <c r="BT133" s="530"/>
      <c r="BU133" s="530"/>
      <c r="BV133" s="530"/>
      <c r="BW133" s="530"/>
      <c r="BX133" s="530"/>
      <c r="BY133" s="530"/>
      <c r="BZ133" s="530"/>
      <c r="CA133" s="530"/>
      <c r="CB133" s="530"/>
      <c r="CC133" s="530"/>
      <c r="CD133" s="530"/>
      <c r="CE133" s="530"/>
      <c r="CF133" s="530"/>
      <c r="CG133" s="530"/>
      <c r="CH133" s="530"/>
      <c r="CI133" s="530"/>
      <c r="CJ133" s="530"/>
      <c r="CK133" s="530"/>
      <c r="CL133" s="530"/>
      <c r="CM133" s="530"/>
      <c r="CN133" s="530"/>
      <c r="CO133" s="530"/>
      <c r="CP133" s="530"/>
      <c r="CQ133" s="530"/>
      <c r="CR133" s="530"/>
      <c r="CS133" s="530"/>
      <c r="CT133" s="530"/>
      <c r="CU133" s="530"/>
      <c r="CV133" s="530"/>
      <c r="CW133" s="530"/>
      <c r="CX133" s="530"/>
      <c r="CY133" s="530"/>
      <c r="CZ133" s="530"/>
      <c r="DA133" s="530"/>
      <c r="DB133" s="530"/>
      <c r="DC133" s="530"/>
      <c r="DD133" s="530"/>
      <c r="DE133" s="530"/>
      <c r="DF133" s="530"/>
      <c r="DG133" s="530"/>
      <c r="DH133" s="530"/>
      <c r="DI133" s="530"/>
      <c r="DJ133" s="530"/>
      <c r="DK133" s="530"/>
      <c r="DL133" s="530"/>
      <c r="DM133" s="530"/>
      <c r="DN133" s="530"/>
      <c r="DO133" s="530"/>
      <c r="DP133" s="530"/>
      <c r="DQ133" s="530"/>
      <c r="DR133" s="530"/>
      <c r="DS133" s="530"/>
      <c r="DT133" s="530"/>
      <c r="DU133" s="530"/>
      <c r="DV133" s="530"/>
      <c r="DW133" s="530"/>
      <c r="DX133" s="530"/>
      <c r="DY133" s="530"/>
      <c r="DZ133" s="530"/>
      <c r="EA133" s="530"/>
      <c r="EB133" s="530"/>
      <c r="EC133" s="530"/>
      <c r="ED133" s="530"/>
      <c r="EE133" s="530"/>
      <c r="EF133" s="530"/>
      <c r="EG133" s="530"/>
      <c r="EH133" s="530"/>
      <c r="EI133" s="530"/>
      <c r="EJ133" s="530"/>
      <c r="EK133" s="530"/>
      <c r="EL133" s="530"/>
      <c r="EM133" s="530"/>
      <c r="EN133" s="530"/>
      <c r="EO133" s="530"/>
      <c r="EP133" s="530"/>
      <c r="EQ133" s="530"/>
      <c r="ER133" s="530"/>
      <c r="ES133" s="530"/>
      <c r="ET133" s="530"/>
      <c r="EU133" s="530"/>
      <c r="EV133" s="530"/>
      <c r="EW133" s="530"/>
      <c r="EX133" s="530"/>
      <c r="EY133" s="530"/>
      <c r="EZ133" s="530"/>
      <c r="FA133" s="530"/>
      <c r="FB133" s="530"/>
      <c r="FC133" s="530"/>
      <c r="FD133" s="530"/>
      <c r="FE133" s="530"/>
      <c r="FF133" s="530"/>
      <c r="FG133" s="530"/>
      <c r="FH133" s="530"/>
      <c r="FI133" s="530"/>
      <c r="FJ133" s="530"/>
      <c r="FK133" s="530"/>
      <c r="FL133" s="530"/>
      <c r="FM133" s="530"/>
      <c r="FN133" s="530"/>
      <c r="FO133" s="530"/>
      <c r="FP133" s="530"/>
      <c r="FQ133" s="530"/>
      <c r="FR133" s="530"/>
      <c r="FS133" s="530"/>
      <c r="FT133" s="530"/>
      <c r="FU133" s="530"/>
      <c r="FV133" s="530"/>
      <c r="FW133" s="530"/>
      <c r="FX133" s="530"/>
      <c r="FY133" s="530"/>
      <c r="FZ133" s="530"/>
      <c r="GA133" s="530"/>
      <c r="GB133" s="530"/>
      <c r="GC133" s="530"/>
      <c r="GD133" s="530"/>
      <c r="GE133" s="530"/>
      <c r="GF133" s="530"/>
      <c r="GG133" s="530"/>
      <c r="GH133" s="530"/>
      <c r="GI133" s="530"/>
      <c r="GJ133" s="530"/>
      <c r="GK133" s="530"/>
      <c r="GL133" s="530"/>
    </row>
    <row r="134" spans="1:194" s="475" customFormat="1" ht="24" x14ac:dyDescent="0.2">
      <c r="A134" s="527"/>
      <c r="B134" s="528" t="s">
        <v>574</v>
      </c>
      <c r="C134" s="529">
        <f>SUM(D134:M134)</f>
        <v>0</v>
      </c>
      <c r="D134" s="529">
        <f>D129-D133</f>
        <v>0</v>
      </c>
      <c r="E134" s="529">
        <f t="shared" ref="E134:M134" si="122">E129-E133</f>
        <v>0</v>
      </c>
      <c r="F134" s="529">
        <f t="shared" si="122"/>
        <v>0</v>
      </c>
      <c r="G134" s="529">
        <f t="shared" si="122"/>
        <v>0</v>
      </c>
      <c r="H134" s="529">
        <f t="shared" si="122"/>
        <v>0</v>
      </c>
      <c r="I134" s="529">
        <f t="shared" si="122"/>
        <v>0</v>
      </c>
      <c r="J134" s="529">
        <f t="shared" si="122"/>
        <v>0</v>
      </c>
      <c r="K134" s="529">
        <f t="shared" si="122"/>
        <v>0</v>
      </c>
      <c r="L134" s="529">
        <f t="shared" si="122"/>
        <v>0</v>
      </c>
      <c r="M134" s="529">
        <f t="shared" si="122"/>
        <v>0</v>
      </c>
      <c r="N134" s="529">
        <f>N129-N133</f>
        <v>0</v>
      </c>
      <c r="O134" s="529">
        <f t="shared" ref="O134:W134" si="123">O129-O133</f>
        <v>0</v>
      </c>
      <c r="P134" s="529">
        <f t="shared" si="123"/>
        <v>0</v>
      </c>
      <c r="Q134" s="529">
        <f t="shared" si="123"/>
        <v>0</v>
      </c>
      <c r="R134" s="529">
        <f t="shared" si="123"/>
        <v>0</v>
      </c>
      <c r="S134" s="529">
        <f t="shared" si="123"/>
        <v>0</v>
      </c>
      <c r="T134" s="529">
        <f t="shared" si="123"/>
        <v>0</v>
      </c>
      <c r="U134" s="529">
        <f t="shared" si="123"/>
        <v>0</v>
      </c>
      <c r="V134" s="529">
        <f t="shared" si="123"/>
        <v>0</v>
      </c>
      <c r="W134" s="529">
        <f t="shared" si="123"/>
        <v>0</v>
      </c>
      <c r="X134" s="529">
        <f>X129-X133</f>
        <v>0</v>
      </c>
      <c r="Y134" s="529">
        <f t="shared" ref="Y134:AB134" si="124">Y129-Y133</f>
        <v>0</v>
      </c>
      <c r="Z134" s="529">
        <f t="shared" si="124"/>
        <v>0</v>
      </c>
      <c r="AA134" s="529">
        <f t="shared" si="124"/>
        <v>0</v>
      </c>
      <c r="AB134" s="529">
        <f t="shared" si="124"/>
        <v>0</v>
      </c>
      <c r="AC134" s="662"/>
      <c r="AD134" s="530"/>
      <c r="AE134" s="530"/>
      <c r="AF134" s="530"/>
      <c r="AG134" s="530"/>
      <c r="AH134" s="530"/>
      <c r="AI134" s="530"/>
      <c r="AJ134" s="530"/>
      <c r="AK134" s="530"/>
      <c r="AL134" s="530"/>
      <c r="AM134" s="530"/>
      <c r="AN134" s="530"/>
      <c r="AO134" s="530"/>
      <c r="AP134" s="530"/>
      <c r="AQ134" s="530"/>
      <c r="AR134" s="530"/>
      <c r="AS134" s="530"/>
      <c r="AT134" s="530"/>
      <c r="AU134" s="530"/>
      <c r="AV134" s="530"/>
      <c r="AW134" s="530"/>
      <c r="AX134" s="530"/>
      <c r="AY134" s="530"/>
      <c r="AZ134" s="530"/>
      <c r="BA134" s="530"/>
      <c r="BB134" s="530"/>
      <c r="BC134" s="530"/>
      <c r="BD134" s="530"/>
      <c r="BE134" s="530"/>
      <c r="BF134" s="530"/>
      <c r="BG134" s="530"/>
      <c r="BH134" s="530"/>
      <c r="BI134" s="530"/>
      <c r="BJ134" s="530"/>
      <c r="BK134" s="530"/>
      <c r="BL134" s="530"/>
      <c r="BM134" s="530"/>
      <c r="BN134" s="530"/>
      <c r="BO134" s="530"/>
      <c r="BP134" s="530"/>
      <c r="BQ134" s="530"/>
      <c r="BR134" s="530"/>
      <c r="BS134" s="530"/>
      <c r="BT134" s="530"/>
      <c r="BU134" s="530"/>
      <c r="BV134" s="530"/>
      <c r="BW134" s="530"/>
      <c r="BX134" s="530"/>
      <c r="BY134" s="530"/>
      <c r="BZ134" s="530"/>
      <c r="CA134" s="530"/>
      <c r="CB134" s="530"/>
      <c r="CC134" s="530"/>
      <c r="CD134" s="530"/>
      <c r="CE134" s="530"/>
      <c r="CF134" s="530"/>
      <c r="CG134" s="530"/>
      <c r="CH134" s="530"/>
      <c r="CI134" s="530"/>
      <c r="CJ134" s="530"/>
      <c r="CK134" s="530"/>
      <c r="CL134" s="530"/>
      <c r="CM134" s="530"/>
      <c r="CN134" s="530"/>
      <c r="CO134" s="530"/>
      <c r="CP134" s="530"/>
      <c r="CQ134" s="530"/>
      <c r="CR134" s="530"/>
      <c r="CS134" s="530"/>
      <c r="CT134" s="530"/>
      <c r="CU134" s="530"/>
      <c r="CV134" s="530"/>
      <c r="CW134" s="530"/>
      <c r="CX134" s="530"/>
      <c r="CY134" s="530"/>
      <c r="CZ134" s="530"/>
      <c r="DA134" s="530"/>
      <c r="DB134" s="530"/>
      <c r="DC134" s="530"/>
      <c r="DD134" s="530"/>
      <c r="DE134" s="530"/>
      <c r="DF134" s="530"/>
      <c r="DG134" s="530"/>
      <c r="DH134" s="530"/>
      <c r="DI134" s="530"/>
      <c r="DJ134" s="530"/>
      <c r="DK134" s="530"/>
      <c r="DL134" s="530"/>
      <c r="DM134" s="530"/>
      <c r="DN134" s="530"/>
      <c r="DO134" s="530"/>
      <c r="DP134" s="530"/>
      <c r="DQ134" s="530"/>
      <c r="DR134" s="530"/>
      <c r="DS134" s="530"/>
      <c r="DT134" s="530"/>
      <c r="DU134" s="530"/>
      <c r="DV134" s="530"/>
      <c r="DW134" s="530"/>
      <c r="DX134" s="530"/>
      <c r="DY134" s="530"/>
      <c r="DZ134" s="530"/>
      <c r="EA134" s="530"/>
      <c r="EB134" s="530"/>
      <c r="EC134" s="530"/>
      <c r="ED134" s="530"/>
      <c r="EE134" s="530"/>
      <c r="EF134" s="530"/>
      <c r="EG134" s="530"/>
      <c r="EH134" s="530"/>
      <c r="EI134" s="530"/>
      <c r="EJ134" s="530"/>
      <c r="EK134" s="530"/>
      <c r="EL134" s="530"/>
      <c r="EM134" s="530"/>
      <c r="EN134" s="530"/>
      <c r="EO134" s="530"/>
      <c r="EP134" s="530"/>
      <c r="EQ134" s="530"/>
      <c r="ER134" s="530"/>
      <c r="ES134" s="530"/>
      <c r="ET134" s="530"/>
      <c r="EU134" s="530"/>
      <c r="EV134" s="530"/>
      <c r="EW134" s="530"/>
      <c r="EX134" s="530"/>
      <c r="EY134" s="530"/>
      <c r="EZ134" s="530"/>
      <c r="FA134" s="530"/>
      <c r="FB134" s="530"/>
      <c r="FC134" s="530"/>
      <c r="FD134" s="530"/>
      <c r="FE134" s="530"/>
      <c r="FF134" s="530"/>
      <c r="FG134" s="530"/>
      <c r="FH134" s="530"/>
      <c r="FI134" s="530"/>
      <c r="FJ134" s="530"/>
      <c r="FK134" s="530"/>
      <c r="FL134" s="530"/>
      <c r="FM134" s="530"/>
      <c r="FN134" s="530"/>
      <c r="FO134" s="530"/>
      <c r="FP134" s="530"/>
      <c r="FQ134" s="530"/>
      <c r="FR134" s="530"/>
      <c r="FS134" s="530"/>
      <c r="FT134" s="530"/>
      <c r="FU134" s="530"/>
      <c r="FV134" s="530"/>
      <c r="FW134" s="530"/>
      <c r="FX134" s="530"/>
      <c r="FY134" s="530"/>
      <c r="FZ134" s="530"/>
      <c r="GA134" s="530"/>
      <c r="GB134" s="530"/>
      <c r="GC134" s="530"/>
      <c r="GD134" s="530"/>
      <c r="GE134" s="530"/>
      <c r="GF134" s="530"/>
      <c r="GG134" s="530"/>
      <c r="GH134" s="530"/>
      <c r="GI134" s="530"/>
      <c r="GJ134" s="530"/>
      <c r="GK134" s="530"/>
      <c r="GL134" s="530"/>
    </row>
    <row r="135" spans="1:194" s="627" customFormat="1" hidden="1" x14ac:dyDescent="0.2">
      <c r="A135" s="894"/>
      <c r="B135" s="895"/>
      <c r="C135" s="625"/>
      <c r="D135" s="625"/>
      <c r="E135" s="625"/>
      <c r="F135" s="625"/>
      <c r="G135" s="625"/>
      <c r="H135" s="625"/>
      <c r="I135" s="625"/>
      <c r="J135" s="625"/>
      <c r="K135" s="625"/>
      <c r="L135" s="625"/>
      <c r="M135" s="625"/>
      <c r="N135" s="684"/>
      <c r="O135" s="684"/>
      <c r="P135" s="684"/>
      <c r="Q135" s="684"/>
      <c r="R135" s="684"/>
      <c r="S135" s="684"/>
      <c r="T135" s="684"/>
      <c r="U135" s="684"/>
      <c r="V135" s="684"/>
      <c r="W135" s="684"/>
      <c r="X135" s="684"/>
      <c r="Y135" s="684"/>
      <c r="Z135" s="684"/>
      <c r="AA135" s="684"/>
      <c r="AB135" s="684"/>
      <c r="AC135" s="626"/>
      <c r="AD135" s="626"/>
      <c r="AE135" s="626"/>
      <c r="AF135" s="626"/>
      <c r="AG135" s="626"/>
      <c r="AH135" s="626"/>
      <c r="AI135" s="626"/>
      <c r="AJ135" s="626"/>
      <c r="AK135" s="626"/>
      <c r="AL135" s="626"/>
      <c r="AM135" s="626"/>
      <c r="AN135" s="626"/>
      <c r="AO135" s="626"/>
      <c r="AP135" s="626"/>
      <c r="AQ135" s="626"/>
      <c r="AR135" s="626"/>
      <c r="AS135" s="626"/>
      <c r="AT135" s="626"/>
      <c r="AU135" s="626"/>
      <c r="AV135" s="626"/>
      <c r="AW135" s="626"/>
      <c r="AX135" s="626"/>
      <c r="AY135" s="626"/>
      <c r="AZ135" s="626"/>
      <c r="BA135" s="626"/>
      <c r="BB135" s="626"/>
      <c r="BC135" s="626"/>
      <c r="BD135" s="626"/>
      <c r="BE135" s="626"/>
      <c r="BF135" s="626"/>
      <c r="BG135" s="626"/>
      <c r="BH135" s="626"/>
      <c r="BI135" s="626"/>
      <c r="BJ135" s="626"/>
      <c r="BK135" s="626"/>
      <c r="BL135" s="626"/>
      <c r="BM135" s="626"/>
      <c r="BN135" s="626"/>
      <c r="BO135" s="626"/>
      <c r="BP135" s="626"/>
      <c r="BQ135" s="626"/>
      <c r="BR135" s="626"/>
      <c r="BS135" s="626"/>
      <c r="BT135" s="626"/>
      <c r="BU135" s="626"/>
      <c r="BV135" s="626"/>
      <c r="BW135" s="626"/>
      <c r="BX135" s="626"/>
      <c r="BY135" s="626"/>
      <c r="BZ135" s="626"/>
      <c r="CA135" s="626"/>
      <c r="CB135" s="626"/>
      <c r="CC135" s="626"/>
      <c r="CD135" s="626"/>
      <c r="CE135" s="626"/>
      <c r="CF135" s="626"/>
      <c r="CG135" s="626"/>
      <c r="CH135" s="626"/>
      <c r="CI135" s="626"/>
      <c r="CJ135" s="626"/>
      <c r="CK135" s="626"/>
      <c r="CL135" s="626"/>
      <c r="CM135" s="626"/>
      <c r="CN135" s="626"/>
      <c r="CO135" s="626"/>
      <c r="CP135" s="626"/>
      <c r="CQ135" s="626"/>
      <c r="CR135" s="626"/>
      <c r="CS135" s="626"/>
      <c r="CT135" s="626"/>
      <c r="CU135" s="626"/>
      <c r="CV135" s="626"/>
      <c r="CW135" s="626"/>
      <c r="CX135" s="626"/>
      <c r="CY135" s="626"/>
      <c r="CZ135" s="626"/>
      <c r="DA135" s="626"/>
      <c r="DB135" s="626"/>
      <c r="DC135" s="626"/>
      <c r="DD135" s="626"/>
      <c r="DE135" s="626"/>
      <c r="DF135" s="626"/>
      <c r="DG135" s="626"/>
      <c r="DH135" s="626"/>
      <c r="DI135" s="626"/>
      <c r="DJ135" s="626"/>
      <c r="DK135" s="626"/>
      <c r="DL135" s="626"/>
      <c r="DM135" s="626"/>
      <c r="DN135" s="626"/>
      <c r="DO135" s="626"/>
      <c r="DP135" s="626"/>
      <c r="DQ135" s="626"/>
      <c r="DR135" s="626"/>
      <c r="DS135" s="626"/>
      <c r="DT135" s="626"/>
      <c r="DU135" s="626"/>
      <c r="DV135" s="626"/>
      <c r="DW135" s="626"/>
      <c r="DX135" s="626"/>
      <c r="DY135" s="626"/>
      <c r="DZ135" s="626"/>
      <c r="EA135" s="626"/>
      <c r="EB135" s="626"/>
      <c r="EC135" s="626"/>
      <c r="ED135" s="626"/>
      <c r="EE135" s="626"/>
      <c r="EF135" s="626"/>
      <c r="EG135" s="626"/>
      <c r="EH135" s="626"/>
      <c r="EI135" s="626"/>
      <c r="EJ135" s="626"/>
      <c r="EK135" s="626"/>
      <c r="EL135" s="626"/>
      <c r="EM135" s="626"/>
      <c r="EN135" s="626"/>
      <c r="EO135" s="626"/>
      <c r="EP135" s="626"/>
      <c r="EQ135" s="626"/>
      <c r="ER135" s="626"/>
      <c r="ES135" s="626"/>
      <c r="ET135" s="626"/>
      <c r="EU135" s="626"/>
      <c r="EV135" s="626"/>
      <c r="EW135" s="626"/>
      <c r="EX135" s="626"/>
      <c r="EY135" s="626"/>
      <c r="EZ135" s="626"/>
      <c r="FA135" s="626"/>
      <c r="FB135" s="626"/>
      <c r="FC135" s="626"/>
      <c r="FD135" s="626"/>
      <c r="FE135" s="626"/>
      <c r="FF135" s="626"/>
      <c r="FG135" s="626"/>
      <c r="FH135" s="626"/>
      <c r="FI135" s="626"/>
      <c r="FJ135" s="626"/>
      <c r="FK135" s="626"/>
      <c r="FL135" s="626"/>
      <c r="FM135" s="626"/>
      <c r="FN135" s="626"/>
      <c r="FO135" s="626"/>
      <c r="FP135" s="626"/>
      <c r="FQ135" s="626"/>
      <c r="FR135" s="626"/>
      <c r="FS135" s="626"/>
      <c r="FT135" s="626"/>
      <c r="FU135" s="626"/>
      <c r="FV135" s="626"/>
      <c r="FW135" s="626"/>
      <c r="FX135" s="626"/>
      <c r="FY135" s="626"/>
      <c r="FZ135" s="626"/>
      <c r="GA135" s="626"/>
      <c r="GB135" s="626"/>
      <c r="GC135" s="626"/>
      <c r="GD135" s="626"/>
      <c r="GE135" s="626"/>
      <c r="GF135" s="626"/>
      <c r="GG135" s="626"/>
      <c r="GH135" s="626"/>
      <c r="GI135" s="626"/>
      <c r="GJ135" s="626"/>
      <c r="GK135" s="626"/>
      <c r="GL135" s="626"/>
    </row>
    <row r="136" spans="1:194" s="500" customFormat="1" ht="15" hidden="1" x14ac:dyDescent="0.2">
      <c r="A136" s="630"/>
      <c r="B136" s="631"/>
      <c r="C136" s="632"/>
      <c r="D136" s="633"/>
      <c r="E136" s="633"/>
      <c r="F136" s="633"/>
      <c r="G136" s="633"/>
      <c r="H136" s="633"/>
      <c r="I136" s="633"/>
      <c r="J136" s="633"/>
      <c r="K136" s="633"/>
      <c r="L136" s="633"/>
      <c r="M136" s="633"/>
    </row>
    <row r="137" spans="1:194" s="629" customFormat="1" ht="15" x14ac:dyDescent="0.2">
      <c r="A137" s="458"/>
      <c r="B137" s="480"/>
      <c r="C137" s="481"/>
      <c r="D137" s="481"/>
      <c r="E137" s="481"/>
      <c r="F137" s="481"/>
      <c r="G137" s="481"/>
      <c r="H137" s="481"/>
      <c r="I137" s="481"/>
      <c r="J137" s="481"/>
      <c r="K137" s="481"/>
      <c r="L137" s="481"/>
      <c r="M137" s="481"/>
      <c r="N137" s="628"/>
      <c r="O137" s="628"/>
      <c r="P137" s="628"/>
      <c r="Q137" s="628"/>
      <c r="R137" s="628"/>
      <c r="S137" s="628"/>
      <c r="T137" s="628"/>
      <c r="U137" s="628"/>
      <c r="V137" s="628"/>
      <c r="W137" s="628"/>
      <c r="X137" s="628"/>
      <c r="Y137" s="628"/>
      <c r="Z137" s="628"/>
      <c r="AA137" s="628"/>
      <c r="AB137" s="628"/>
      <c r="AC137" s="628"/>
      <c r="AD137" s="628"/>
      <c r="AE137" s="628"/>
      <c r="AF137" s="628"/>
      <c r="AG137" s="628"/>
      <c r="AH137" s="628"/>
      <c r="AI137" s="628"/>
      <c r="AJ137" s="628"/>
      <c r="AK137" s="628"/>
      <c r="AL137" s="628"/>
      <c r="AM137" s="628"/>
      <c r="AN137" s="628"/>
      <c r="AO137" s="628"/>
      <c r="AP137" s="628"/>
      <c r="AQ137" s="628"/>
      <c r="AR137" s="628"/>
      <c r="AS137" s="628"/>
      <c r="AT137" s="628"/>
      <c r="AU137" s="628"/>
      <c r="AV137" s="628"/>
      <c r="AW137" s="628"/>
      <c r="AX137" s="628"/>
      <c r="AY137" s="628"/>
      <c r="AZ137" s="628"/>
      <c r="BA137" s="628"/>
      <c r="BB137" s="628"/>
      <c r="BC137" s="628"/>
      <c r="BD137" s="628"/>
      <c r="BE137" s="628"/>
      <c r="BF137" s="628"/>
      <c r="BG137" s="628"/>
      <c r="BH137" s="628"/>
      <c r="BI137" s="628"/>
      <c r="BJ137" s="628"/>
      <c r="BK137" s="628"/>
      <c r="BL137" s="628"/>
      <c r="BM137" s="628"/>
      <c r="BN137" s="628"/>
      <c r="BO137" s="628"/>
      <c r="BP137" s="628"/>
      <c r="BQ137" s="628"/>
      <c r="BR137" s="628"/>
      <c r="BS137" s="628"/>
      <c r="BT137" s="628"/>
      <c r="BU137" s="628"/>
      <c r="BV137" s="628"/>
      <c r="BW137" s="628"/>
      <c r="BX137" s="628"/>
      <c r="BY137" s="628"/>
      <c r="BZ137" s="628"/>
      <c r="CA137" s="628"/>
      <c r="CB137" s="628"/>
      <c r="CC137" s="628"/>
      <c r="CD137" s="628"/>
      <c r="CE137" s="628"/>
      <c r="CF137" s="628"/>
      <c r="CG137" s="628"/>
      <c r="CH137" s="628"/>
      <c r="CI137" s="628"/>
      <c r="CJ137" s="628"/>
      <c r="CK137" s="628"/>
      <c r="CL137" s="628"/>
      <c r="CM137" s="628"/>
      <c r="CN137" s="628"/>
      <c r="CO137" s="628"/>
      <c r="CP137" s="628"/>
      <c r="CQ137" s="628"/>
      <c r="CR137" s="628"/>
      <c r="CS137" s="628"/>
      <c r="CT137" s="628"/>
      <c r="CU137" s="628"/>
      <c r="CV137" s="628"/>
      <c r="CW137" s="628"/>
      <c r="CX137" s="628"/>
      <c r="CY137" s="628"/>
      <c r="CZ137" s="628"/>
      <c r="DA137" s="628"/>
      <c r="DB137" s="628"/>
      <c r="DC137" s="628"/>
      <c r="DD137" s="628"/>
      <c r="DE137" s="628"/>
      <c r="DF137" s="628"/>
      <c r="DG137" s="628"/>
      <c r="DH137" s="628"/>
      <c r="DI137" s="628"/>
      <c r="DJ137" s="628"/>
      <c r="DK137" s="628"/>
      <c r="DL137" s="628"/>
      <c r="DM137" s="628"/>
      <c r="DN137" s="628"/>
      <c r="DO137" s="628"/>
      <c r="DP137" s="628"/>
      <c r="DQ137" s="628"/>
      <c r="DR137" s="628"/>
      <c r="DS137" s="628"/>
      <c r="DT137" s="628"/>
      <c r="DU137" s="628"/>
      <c r="DV137" s="628"/>
      <c r="DW137" s="628"/>
      <c r="DX137" s="628"/>
      <c r="DY137" s="628"/>
      <c r="DZ137" s="628"/>
      <c r="EA137" s="628"/>
      <c r="EB137" s="628"/>
      <c r="EC137" s="628"/>
      <c r="ED137" s="628"/>
      <c r="EE137" s="628"/>
      <c r="EF137" s="628"/>
      <c r="EG137" s="628"/>
      <c r="EH137" s="628"/>
      <c r="EI137" s="628"/>
      <c r="EJ137" s="628"/>
      <c r="EK137" s="628"/>
      <c r="EL137" s="628"/>
      <c r="EM137" s="628"/>
      <c r="EN137" s="628"/>
      <c r="EO137" s="628"/>
      <c r="EP137" s="628"/>
      <c r="EQ137" s="628"/>
      <c r="ER137" s="628"/>
      <c r="ES137" s="628"/>
      <c r="ET137" s="628"/>
      <c r="EU137" s="628"/>
      <c r="EV137" s="628"/>
      <c r="EW137" s="628"/>
      <c r="EX137" s="628"/>
      <c r="EY137" s="628"/>
      <c r="EZ137" s="628"/>
      <c r="FA137" s="628"/>
      <c r="FB137" s="628"/>
      <c r="FC137" s="628"/>
      <c r="FD137" s="628"/>
      <c r="FE137" s="628"/>
      <c r="FF137" s="628"/>
      <c r="FG137" s="628"/>
      <c r="FH137" s="628"/>
      <c r="FI137" s="628"/>
      <c r="FJ137" s="628"/>
      <c r="FK137" s="628"/>
      <c r="FL137" s="628"/>
      <c r="FM137" s="628"/>
      <c r="FN137" s="628"/>
      <c r="FO137" s="628"/>
      <c r="FP137" s="628"/>
      <c r="FQ137" s="628"/>
      <c r="FR137" s="628"/>
      <c r="FS137" s="628"/>
      <c r="FT137" s="628"/>
      <c r="FU137" s="628"/>
      <c r="FV137" s="628"/>
      <c r="FW137" s="628"/>
      <c r="FX137" s="628"/>
      <c r="FY137" s="628"/>
      <c r="FZ137" s="628"/>
      <c r="GA137" s="628"/>
      <c r="GB137" s="628"/>
      <c r="GC137" s="628"/>
      <c r="GD137" s="628"/>
      <c r="GE137" s="628"/>
      <c r="GF137" s="628"/>
      <c r="GG137" s="628"/>
      <c r="GH137" s="628"/>
      <c r="GI137" s="628"/>
      <c r="GJ137" s="628"/>
      <c r="GK137" s="628"/>
      <c r="GL137" s="628"/>
    </row>
    <row r="138" spans="1:194" s="499" customFormat="1" x14ac:dyDescent="0.2">
      <c r="A138" s="498" t="s">
        <v>551</v>
      </c>
      <c r="B138" s="498"/>
      <c r="C138" s="498"/>
      <c r="D138" s="498"/>
      <c r="E138" s="498"/>
      <c r="F138" s="498"/>
      <c r="G138" s="498"/>
      <c r="H138" s="498"/>
      <c r="I138" s="498"/>
      <c r="J138" s="498"/>
      <c r="K138" s="498"/>
      <c r="L138" s="498"/>
      <c r="M138" s="498"/>
      <c r="N138" s="537"/>
      <c r="O138" s="537"/>
      <c r="P138" s="537"/>
      <c r="Q138" s="537"/>
      <c r="R138" s="537"/>
      <c r="S138" s="537"/>
      <c r="T138" s="537"/>
      <c r="U138" s="537"/>
      <c r="V138" s="537"/>
      <c r="W138" s="537"/>
      <c r="X138" s="537"/>
      <c r="Y138" s="537"/>
      <c r="Z138" s="537"/>
      <c r="AA138" s="537"/>
      <c r="AB138" s="537"/>
      <c r="AC138" s="537"/>
      <c r="AD138" s="537"/>
      <c r="AE138" s="537"/>
      <c r="AF138" s="537"/>
      <c r="AG138" s="537"/>
      <c r="AH138" s="537"/>
      <c r="AI138" s="537"/>
      <c r="AJ138" s="537"/>
      <c r="AK138" s="537"/>
      <c r="AL138" s="537"/>
      <c r="AM138" s="537"/>
      <c r="AN138" s="537"/>
      <c r="AO138" s="537"/>
      <c r="AP138" s="537"/>
      <c r="AQ138" s="537"/>
      <c r="AR138" s="537"/>
      <c r="AS138" s="537"/>
      <c r="AT138" s="537"/>
      <c r="AU138" s="537"/>
      <c r="AV138" s="537"/>
      <c r="AW138" s="537"/>
      <c r="AX138" s="537"/>
      <c r="AY138" s="537"/>
      <c r="AZ138" s="537"/>
      <c r="BA138" s="537"/>
      <c r="BB138" s="537"/>
      <c r="BC138" s="537"/>
      <c r="BD138" s="537"/>
      <c r="BE138" s="537"/>
      <c r="BF138" s="537"/>
      <c r="BG138" s="537"/>
      <c r="BH138" s="537"/>
      <c r="BI138" s="537"/>
      <c r="BJ138" s="537"/>
      <c r="BK138" s="537"/>
      <c r="BL138" s="537"/>
      <c r="BM138" s="537"/>
      <c r="BN138" s="537"/>
      <c r="BO138" s="537"/>
      <c r="BP138" s="537"/>
      <c r="BQ138" s="537"/>
      <c r="BR138" s="537"/>
      <c r="BS138" s="537"/>
      <c r="BT138" s="537"/>
      <c r="BU138" s="537"/>
      <c r="BV138" s="537"/>
      <c r="BW138" s="537"/>
      <c r="BX138" s="537"/>
      <c r="BY138" s="537"/>
      <c r="BZ138" s="537"/>
      <c r="CA138" s="537"/>
      <c r="CB138" s="537"/>
      <c r="CC138" s="537"/>
      <c r="CD138" s="537"/>
      <c r="CE138" s="537"/>
      <c r="CF138" s="537"/>
      <c r="CG138" s="537"/>
      <c r="CH138" s="537"/>
      <c r="CI138" s="537"/>
      <c r="CJ138" s="537"/>
      <c r="CK138" s="537"/>
      <c r="CL138" s="537"/>
      <c r="CM138" s="537"/>
      <c r="CN138" s="537"/>
      <c r="CO138" s="537"/>
      <c r="CP138" s="537"/>
      <c r="CQ138" s="537"/>
      <c r="CR138" s="537"/>
      <c r="CS138" s="537"/>
      <c r="CT138" s="537"/>
      <c r="CU138" s="537"/>
      <c r="CV138" s="537"/>
      <c r="CW138" s="537"/>
      <c r="CX138" s="537"/>
      <c r="CY138" s="537"/>
      <c r="CZ138" s="537"/>
      <c r="DA138" s="537"/>
      <c r="DB138" s="537"/>
      <c r="DC138" s="537"/>
      <c r="DD138" s="537"/>
      <c r="DE138" s="537"/>
      <c r="DF138" s="537"/>
      <c r="DG138" s="537"/>
      <c r="DH138" s="537"/>
      <c r="DI138" s="537"/>
      <c r="DJ138" s="537"/>
      <c r="DK138" s="537"/>
      <c r="DL138" s="537"/>
      <c r="DM138" s="537"/>
      <c r="DN138" s="537"/>
      <c r="DO138" s="537"/>
      <c r="DP138" s="537"/>
      <c r="DQ138" s="537"/>
      <c r="DR138" s="537"/>
      <c r="DS138" s="537"/>
      <c r="DT138" s="537"/>
      <c r="DU138" s="537"/>
      <c r="DV138" s="537"/>
      <c r="DW138" s="537"/>
      <c r="DX138" s="537"/>
      <c r="DY138" s="537"/>
      <c r="DZ138" s="537"/>
      <c r="EA138" s="537"/>
      <c r="EB138" s="537"/>
      <c r="EC138" s="537"/>
      <c r="ED138" s="537"/>
      <c r="EE138" s="537"/>
      <c r="EF138" s="537"/>
      <c r="EG138" s="537"/>
      <c r="EH138" s="537"/>
      <c r="EI138" s="537"/>
      <c r="EJ138" s="537"/>
      <c r="EK138" s="537"/>
      <c r="EL138" s="537"/>
      <c r="EM138" s="537"/>
      <c r="EN138" s="537"/>
      <c r="EO138" s="537"/>
      <c r="EP138" s="537"/>
      <c r="EQ138" s="537"/>
      <c r="ER138" s="537"/>
      <c r="ES138" s="537"/>
      <c r="ET138" s="537"/>
      <c r="EU138" s="537"/>
      <c r="EV138" s="537"/>
      <c r="EW138" s="537"/>
      <c r="EX138" s="537"/>
      <c r="EY138" s="537"/>
      <c r="EZ138" s="537"/>
      <c r="FA138" s="537"/>
      <c r="FB138" s="537"/>
      <c r="FC138" s="537"/>
      <c r="FD138" s="537"/>
      <c r="FE138" s="537"/>
      <c r="FF138" s="537"/>
      <c r="FG138" s="537"/>
      <c r="FH138" s="537"/>
      <c r="FI138" s="537"/>
      <c r="FJ138" s="537"/>
      <c r="FK138" s="537"/>
      <c r="FL138" s="537"/>
      <c r="FM138" s="537"/>
      <c r="FN138" s="537"/>
      <c r="FO138" s="537"/>
      <c r="FP138" s="537"/>
      <c r="FQ138" s="537"/>
      <c r="FR138" s="537"/>
      <c r="FS138" s="537"/>
      <c r="FT138" s="537"/>
      <c r="FU138" s="537"/>
      <c r="FV138" s="537"/>
      <c r="FW138" s="537"/>
      <c r="FX138" s="537"/>
      <c r="FY138" s="537"/>
      <c r="FZ138" s="537"/>
      <c r="GA138" s="537"/>
      <c r="GB138" s="537"/>
      <c r="GC138" s="537"/>
      <c r="GD138" s="537"/>
      <c r="GE138" s="537"/>
      <c r="GF138" s="537"/>
      <c r="GG138" s="537"/>
      <c r="GH138" s="537"/>
      <c r="GI138" s="537"/>
      <c r="GJ138" s="537"/>
      <c r="GK138" s="537"/>
      <c r="GL138" s="537"/>
    </row>
    <row r="139" spans="1:194" x14ac:dyDescent="0.2">
      <c r="A139" s="483" t="s">
        <v>552</v>
      </c>
      <c r="B139" s="483"/>
      <c r="C139" s="462" t="s">
        <v>67</v>
      </c>
      <c r="D139" s="462" t="s">
        <v>524</v>
      </c>
      <c r="E139" s="462" t="s">
        <v>525</v>
      </c>
      <c r="F139" s="485"/>
      <c r="G139" s="485"/>
      <c r="H139" s="485"/>
      <c r="I139" s="485"/>
      <c r="J139" s="485"/>
      <c r="K139" s="485"/>
      <c r="L139" s="485"/>
      <c r="M139" s="485"/>
      <c r="N139" s="530"/>
      <c r="O139" s="530"/>
      <c r="P139" s="530"/>
      <c r="Q139" s="530"/>
      <c r="R139" s="530"/>
      <c r="S139" s="530"/>
      <c r="T139" s="530"/>
      <c r="U139" s="530"/>
      <c r="V139" s="530"/>
      <c r="W139" s="530"/>
      <c r="X139" s="530"/>
      <c r="Y139" s="530"/>
      <c r="Z139" s="530"/>
      <c r="AA139" s="530"/>
      <c r="AB139" s="530"/>
      <c r="AC139" s="530"/>
      <c r="AD139" s="530"/>
      <c r="AE139" s="530"/>
      <c r="AF139" s="530"/>
      <c r="AG139" s="530"/>
      <c r="AH139" s="530"/>
      <c r="AI139" s="530"/>
      <c r="AJ139" s="530"/>
      <c r="AK139" s="530"/>
      <c r="AL139" s="530"/>
      <c r="AM139" s="530"/>
      <c r="AN139" s="530"/>
      <c r="AO139" s="530"/>
      <c r="AP139" s="530"/>
      <c r="AQ139" s="530"/>
      <c r="AR139" s="530"/>
      <c r="AS139" s="530"/>
      <c r="AT139" s="530"/>
      <c r="AU139" s="530"/>
      <c r="AV139" s="530"/>
      <c r="AW139" s="530"/>
      <c r="AX139" s="530"/>
      <c r="AY139" s="530"/>
      <c r="AZ139" s="530"/>
      <c r="BA139" s="530"/>
      <c r="BB139" s="530"/>
      <c r="BC139" s="530"/>
      <c r="BD139" s="530"/>
      <c r="BE139" s="530"/>
      <c r="BF139" s="530"/>
      <c r="BG139" s="530"/>
      <c r="BH139" s="530"/>
      <c r="BI139" s="530"/>
      <c r="BJ139" s="530"/>
      <c r="BK139" s="530"/>
      <c r="BL139" s="530"/>
      <c r="BM139" s="530"/>
      <c r="BN139" s="530"/>
      <c r="BO139" s="530"/>
      <c r="BP139" s="530"/>
      <c r="BQ139" s="530"/>
      <c r="BR139" s="530"/>
      <c r="BS139" s="530"/>
      <c r="BT139" s="530"/>
      <c r="BU139" s="530"/>
      <c r="BV139" s="530"/>
      <c r="BW139" s="530"/>
      <c r="BX139" s="530"/>
      <c r="BY139" s="530"/>
      <c r="BZ139" s="530"/>
      <c r="CA139" s="530"/>
      <c r="CB139" s="530"/>
      <c r="CC139" s="530"/>
      <c r="CD139" s="530"/>
      <c r="CE139" s="530"/>
      <c r="CF139" s="530"/>
      <c r="CG139" s="530"/>
      <c r="CH139" s="530"/>
      <c r="CI139" s="530"/>
      <c r="CJ139" s="530"/>
      <c r="CK139" s="530"/>
      <c r="CL139" s="530"/>
      <c r="CM139" s="530"/>
      <c r="CN139" s="530"/>
      <c r="CO139" s="530"/>
      <c r="CP139" s="530"/>
      <c r="CQ139" s="530"/>
      <c r="CR139" s="530"/>
      <c r="CS139" s="530"/>
      <c r="CT139" s="530"/>
      <c r="CU139" s="530"/>
      <c r="CV139" s="530"/>
      <c r="CW139" s="530"/>
      <c r="CX139" s="530"/>
      <c r="CY139" s="530"/>
      <c r="CZ139" s="530"/>
      <c r="DA139" s="530"/>
      <c r="DB139" s="530"/>
      <c r="DC139" s="530"/>
      <c r="DD139" s="530"/>
      <c r="DE139" s="530"/>
      <c r="DF139" s="530"/>
      <c r="DG139" s="530"/>
      <c r="DH139" s="530"/>
      <c r="DI139" s="530"/>
      <c r="DJ139" s="530"/>
      <c r="DK139" s="530"/>
      <c r="DL139" s="530"/>
      <c r="DM139" s="530"/>
      <c r="DN139" s="530"/>
      <c r="DO139" s="530"/>
      <c r="DP139" s="530"/>
      <c r="DQ139" s="530"/>
      <c r="DR139" s="530"/>
      <c r="DS139" s="530"/>
      <c r="DT139" s="530"/>
      <c r="DU139" s="530"/>
      <c r="DV139" s="530"/>
      <c r="DW139" s="530"/>
      <c r="DX139" s="530"/>
      <c r="DY139" s="530"/>
      <c r="DZ139" s="530"/>
      <c r="EA139" s="530"/>
      <c r="EB139" s="530"/>
      <c r="EC139" s="530"/>
      <c r="ED139" s="530"/>
      <c r="EE139" s="530"/>
      <c r="EF139" s="530"/>
      <c r="EG139" s="530"/>
      <c r="EH139" s="530"/>
      <c r="EI139" s="530"/>
      <c r="EJ139" s="530"/>
      <c r="EK139" s="530"/>
      <c r="EL139" s="530"/>
      <c r="EM139" s="530"/>
      <c r="EN139" s="530"/>
      <c r="EO139" s="530"/>
      <c r="EP139" s="530"/>
      <c r="EQ139" s="530"/>
      <c r="ER139" s="530"/>
      <c r="ES139" s="530"/>
      <c r="ET139" s="530"/>
      <c r="EU139" s="530"/>
      <c r="EV139" s="530"/>
      <c r="EW139" s="530"/>
      <c r="EX139" s="530"/>
      <c r="EY139" s="530"/>
      <c r="EZ139" s="530"/>
      <c r="FA139" s="530"/>
      <c r="FB139" s="530"/>
      <c r="FC139" s="530"/>
      <c r="FD139" s="530"/>
      <c r="FE139" s="530"/>
      <c r="FF139" s="530"/>
      <c r="FG139" s="530"/>
      <c r="FH139" s="530"/>
      <c r="FI139" s="530"/>
      <c r="FJ139" s="530"/>
      <c r="FK139" s="530"/>
      <c r="FL139" s="530"/>
      <c r="FM139" s="530"/>
      <c r="FN139" s="530"/>
      <c r="FO139" s="530"/>
      <c r="FP139" s="530"/>
      <c r="FQ139" s="530"/>
      <c r="FR139" s="530"/>
      <c r="FS139" s="530"/>
      <c r="FT139" s="530"/>
      <c r="FU139" s="530"/>
      <c r="FV139" s="530"/>
      <c r="FW139" s="530"/>
      <c r="FX139" s="530"/>
      <c r="FY139" s="530"/>
      <c r="FZ139" s="530"/>
      <c r="GA139" s="530"/>
      <c r="GB139" s="530"/>
      <c r="GC139" s="530"/>
      <c r="GD139" s="530"/>
      <c r="GE139" s="530"/>
      <c r="GF139" s="530"/>
      <c r="GG139" s="530"/>
      <c r="GH139" s="530"/>
      <c r="GI139" s="530"/>
      <c r="GJ139" s="530"/>
      <c r="GK139" s="530"/>
      <c r="GL139" s="530"/>
    </row>
    <row r="140" spans="1:194" s="487" customFormat="1" ht="24" x14ac:dyDescent="0.2">
      <c r="A140" s="477"/>
      <c r="B140" s="476" t="s">
        <v>553</v>
      </c>
      <c r="C140" s="465">
        <f>SUM(D140:G140)</f>
        <v>0</v>
      </c>
      <c r="D140" s="399">
        <f t="shared" ref="D140:E142" si="125">D84</f>
        <v>0</v>
      </c>
      <c r="E140" s="399">
        <f t="shared" si="125"/>
        <v>0</v>
      </c>
      <c r="F140" s="485"/>
      <c r="G140" s="485"/>
      <c r="H140" s="486"/>
      <c r="I140" s="486"/>
      <c r="J140" s="486"/>
      <c r="K140" s="486"/>
      <c r="L140" s="486"/>
      <c r="M140" s="486"/>
      <c r="N140" s="535"/>
      <c r="O140" s="535"/>
      <c r="P140" s="535"/>
      <c r="Q140" s="535"/>
      <c r="R140" s="535"/>
      <c r="S140" s="535"/>
      <c r="T140" s="535"/>
      <c r="U140" s="535"/>
      <c r="V140" s="535"/>
      <c r="W140" s="535"/>
      <c r="X140" s="535"/>
      <c r="Y140" s="535"/>
      <c r="Z140" s="535"/>
      <c r="AA140" s="535"/>
      <c r="AB140" s="535"/>
      <c r="AC140" s="535"/>
      <c r="AD140" s="535"/>
      <c r="AE140" s="535"/>
      <c r="AF140" s="535"/>
      <c r="AG140" s="535"/>
      <c r="AH140" s="535"/>
      <c r="AI140" s="535"/>
      <c r="AJ140" s="535"/>
      <c r="AK140" s="535"/>
      <c r="AL140" s="535"/>
      <c r="AM140" s="535"/>
      <c r="AN140" s="535"/>
      <c r="AO140" s="535"/>
      <c r="AP140" s="535"/>
      <c r="AQ140" s="535"/>
      <c r="AR140" s="535"/>
      <c r="AS140" s="535"/>
      <c r="AT140" s="535"/>
      <c r="AU140" s="535"/>
      <c r="AV140" s="535"/>
      <c r="AW140" s="535"/>
      <c r="AX140" s="535"/>
      <c r="AY140" s="535"/>
      <c r="AZ140" s="535"/>
      <c r="BA140" s="535"/>
      <c r="BB140" s="535"/>
      <c r="BC140" s="535"/>
      <c r="BD140" s="535"/>
      <c r="BE140" s="535"/>
      <c r="BF140" s="535"/>
      <c r="BG140" s="535"/>
      <c r="BH140" s="535"/>
      <c r="BI140" s="535"/>
      <c r="BJ140" s="535"/>
      <c r="BK140" s="535"/>
      <c r="BL140" s="535"/>
      <c r="BM140" s="535"/>
      <c r="BN140" s="535"/>
      <c r="BO140" s="535"/>
      <c r="BP140" s="535"/>
      <c r="BQ140" s="535"/>
      <c r="BR140" s="535"/>
      <c r="BS140" s="535"/>
      <c r="BT140" s="535"/>
      <c r="BU140" s="535"/>
      <c r="BV140" s="535"/>
      <c r="BW140" s="535"/>
      <c r="BX140" s="535"/>
      <c r="BY140" s="535"/>
      <c r="BZ140" s="535"/>
      <c r="CA140" s="535"/>
      <c r="CB140" s="535"/>
      <c r="CC140" s="535"/>
      <c r="CD140" s="535"/>
      <c r="CE140" s="535"/>
      <c r="CF140" s="535"/>
      <c r="CG140" s="535"/>
      <c r="CH140" s="535"/>
      <c r="CI140" s="535"/>
      <c r="CJ140" s="535"/>
      <c r="CK140" s="535"/>
      <c r="CL140" s="535"/>
      <c r="CM140" s="535"/>
      <c r="CN140" s="535"/>
      <c r="CO140" s="535"/>
      <c r="CP140" s="535"/>
      <c r="CQ140" s="535"/>
      <c r="CR140" s="535"/>
      <c r="CS140" s="535"/>
      <c r="CT140" s="535"/>
      <c r="CU140" s="535"/>
      <c r="CV140" s="535"/>
      <c r="CW140" s="535"/>
      <c r="CX140" s="535"/>
      <c r="CY140" s="535"/>
      <c r="CZ140" s="535"/>
      <c r="DA140" s="535"/>
      <c r="DB140" s="535"/>
      <c r="DC140" s="535"/>
      <c r="DD140" s="535"/>
      <c r="DE140" s="535"/>
      <c r="DF140" s="535"/>
      <c r="DG140" s="535"/>
      <c r="DH140" s="535"/>
      <c r="DI140" s="535"/>
      <c r="DJ140" s="535"/>
      <c r="DK140" s="535"/>
      <c r="DL140" s="535"/>
      <c r="DM140" s="535"/>
      <c r="DN140" s="535"/>
      <c r="DO140" s="535"/>
      <c r="DP140" s="535"/>
      <c r="DQ140" s="535"/>
      <c r="DR140" s="535"/>
      <c r="DS140" s="535"/>
      <c r="DT140" s="535"/>
      <c r="DU140" s="535"/>
      <c r="DV140" s="535"/>
      <c r="DW140" s="535"/>
      <c r="DX140" s="535"/>
      <c r="DY140" s="535"/>
      <c r="DZ140" s="535"/>
      <c r="EA140" s="535"/>
      <c r="EB140" s="535"/>
      <c r="EC140" s="535"/>
      <c r="ED140" s="535"/>
      <c r="EE140" s="535"/>
      <c r="EF140" s="535"/>
      <c r="EG140" s="535"/>
      <c r="EH140" s="535"/>
      <c r="EI140" s="535"/>
      <c r="EJ140" s="535"/>
      <c r="EK140" s="535"/>
      <c r="EL140" s="535"/>
      <c r="EM140" s="535"/>
      <c r="EN140" s="535"/>
      <c r="EO140" s="535"/>
      <c r="EP140" s="535"/>
      <c r="EQ140" s="535"/>
      <c r="ER140" s="535"/>
      <c r="ES140" s="535"/>
      <c r="ET140" s="535"/>
      <c r="EU140" s="535"/>
      <c r="EV140" s="535"/>
      <c r="EW140" s="535"/>
      <c r="EX140" s="535"/>
      <c r="EY140" s="535"/>
      <c r="EZ140" s="535"/>
      <c r="FA140" s="535"/>
      <c r="FB140" s="535"/>
      <c r="FC140" s="535"/>
      <c r="FD140" s="535"/>
      <c r="FE140" s="535"/>
      <c r="FF140" s="535"/>
      <c r="FG140" s="535"/>
      <c r="FH140" s="535"/>
      <c r="FI140" s="535"/>
      <c r="FJ140" s="535"/>
      <c r="FK140" s="535"/>
      <c r="FL140" s="535"/>
      <c r="FM140" s="535"/>
      <c r="FN140" s="535"/>
      <c r="FO140" s="535"/>
      <c r="FP140" s="535"/>
      <c r="FQ140" s="535"/>
      <c r="FR140" s="535"/>
      <c r="FS140" s="535"/>
      <c r="FT140" s="535"/>
      <c r="FU140" s="535"/>
      <c r="FV140" s="535"/>
      <c r="FW140" s="535"/>
      <c r="FX140" s="535"/>
      <c r="FY140" s="535"/>
      <c r="FZ140" s="535"/>
      <c r="GA140" s="535"/>
      <c r="GB140" s="535"/>
      <c r="GC140" s="535"/>
      <c r="GD140" s="535"/>
      <c r="GE140" s="535"/>
      <c r="GF140" s="535"/>
      <c r="GG140" s="535"/>
      <c r="GH140" s="535"/>
      <c r="GI140" s="535"/>
      <c r="GJ140" s="535"/>
      <c r="GK140" s="535"/>
      <c r="GL140" s="535"/>
    </row>
    <row r="141" spans="1:194" s="487" customFormat="1" x14ac:dyDescent="0.2">
      <c r="A141" s="477"/>
      <c r="B141" s="476" t="s">
        <v>554</v>
      </c>
      <c r="C141" s="465">
        <f>SUM(D141:G141)</f>
        <v>0</v>
      </c>
      <c r="D141" s="399">
        <f t="shared" si="125"/>
        <v>0</v>
      </c>
      <c r="E141" s="399">
        <f t="shared" si="125"/>
        <v>0</v>
      </c>
      <c r="F141" s="485"/>
      <c r="G141" s="485"/>
      <c r="H141" s="486"/>
      <c r="I141" s="486"/>
      <c r="J141" s="486"/>
      <c r="K141" s="486"/>
      <c r="L141" s="486"/>
      <c r="M141" s="486"/>
      <c r="N141" s="535"/>
      <c r="O141" s="535"/>
      <c r="P141" s="535"/>
      <c r="Q141" s="535"/>
      <c r="R141" s="535"/>
      <c r="S141" s="535"/>
      <c r="T141" s="535"/>
      <c r="U141" s="535"/>
      <c r="V141" s="535"/>
      <c r="W141" s="535"/>
      <c r="X141" s="535"/>
      <c r="Y141" s="535"/>
      <c r="Z141" s="535"/>
      <c r="AA141" s="535"/>
      <c r="AB141" s="535"/>
      <c r="AC141" s="535"/>
      <c r="AD141" s="535"/>
      <c r="AE141" s="535"/>
      <c r="AF141" s="535"/>
      <c r="AG141" s="535"/>
      <c r="AH141" s="535"/>
      <c r="AI141" s="535"/>
      <c r="AJ141" s="535"/>
      <c r="AK141" s="535"/>
      <c r="AL141" s="535"/>
      <c r="AM141" s="535"/>
      <c r="AN141" s="535"/>
      <c r="AO141" s="535"/>
      <c r="AP141" s="535"/>
      <c r="AQ141" s="535"/>
      <c r="AR141" s="535"/>
      <c r="AS141" s="535"/>
      <c r="AT141" s="535"/>
      <c r="AU141" s="535"/>
      <c r="AV141" s="535"/>
      <c r="AW141" s="535"/>
      <c r="AX141" s="535"/>
      <c r="AY141" s="535"/>
      <c r="AZ141" s="535"/>
      <c r="BA141" s="535"/>
      <c r="BB141" s="535"/>
      <c r="BC141" s="535"/>
      <c r="BD141" s="535"/>
      <c r="BE141" s="535"/>
      <c r="BF141" s="535"/>
      <c r="BG141" s="535"/>
      <c r="BH141" s="535"/>
      <c r="BI141" s="535"/>
      <c r="BJ141" s="535"/>
      <c r="BK141" s="535"/>
      <c r="BL141" s="535"/>
      <c r="BM141" s="535"/>
      <c r="BN141" s="535"/>
      <c r="BO141" s="535"/>
      <c r="BP141" s="535"/>
      <c r="BQ141" s="535"/>
      <c r="BR141" s="535"/>
      <c r="BS141" s="535"/>
      <c r="BT141" s="535"/>
      <c r="BU141" s="535"/>
      <c r="BV141" s="535"/>
      <c r="BW141" s="535"/>
      <c r="BX141" s="535"/>
      <c r="BY141" s="535"/>
      <c r="BZ141" s="535"/>
      <c r="CA141" s="535"/>
      <c r="CB141" s="535"/>
      <c r="CC141" s="535"/>
      <c r="CD141" s="535"/>
      <c r="CE141" s="535"/>
      <c r="CF141" s="535"/>
      <c r="CG141" s="535"/>
      <c r="CH141" s="535"/>
      <c r="CI141" s="535"/>
      <c r="CJ141" s="535"/>
      <c r="CK141" s="535"/>
      <c r="CL141" s="535"/>
      <c r="CM141" s="535"/>
      <c r="CN141" s="535"/>
      <c r="CO141" s="535"/>
      <c r="CP141" s="535"/>
      <c r="CQ141" s="535"/>
      <c r="CR141" s="535"/>
      <c r="CS141" s="535"/>
      <c r="CT141" s="535"/>
      <c r="CU141" s="535"/>
      <c r="CV141" s="535"/>
      <c r="CW141" s="535"/>
      <c r="CX141" s="535"/>
      <c r="CY141" s="535"/>
      <c r="CZ141" s="535"/>
      <c r="DA141" s="535"/>
      <c r="DB141" s="535"/>
      <c r="DC141" s="535"/>
      <c r="DD141" s="535"/>
      <c r="DE141" s="535"/>
      <c r="DF141" s="535"/>
      <c r="DG141" s="535"/>
      <c r="DH141" s="535"/>
      <c r="DI141" s="535"/>
      <c r="DJ141" s="535"/>
      <c r="DK141" s="535"/>
      <c r="DL141" s="535"/>
      <c r="DM141" s="535"/>
      <c r="DN141" s="535"/>
      <c r="DO141" s="535"/>
      <c r="DP141" s="535"/>
      <c r="DQ141" s="535"/>
      <c r="DR141" s="535"/>
      <c r="DS141" s="535"/>
      <c r="DT141" s="535"/>
      <c r="DU141" s="535"/>
      <c r="DV141" s="535"/>
      <c r="DW141" s="535"/>
      <c r="DX141" s="535"/>
      <c r="DY141" s="535"/>
      <c r="DZ141" s="535"/>
      <c r="EA141" s="535"/>
      <c r="EB141" s="535"/>
      <c r="EC141" s="535"/>
      <c r="ED141" s="535"/>
      <c r="EE141" s="535"/>
      <c r="EF141" s="535"/>
      <c r="EG141" s="535"/>
      <c r="EH141" s="535"/>
      <c r="EI141" s="535"/>
      <c r="EJ141" s="535"/>
      <c r="EK141" s="535"/>
      <c r="EL141" s="535"/>
      <c r="EM141" s="535"/>
      <c r="EN141" s="535"/>
      <c r="EO141" s="535"/>
      <c r="EP141" s="535"/>
      <c r="EQ141" s="535"/>
      <c r="ER141" s="535"/>
      <c r="ES141" s="535"/>
      <c r="ET141" s="535"/>
      <c r="EU141" s="535"/>
      <c r="EV141" s="535"/>
      <c r="EW141" s="535"/>
      <c r="EX141" s="535"/>
      <c r="EY141" s="535"/>
      <c r="EZ141" s="535"/>
      <c r="FA141" s="535"/>
      <c r="FB141" s="535"/>
      <c r="FC141" s="535"/>
      <c r="FD141" s="535"/>
      <c r="FE141" s="535"/>
      <c r="FF141" s="535"/>
      <c r="FG141" s="535"/>
      <c r="FH141" s="535"/>
      <c r="FI141" s="535"/>
      <c r="FJ141" s="535"/>
      <c r="FK141" s="535"/>
      <c r="FL141" s="535"/>
      <c r="FM141" s="535"/>
      <c r="FN141" s="535"/>
      <c r="FO141" s="535"/>
      <c r="FP141" s="535"/>
      <c r="FQ141" s="535"/>
      <c r="FR141" s="535"/>
      <c r="FS141" s="535"/>
      <c r="FT141" s="535"/>
      <c r="FU141" s="535"/>
      <c r="FV141" s="535"/>
      <c r="FW141" s="535"/>
      <c r="FX141" s="535"/>
      <c r="FY141" s="535"/>
      <c r="FZ141" s="535"/>
      <c r="GA141" s="535"/>
      <c r="GB141" s="535"/>
      <c r="GC141" s="535"/>
      <c r="GD141" s="535"/>
      <c r="GE141" s="535"/>
      <c r="GF141" s="535"/>
      <c r="GG141" s="535"/>
      <c r="GH141" s="535"/>
      <c r="GI141" s="535"/>
      <c r="GJ141" s="535"/>
      <c r="GK141" s="535"/>
      <c r="GL141" s="535"/>
    </row>
    <row r="142" spans="1:194" s="487" customFormat="1" x14ac:dyDescent="0.2">
      <c r="A142" s="477"/>
      <c r="B142" s="476" t="s">
        <v>575</v>
      </c>
      <c r="C142" s="465">
        <f>SUM(D142:G142)</f>
        <v>0</v>
      </c>
      <c r="D142" s="399">
        <f t="shared" si="125"/>
        <v>0</v>
      </c>
      <c r="E142" s="399">
        <f t="shared" si="125"/>
        <v>0</v>
      </c>
      <c r="F142" s="485"/>
      <c r="G142" s="485"/>
      <c r="H142" s="486"/>
      <c r="I142" s="486"/>
      <c r="J142" s="486"/>
      <c r="K142" s="486"/>
      <c r="L142" s="486"/>
      <c r="M142" s="486"/>
      <c r="N142" s="535"/>
      <c r="O142" s="535"/>
      <c r="P142" s="535"/>
      <c r="Q142" s="535"/>
      <c r="R142" s="535"/>
      <c r="S142" s="535"/>
      <c r="T142" s="535"/>
      <c r="U142" s="535"/>
      <c r="V142" s="535"/>
      <c r="W142" s="535"/>
      <c r="X142" s="535"/>
      <c r="Y142" s="535"/>
      <c r="Z142" s="535"/>
      <c r="AA142" s="535"/>
      <c r="AB142" s="535"/>
      <c r="AC142" s="535"/>
      <c r="AD142" s="535"/>
      <c r="AE142" s="535"/>
      <c r="AF142" s="535"/>
      <c r="AG142" s="535"/>
      <c r="AH142" s="535"/>
      <c r="AI142" s="535"/>
      <c r="AJ142" s="535"/>
      <c r="AK142" s="535"/>
      <c r="AL142" s="535"/>
      <c r="AM142" s="535"/>
      <c r="AN142" s="535"/>
      <c r="AO142" s="535"/>
      <c r="AP142" s="535"/>
      <c r="AQ142" s="535"/>
      <c r="AR142" s="535"/>
      <c r="AS142" s="535"/>
      <c r="AT142" s="535"/>
      <c r="AU142" s="535"/>
      <c r="AV142" s="535"/>
      <c r="AW142" s="535"/>
      <c r="AX142" s="535"/>
      <c r="AY142" s="535"/>
      <c r="AZ142" s="535"/>
      <c r="BA142" s="535"/>
      <c r="BB142" s="535"/>
      <c r="BC142" s="535"/>
      <c r="BD142" s="535"/>
      <c r="BE142" s="535"/>
      <c r="BF142" s="535"/>
      <c r="BG142" s="535"/>
      <c r="BH142" s="535"/>
      <c r="BI142" s="535"/>
      <c r="BJ142" s="535"/>
      <c r="BK142" s="535"/>
      <c r="BL142" s="535"/>
      <c r="BM142" s="535"/>
      <c r="BN142" s="535"/>
      <c r="BO142" s="535"/>
      <c r="BP142" s="535"/>
      <c r="BQ142" s="535"/>
      <c r="BR142" s="535"/>
      <c r="BS142" s="535"/>
      <c r="BT142" s="535"/>
      <c r="BU142" s="535"/>
      <c r="BV142" s="535"/>
      <c r="BW142" s="535"/>
      <c r="BX142" s="535"/>
      <c r="BY142" s="535"/>
      <c r="BZ142" s="535"/>
      <c r="CA142" s="535"/>
      <c r="CB142" s="535"/>
      <c r="CC142" s="535"/>
      <c r="CD142" s="535"/>
      <c r="CE142" s="535"/>
      <c r="CF142" s="535"/>
      <c r="CG142" s="535"/>
      <c r="CH142" s="535"/>
      <c r="CI142" s="535"/>
      <c r="CJ142" s="535"/>
      <c r="CK142" s="535"/>
      <c r="CL142" s="535"/>
      <c r="CM142" s="535"/>
      <c r="CN142" s="535"/>
      <c r="CO142" s="535"/>
      <c r="CP142" s="535"/>
      <c r="CQ142" s="535"/>
      <c r="CR142" s="535"/>
      <c r="CS142" s="535"/>
      <c r="CT142" s="535"/>
      <c r="CU142" s="535"/>
      <c r="CV142" s="535"/>
      <c r="CW142" s="535"/>
      <c r="CX142" s="535"/>
      <c r="CY142" s="535"/>
      <c r="CZ142" s="535"/>
      <c r="DA142" s="535"/>
      <c r="DB142" s="535"/>
      <c r="DC142" s="535"/>
      <c r="DD142" s="535"/>
      <c r="DE142" s="535"/>
      <c r="DF142" s="535"/>
      <c r="DG142" s="535"/>
      <c r="DH142" s="535"/>
      <c r="DI142" s="535"/>
      <c r="DJ142" s="535"/>
      <c r="DK142" s="535"/>
      <c r="DL142" s="535"/>
      <c r="DM142" s="535"/>
      <c r="DN142" s="535"/>
      <c r="DO142" s="535"/>
      <c r="DP142" s="535"/>
      <c r="DQ142" s="535"/>
      <c r="DR142" s="535"/>
      <c r="DS142" s="535"/>
      <c r="DT142" s="535"/>
      <c r="DU142" s="535"/>
      <c r="DV142" s="535"/>
      <c r="DW142" s="535"/>
      <c r="DX142" s="535"/>
      <c r="DY142" s="535"/>
      <c r="DZ142" s="535"/>
      <c r="EA142" s="535"/>
      <c r="EB142" s="535"/>
      <c r="EC142" s="535"/>
      <c r="ED142" s="535"/>
      <c r="EE142" s="535"/>
      <c r="EF142" s="535"/>
      <c r="EG142" s="535"/>
      <c r="EH142" s="535"/>
      <c r="EI142" s="535"/>
      <c r="EJ142" s="535"/>
      <c r="EK142" s="535"/>
      <c r="EL142" s="535"/>
      <c r="EM142" s="535"/>
      <c r="EN142" s="535"/>
      <c r="EO142" s="535"/>
      <c r="EP142" s="535"/>
      <c r="EQ142" s="535"/>
      <c r="ER142" s="535"/>
      <c r="ES142" s="535"/>
      <c r="ET142" s="535"/>
      <c r="EU142" s="535"/>
      <c r="EV142" s="535"/>
      <c r="EW142" s="535"/>
      <c r="EX142" s="535"/>
      <c r="EY142" s="535"/>
      <c r="EZ142" s="535"/>
      <c r="FA142" s="535"/>
      <c r="FB142" s="535"/>
      <c r="FC142" s="535"/>
      <c r="FD142" s="535"/>
      <c r="FE142" s="535"/>
      <c r="FF142" s="535"/>
      <c r="FG142" s="535"/>
      <c r="FH142" s="535"/>
      <c r="FI142" s="535"/>
      <c r="FJ142" s="535"/>
      <c r="FK142" s="535"/>
      <c r="FL142" s="535"/>
      <c r="FM142" s="535"/>
      <c r="FN142" s="535"/>
      <c r="FO142" s="535"/>
      <c r="FP142" s="535"/>
      <c r="FQ142" s="535"/>
      <c r="FR142" s="535"/>
      <c r="FS142" s="535"/>
      <c r="FT142" s="535"/>
      <c r="FU142" s="535"/>
      <c r="FV142" s="535"/>
      <c r="FW142" s="535"/>
      <c r="FX142" s="535"/>
      <c r="FY142" s="535"/>
      <c r="FZ142" s="535"/>
      <c r="GA142" s="535"/>
      <c r="GB142" s="535"/>
      <c r="GC142" s="535"/>
      <c r="GD142" s="535"/>
      <c r="GE142" s="535"/>
      <c r="GF142" s="535"/>
      <c r="GG142" s="535"/>
      <c r="GH142" s="535"/>
      <c r="GI142" s="535"/>
      <c r="GJ142" s="535"/>
      <c r="GK142" s="535"/>
      <c r="GL142" s="535"/>
    </row>
    <row r="143" spans="1:194" s="491" customFormat="1" x14ac:dyDescent="0.2">
      <c r="A143" s="493"/>
      <c r="B143" s="494" t="s">
        <v>576</v>
      </c>
      <c r="C143" s="465">
        <f>SUM(D143:G143)</f>
        <v>0</v>
      </c>
      <c r="D143" s="404">
        <f t="shared" ref="D143:E143" si="126">SUM(D140:D142)</f>
        <v>0</v>
      </c>
      <c r="E143" s="404">
        <f t="shared" si="126"/>
        <v>0</v>
      </c>
      <c r="F143" s="485"/>
      <c r="G143" s="485"/>
      <c r="H143" s="416"/>
      <c r="I143" s="416"/>
      <c r="J143" s="416"/>
      <c r="K143" s="416"/>
      <c r="L143" s="416"/>
      <c r="M143" s="416"/>
      <c r="N143" s="537"/>
      <c r="O143" s="537"/>
      <c r="P143" s="537"/>
      <c r="Q143" s="537"/>
      <c r="R143" s="537"/>
      <c r="S143" s="537"/>
      <c r="T143" s="537"/>
      <c r="U143" s="537"/>
      <c r="V143" s="537"/>
      <c r="W143" s="537"/>
      <c r="X143" s="537"/>
      <c r="Y143" s="537"/>
      <c r="Z143" s="537"/>
      <c r="AA143" s="537"/>
      <c r="AB143" s="537"/>
      <c r="AC143" s="537"/>
      <c r="AD143" s="537"/>
      <c r="AE143" s="537"/>
      <c r="AF143" s="537"/>
      <c r="AG143" s="537"/>
      <c r="AH143" s="537"/>
      <c r="AI143" s="537"/>
      <c r="AJ143" s="537"/>
      <c r="AK143" s="537"/>
      <c r="AL143" s="537"/>
      <c r="AM143" s="537"/>
      <c r="AN143" s="537"/>
      <c r="AO143" s="537"/>
      <c r="AP143" s="537"/>
      <c r="AQ143" s="537"/>
      <c r="AR143" s="537"/>
      <c r="AS143" s="537"/>
      <c r="AT143" s="537"/>
      <c r="AU143" s="537"/>
      <c r="AV143" s="537"/>
      <c r="AW143" s="537"/>
      <c r="AX143" s="537"/>
      <c r="AY143" s="537"/>
      <c r="AZ143" s="537"/>
      <c r="BA143" s="537"/>
      <c r="BB143" s="537"/>
      <c r="BC143" s="537"/>
      <c r="BD143" s="537"/>
      <c r="BE143" s="537"/>
      <c r="BF143" s="537"/>
      <c r="BG143" s="537"/>
      <c r="BH143" s="537"/>
      <c r="BI143" s="537"/>
      <c r="BJ143" s="537"/>
      <c r="BK143" s="537"/>
      <c r="BL143" s="537"/>
      <c r="BM143" s="537"/>
      <c r="BN143" s="537"/>
      <c r="BO143" s="537"/>
      <c r="BP143" s="537"/>
      <c r="BQ143" s="537"/>
      <c r="BR143" s="537"/>
      <c r="BS143" s="537"/>
      <c r="BT143" s="537"/>
      <c r="BU143" s="537"/>
      <c r="BV143" s="537"/>
      <c r="BW143" s="537"/>
      <c r="BX143" s="537"/>
      <c r="BY143" s="537"/>
      <c r="BZ143" s="537"/>
      <c r="CA143" s="537"/>
      <c r="CB143" s="537"/>
      <c r="CC143" s="537"/>
      <c r="CD143" s="537"/>
      <c r="CE143" s="537"/>
      <c r="CF143" s="537"/>
      <c r="CG143" s="537"/>
      <c r="CH143" s="537"/>
      <c r="CI143" s="537"/>
      <c r="CJ143" s="537"/>
      <c r="CK143" s="537"/>
      <c r="CL143" s="537"/>
      <c r="CM143" s="537"/>
      <c r="CN143" s="537"/>
      <c r="CO143" s="537"/>
      <c r="CP143" s="537"/>
      <c r="CQ143" s="537"/>
      <c r="CR143" s="537"/>
      <c r="CS143" s="537"/>
      <c r="CT143" s="537"/>
      <c r="CU143" s="537"/>
      <c r="CV143" s="537"/>
      <c r="CW143" s="537"/>
      <c r="CX143" s="537"/>
      <c r="CY143" s="537"/>
      <c r="CZ143" s="537"/>
      <c r="DA143" s="537"/>
      <c r="DB143" s="537"/>
      <c r="DC143" s="537"/>
      <c r="DD143" s="537"/>
      <c r="DE143" s="537"/>
      <c r="DF143" s="537"/>
      <c r="DG143" s="537"/>
      <c r="DH143" s="537"/>
      <c r="DI143" s="537"/>
      <c r="DJ143" s="537"/>
      <c r="DK143" s="537"/>
      <c r="DL143" s="537"/>
      <c r="DM143" s="537"/>
      <c r="DN143" s="537"/>
      <c r="DO143" s="537"/>
      <c r="DP143" s="537"/>
      <c r="DQ143" s="537"/>
      <c r="DR143" s="537"/>
      <c r="DS143" s="537"/>
      <c r="DT143" s="537"/>
      <c r="DU143" s="537"/>
      <c r="DV143" s="537"/>
      <c r="DW143" s="537"/>
      <c r="DX143" s="537"/>
      <c r="DY143" s="537"/>
      <c r="DZ143" s="537"/>
      <c r="EA143" s="537"/>
      <c r="EB143" s="537"/>
      <c r="EC143" s="537"/>
      <c r="ED143" s="537"/>
      <c r="EE143" s="537"/>
      <c r="EF143" s="537"/>
      <c r="EG143" s="537"/>
      <c r="EH143" s="537"/>
      <c r="EI143" s="537"/>
      <c r="EJ143" s="537"/>
      <c r="EK143" s="537"/>
      <c r="EL143" s="537"/>
      <c r="EM143" s="537"/>
      <c r="EN143" s="537"/>
      <c r="EO143" s="537"/>
      <c r="EP143" s="537"/>
      <c r="EQ143" s="537"/>
      <c r="ER143" s="537"/>
      <c r="ES143" s="537"/>
      <c r="ET143" s="537"/>
      <c r="EU143" s="537"/>
      <c r="EV143" s="537"/>
      <c r="EW143" s="537"/>
      <c r="EX143" s="537"/>
      <c r="EY143" s="537"/>
      <c r="EZ143" s="537"/>
      <c r="FA143" s="537"/>
      <c r="FB143" s="537"/>
      <c r="FC143" s="537"/>
      <c r="FD143" s="537"/>
      <c r="FE143" s="537"/>
      <c r="FF143" s="537"/>
      <c r="FG143" s="537"/>
      <c r="FH143" s="537"/>
      <c r="FI143" s="537"/>
      <c r="FJ143" s="537"/>
      <c r="FK143" s="537"/>
      <c r="FL143" s="537"/>
      <c r="FM143" s="537"/>
      <c r="FN143" s="537"/>
      <c r="FO143" s="537"/>
      <c r="FP143" s="537"/>
      <c r="FQ143" s="537"/>
      <c r="FR143" s="537"/>
      <c r="FS143" s="537"/>
      <c r="FT143" s="537"/>
      <c r="FU143" s="537"/>
      <c r="FV143" s="537"/>
      <c r="FW143" s="537"/>
      <c r="FX143" s="537"/>
      <c r="FY143" s="537"/>
      <c r="FZ143" s="537"/>
      <c r="GA143" s="537"/>
      <c r="GB143" s="537"/>
      <c r="GC143" s="537"/>
      <c r="GD143" s="537"/>
      <c r="GE143" s="537"/>
      <c r="GF143" s="537"/>
      <c r="GG143" s="537"/>
      <c r="GH143" s="537"/>
      <c r="GI143" s="537"/>
      <c r="GJ143" s="537"/>
      <c r="GK143" s="537"/>
      <c r="GL143" s="537"/>
    </row>
    <row r="144" spans="1:194" s="487" customFormat="1" x14ac:dyDescent="0.2">
      <c r="A144" s="483" t="s">
        <v>557</v>
      </c>
      <c r="B144" s="483"/>
      <c r="C144" s="462" t="s">
        <v>67</v>
      </c>
      <c r="D144" s="462" t="s">
        <v>524</v>
      </c>
      <c r="E144" s="462" t="s">
        <v>525</v>
      </c>
      <c r="F144" s="462" t="s">
        <v>526</v>
      </c>
      <c r="G144" s="462" t="s">
        <v>527</v>
      </c>
      <c r="H144" s="462" t="s">
        <v>528</v>
      </c>
      <c r="I144" s="462" t="s">
        <v>529</v>
      </c>
      <c r="J144" s="462" t="s">
        <v>530</v>
      </c>
      <c r="K144" s="462" t="s">
        <v>531</v>
      </c>
      <c r="L144" s="462" t="s">
        <v>532</v>
      </c>
      <c r="M144" s="462" t="s">
        <v>533</v>
      </c>
      <c r="N144" s="462" t="s">
        <v>670</v>
      </c>
      <c r="O144" s="462" t="s">
        <v>671</v>
      </c>
      <c r="P144" s="462" t="s">
        <v>672</v>
      </c>
      <c r="Q144" s="462" t="s">
        <v>673</v>
      </c>
      <c r="R144" s="462" t="s">
        <v>674</v>
      </c>
      <c r="S144" s="462" t="s">
        <v>675</v>
      </c>
      <c r="T144" s="462" t="s">
        <v>676</v>
      </c>
      <c r="U144" s="462" t="s">
        <v>677</v>
      </c>
      <c r="V144" s="462" t="s">
        <v>678</v>
      </c>
      <c r="W144" s="462" t="s">
        <v>679</v>
      </c>
      <c r="X144" s="462" t="s">
        <v>680</v>
      </c>
      <c r="Y144" s="462" t="s">
        <v>681</v>
      </c>
      <c r="Z144" s="462" t="s">
        <v>682</v>
      </c>
      <c r="AA144" s="462" t="s">
        <v>683</v>
      </c>
      <c r="AB144" s="462" t="s">
        <v>684</v>
      </c>
      <c r="AC144" s="535"/>
      <c r="AD144" s="535"/>
      <c r="AE144" s="535"/>
      <c r="AF144" s="535"/>
      <c r="AG144" s="535"/>
      <c r="AH144" s="535"/>
      <c r="AI144" s="535"/>
      <c r="AJ144" s="535"/>
      <c r="AK144" s="535"/>
      <c r="AL144" s="535"/>
      <c r="AM144" s="535"/>
      <c r="AN144" s="535"/>
      <c r="AO144" s="535"/>
      <c r="AP144" s="535"/>
      <c r="AQ144" s="535"/>
      <c r="AR144" s="535"/>
      <c r="AS144" s="535"/>
      <c r="AT144" s="535"/>
      <c r="AU144" s="535"/>
      <c r="AV144" s="535"/>
      <c r="AW144" s="535"/>
      <c r="AX144" s="535"/>
      <c r="AY144" s="535"/>
      <c r="AZ144" s="535"/>
      <c r="BA144" s="535"/>
      <c r="BB144" s="535"/>
      <c r="BC144" s="535"/>
      <c r="BD144" s="535"/>
      <c r="BE144" s="535"/>
      <c r="BF144" s="535"/>
      <c r="BG144" s="535"/>
      <c r="BH144" s="535"/>
      <c r="BI144" s="535"/>
      <c r="BJ144" s="535"/>
      <c r="BK144" s="535"/>
      <c r="BL144" s="535"/>
      <c r="BM144" s="535"/>
      <c r="BN144" s="535"/>
      <c r="BO144" s="535"/>
      <c r="BP144" s="535"/>
      <c r="BQ144" s="535"/>
      <c r="BR144" s="535"/>
      <c r="BS144" s="535"/>
      <c r="BT144" s="535"/>
      <c r="BU144" s="535"/>
      <c r="BV144" s="535"/>
      <c r="BW144" s="535"/>
      <c r="BX144" s="535"/>
      <c r="BY144" s="535"/>
      <c r="BZ144" s="535"/>
      <c r="CA144" s="535"/>
      <c r="CB144" s="535"/>
      <c r="CC144" s="535"/>
      <c r="CD144" s="535"/>
      <c r="CE144" s="535"/>
      <c r="CF144" s="535"/>
      <c r="CG144" s="535"/>
      <c r="CH144" s="535"/>
      <c r="CI144" s="535"/>
      <c r="CJ144" s="535"/>
      <c r="CK144" s="535"/>
      <c r="CL144" s="535"/>
      <c r="CM144" s="535"/>
      <c r="CN144" s="535"/>
      <c r="CO144" s="535"/>
      <c r="CP144" s="535"/>
      <c r="CQ144" s="535"/>
      <c r="CR144" s="535"/>
      <c r="CS144" s="535"/>
      <c r="CT144" s="535"/>
      <c r="CU144" s="535"/>
      <c r="CV144" s="535"/>
      <c r="CW144" s="535"/>
      <c r="CX144" s="535"/>
      <c r="CY144" s="535"/>
      <c r="CZ144" s="535"/>
      <c r="DA144" s="535"/>
      <c r="DB144" s="535"/>
      <c r="DC144" s="535"/>
      <c r="DD144" s="535"/>
      <c r="DE144" s="535"/>
      <c r="DF144" s="535"/>
      <c r="DG144" s="535"/>
      <c r="DH144" s="535"/>
      <c r="DI144" s="535"/>
      <c r="DJ144" s="535"/>
      <c r="DK144" s="535"/>
      <c r="DL144" s="535"/>
      <c r="DM144" s="535"/>
      <c r="DN144" s="535"/>
      <c r="DO144" s="535"/>
      <c r="DP144" s="535"/>
      <c r="DQ144" s="535"/>
      <c r="DR144" s="535"/>
      <c r="DS144" s="535"/>
      <c r="DT144" s="535"/>
      <c r="DU144" s="535"/>
      <c r="DV144" s="535"/>
      <c r="DW144" s="535"/>
      <c r="DX144" s="535"/>
      <c r="DY144" s="535"/>
      <c r="DZ144" s="535"/>
      <c r="EA144" s="535"/>
      <c r="EB144" s="535"/>
      <c r="EC144" s="535"/>
      <c r="ED144" s="535"/>
      <c r="EE144" s="535"/>
      <c r="EF144" s="535"/>
      <c r="EG144" s="535"/>
      <c r="EH144" s="535"/>
      <c r="EI144" s="535"/>
      <c r="EJ144" s="535"/>
      <c r="EK144" s="535"/>
      <c r="EL144" s="535"/>
      <c r="EM144" s="535"/>
      <c r="EN144" s="535"/>
      <c r="EO144" s="535"/>
      <c r="EP144" s="535"/>
      <c r="EQ144" s="535"/>
      <c r="ER144" s="535"/>
      <c r="ES144" s="535"/>
      <c r="ET144" s="535"/>
      <c r="EU144" s="535"/>
      <c r="EV144" s="535"/>
      <c r="EW144" s="535"/>
      <c r="EX144" s="535"/>
      <c r="EY144" s="535"/>
      <c r="EZ144" s="535"/>
      <c r="FA144" s="535"/>
      <c r="FB144" s="535"/>
      <c r="FC144" s="535"/>
      <c r="FD144" s="535"/>
      <c r="FE144" s="535"/>
      <c r="FF144" s="535"/>
      <c r="FG144" s="535"/>
      <c r="FH144" s="535"/>
      <c r="FI144" s="535"/>
      <c r="FJ144" s="535"/>
      <c r="FK144" s="535"/>
      <c r="FL144" s="535"/>
      <c r="FM144" s="535"/>
      <c r="FN144" s="535"/>
      <c r="FO144" s="535"/>
      <c r="FP144" s="535"/>
      <c r="FQ144" s="535"/>
      <c r="FR144" s="535"/>
      <c r="FS144" s="535"/>
      <c r="FT144" s="535"/>
      <c r="FU144" s="535"/>
      <c r="FV144" s="535"/>
      <c r="FW144" s="535"/>
      <c r="FX144" s="535"/>
      <c r="FY144" s="535"/>
      <c r="FZ144" s="535"/>
      <c r="GA144" s="535"/>
      <c r="GB144" s="535"/>
      <c r="GC144" s="535"/>
      <c r="GD144" s="535"/>
      <c r="GE144" s="535"/>
      <c r="GF144" s="535"/>
      <c r="GG144" s="535"/>
      <c r="GH144" s="535"/>
      <c r="GI144" s="535"/>
      <c r="GJ144" s="535"/>
      <c r="GK144" s="535"/>
      <c r="GL144" s="535"/>
    </row>
    <row r="145" spans="1:194" s="487" customFormat="1" x14ac:dyDescent="0.2">
      <c r="A145" s="477"/>
      <c r="B145" s="476" t="s">
        <v>558</v>
      </c>
      <c r="C145" s="465">
        <f>SUM(D145:AB145)</f>
        <v>0</v>
      </c>
      <c r="D145" s="399">
        <f t="shared" ref="D145:M145" si="127">D89</f>
        <v>0</v>
      </c>
      <c r="E145" s="399">
        <f t="shared" si="127"/>
        <v>0</v>
      </c>
      <c r="F145" s="399">
        <f t="shared" si="127"/>
        <v>0</v>
      </c>
      <c r="G145" s="399">
        <f t="shared" si="127"/>
        <v>0</v>
      </c>
      <c r="H145" s="399">
        <f t="shared" si="127"/>
        <v>0</v>
      </c>
      <c r="I145" s="399">
        <f t="shared" si="127"/>
        <v>0</v>
      </c>
      <c r="J145" s="399">
        <f t="shared" si="127"/>
        <v>0</v>
      </c>
      <c r="K145" s="399">
        <f t="shared" si="127"/>
        <v>0</v>
      </c>
      <c r="L145" s="399">
        <f t="shared" si="127"/>
        <v>0</v>
      </c>
      <c r="M145" s="399">
        <f t="shared" si="127"/>
        <v>0</v>
      </c>
      <c r="N145" s="399">
        <f t="shared" ref="N145:AB145" si="128">N89</f>
        <v>0</v>
      </c>
      <c r="O145" s="399">
        <f t="shared" si="128"/>
        <v>0</v>
      </c>
      <c r="P145" s="399">
        <f t="shared" si="128"/>
        <v>0</v>
      </c>
      <c r="Q145" s="399">
        <f t="shared" si="128"/>
        <v>0</v>
      </c>
      <c r="R145" s="399">
        <f t="shared" si="128"/>
        <v>0</v>
      </c>
      <c r="S145" s="399">
        <f t="shared" si="128"/>
        <v>0</v>
      </c>
      <c r="T145" s="399">
        <f t="shared" si="128"/>
        <v>0</v>
      </c>
      <c r="U145" s="399">
        <f t="shared" si="128"/>
        <v>0</v>
      </c>
      <c r="V145" s="399">
        <f t="shared" si="128"/>
        <v>0</v>
      </c>
      <c r="W145" s="399">
        <f t="shared" si="128"/>
        <v>0</v>
      </c>
      <c r="X145" s="399">
        <f t="shared" si="128"/>
        <v>0</v>
      </c>
      <c r="Y145" s="399">
        <f t="shared" si="128"/>
        <v>0</v>
      </c>
      <c r="Z145" s="399">
        <f t="shared" si="128"/>
        <v>0</v>
      </c>
      <c r="AA145" s="399">
        <f t="shared" si="128"/>
        <v>0</v>
      </c>
      <c r="AB145" s="399">
        <f t="shared" si="128"/>
        <v>0</v>
      </c>
      <c r="AC145" s="535"/>
      <c r="AD145" s="535"/>
      <c r="AE145" s="535"/>
      <c r="AF145" s="535"/>
      <c r="AG145" s="535"/>
      <c r="AH145" s="535"/>
      <c r="AI145" s="535"/>
      <c r="AJ145" s="535"/>
      <c r="AK145" s="535"/>
      <c r="AL145" s="535"/>
      <c r="AM145" s="535"/>
      <c r="AN145" s="535"/>
      <c r="AO145" s="535"/>
      <c r="AP145" s="535"/>
      <c r="AQ145" s="535"/>
      <c r="AR145" s="535"/>
      <c r="AS145" s="535"/>
      <c r="AT145" s="535"/>
      <c r="AU145" s="535"/>
      <c r="AV145" s="535"/>
      <c r="AW145" s="535"/>
      <c r="AX145" s="535"/>
      <c r="AY145" s="535"/>
      <c r="AZ145" s="535"/>
      <c r="BA145" s="535"/>
      <c r="BB145" s="535"/>
      <c r="BC145" s="535"/>
      <c r="BD145" s="535"/>
      <c r="BE145" s="535"/>
      <c r="BF145" s="535"/>
      <c r="BG145" s="535"/>
      <c r="BH145" s="535"/>
      <c r="BI145" s="535"/>
      <c r="BJ145" s="535"/>
      <c r="BK145" s="535"/>
      <c r="BL145" s="535"/>
      <c r="BM145" s="535"/>
      <c r="BN145" s="535"/>
      <c r="BO145" s="535"/>
      <c r="BP145" s="535"/>
      <c r="BQ145" s="535"/>
      <c r="BR145" s="535"/>
      <c r="BS145" s="535"/>
      <c r="BT145" s="535"/>
      <c r="BU145" s="535"/>
      <c r="BV145" s="535"/>
      <c r="BW145" s="535"/>
      <c r="BX145" s="535"/>
      <c r="BY145" s="535"/>
      <c r="BZ145" s="535"/>
      <c r="CA145" s="535"/>
      <c r="CB145" s="535"/>
      <c r="CC145" s="535"/>
      <c r="CD145" s="535"/>
      <c r="CE145" s="535"/>
      <c r="CF145" s="535"/>
      <c r="CG145" s="535"/>
      <c r="CH145" s="535"/>
      <c r="CI145" s="535"/>
      <c r="CJ145" s="535"/>
      <c r="CK145" s="535"/>
      <c r="CL145" s="535"/>
      <c r="CM145" s="535"/>
      <c r="CN145" s="535"/>
      <c r="CO145" s="535"/>
      <c r="CP145" s="535"/>
      <c r="CQ145" s="535"/>
      <c r="CR145" s="535"/>
      <c r="CS145" s="535"/>
      <c r="CT145" s="535"/>
      <c r="CU145" s="535"/>
      <c r="CV145" s="535"/>
      <c r="CW145" s="535"/>
      <c r="CX145" s="535"/>
      <c r="CY145" s="535"/>
      <c r="CZ145" s="535"/>
      <c r="DA145" s="535"/>
      <c r="DB145" s="535"/>
      <c r="DC145" s="535"/>
      <c r="DD145" s="535"/>
      <c r="DE145" s="535"/>
      <c r="DF145" s="535"/>
      <c r="DG145" s="535"/>
      <c r="DH145" s="535"/>
      <c r="DI145" s="535"/>
      <c r="DJ145" s="535"/>
      <c r="DK145" s="535"/>
      <c r="DL145" s="535"/>
      <c r="DM145" s="535"/>
      <c r="DN145" s="535"/>
      <c r="DO145" s="535"/>
      <c r="DP145" s="535"/>
      <c r="DQ145" s="535"/>
      <c r="DR145" s="535"/>
      <c r="DS145" s="535"/>
      <c r="DT145" s="535"/>
      <c r="DU145" s="535"/>
      <c r="DV145" s="535"/>
      <c r="DW145" s="535"/>
      <c r="DX145" s="535"/>
      <c r="DY145" s="535"/>
      <c r="DZ145" s="535"/>
      <c r="EA145" s="535"/>
      <c r="EB145" s="535"/>
      <c r="EC145" s="535"/>
      <c r="ED145" s="535"/>
      <c r="EE145" s="535"/>
      <c r="EF145" s="535"/>
      <c r="EG145" s="535"/>
      <c r="EH145" s="535"/>
      <c r="EI145" s="535"/>
      <c r="EJ145" s="535"/>
      <c r="EK145" s="535"/>
      <c r="EL145" s="535"/>
      <c r="EM145" s="535"/>
      <c r="EN145" s="535"/>
      <c r="EO145" s="535"/>
      <c r="EP145" s="535"/>
      <c r="EQ145" s="535"/>
      <c r="ER145" s="535"/>
      <c r="ES145" s="535"/>
      <c r="ET145" s="535"/>
      <c r="EU145" s="535"/>
      <c r="EV145" s="535"/>
      <c r="EW145" s="535"/>
      <c r="EX145" s="535"/>
      <c r="EY145" s="535"/>
      <c r="EZ145" s="535"/>
      <c r="FA145" s="535"/>
      <c r="FB145" s="535"/>
      <c r="FC145" s="535"/>
      <c r="FD145" s="535"/>
      <c r="FE145" s="535"/>
      <c r="FF145" s="535"/>
      <c r="FG145" s="535"/>
      <c r="FH145" s="535"/>
      <c r="FI145" s="535"/>
      <c r="FJ145" s="535"/>
      <c r="FK145" s="535"/>
      <c r="FL145" s="535"/>
      <c r="FM145" s="535"/>
      <c r="FN145" s="535"/>
      <c r="FO145" s="535"/>
      <c r="FP145" s="535"/>
      <c r="FQ145" s="535"/>
      <c r="FR145" s="535"/>
      <c r="FS145" s="535"/>
      <c r="FT145" s="535"/>
      <c r="FU145" s="535"/>
      <c r="FV145" s="535"/>
      <c r="FW145" s="535"/>
      <c r="FX145" s="535"/>
      <c r="FY145" s="535"/>
      <c r="FZ145" s="535"/>
      <c r="GA145" s="535"/>
      <c r="GB145" s="535"/>
      <c r="GC145" s="535"/>
      <c r="GD145" s="535"/>
      <c r="GE145" s="535"/>
      <c r="GF145" s="535"/>
      <c r="GG145" s="535"/>
      <c r="GH145" s="535"/>
      <c r="GI145" s="535"/>
      <c r="GJ145" s="535"/>
      <c r="GK145" s="535"/>
      <c r="GL145" s="535"/>
    </row>
    <row r="146" spans="1:194" s="487" customFormat="1" ht="24" x14ac:dyDescent="0.2">
      <c r="A146" s="477"/>
      <c r="B146" s="473" t="s">
        <v>559</v>
      </c>
      <c r="C146" s="465">
        <f t="shared" ref="C146:C148" si="129">SUM(D146:AB146)</f>
        <v>0</v>
      </c>
      <c r="D146" s="399">
        <v>0</v>
      </c>
      <c r="E146" s="399">
        <v>0</v>
      </c>
      <c r="F146" s="399">
        <v>0</v>
      </c>
      <c r="G146" s="399">
        <v>0</v>
      </c>
      <c r="H146" s="399">
        <v>0</v>
      </c>
      <c r="I146" s="399">
        <v>0</v>
      </c>
      <c r="J146" s="399">
        <v>0</v>
      </c>
      <c r="K146" s="399">
        <v>0</v>
      </c>
      <c r="L146" s="399">
        <v>0</v>
      </c>
      <c r="M146" s="399">
        <v>0</v>
      </c>
      <c r="N146" s="399">
        <v>0</v>
      </c>
      <c r="O146" s="399">
        <v>0</v>
      </c>
      <c r="P146" s="399">
        <v>0</v>
      </c>
      <c r="Q146" s="399">
        <v>0</v>
      </c>
      <c r="R146" s="399">
        <v>0</v>
      </c>
      <c r="S146" s="399">
        <v>0</v>
      </c>
      <c r="T146" s="399">
        <v>0</v>
      </c>
      <c r="U146" s="399">
        <v>0</v>
      </c>
      <c r="V146" s="399">
        <v>0</v>
      </c>
      <c r="W146" s="399">
        <v>0</v>
      </c>
      <c r="X146" s="399">
        <v>0</v>
      </c>
      <c r="Y146" s="399">
        <v>0</v>
      </c>
      <c r="Z146" s="399">
        <v>0</v>
      </c>
      <c r="AA146" s="399">
        <v>0</v>
      </c>
      <c r="AB146" s="399">
        <v>0</v>
      </c>
      <c r="AC146" s="535"/>
      <c r="AD146" s="535"/>
      <c r="AE146" s="535"/>
      <c r="AF146" s="535"/>
      <c r="AG146" s="535"/>
      <c r="AH146" s="535"/>
      <c r="AI146" s="535"/>
      <c r="AJ146" s="535"/>
      <c r="AK146" s="535"/>
      <c r="AL146" s="535"/>
      <c r="AM146" s="535"/>
      <c r="AN146" s="535"/>
      <c r="AO146" s="535"/>
      <c r="AP146" s="535"/>
      <c r="AQ146" s="535"/>
      <c r="AR146" s="535"/>
      <c r="AS146" s="535"/>
      <c r="AT146" s="535"/>
      <c r="AU146" s="535"/>
      <c r="AV146" s="535"/>
      <c r="AW146" s="535"/>
      <c r="AX146" s="535"/>
      <c r="AY146" s="535"/>
      <c r="AZ146" s="535"/>
      <c r="BA146" s="535"/>
      <c r="BB146" s="535"/>
      <c r="BC146" s="535"/>
      <c r="BD146" s="535"/>
      <c r="BE146" s="535"/>
      <c r="BF146" s="535"/>
      <c r="BG146" s="535"/>
      <c r="BH146" s="535"/>
      <c r="BI146" s="535"/>
      <c r="BJ146" s="535"/>
      <c r="BK146" s="535"/>
      <c r="BL146" s="535"/>
      <c r="BM146" s="535"/>
      <c r="BN146" s="535"/>
      <c r="BO146" s="535"/>
      <c r="BP146" s="535"/>
      <c r="BQ146" s="535"/>
      <c r="BR146" s="535"/>
      <c r="BS146" s="535"/>
      <c r="BT146" s="535"/>
      <c r="BU146" s="535"/>
      <c r="BV146" s="535"/>
      <c r="BW146" s="535"/>
      <c r="BX146" s="535"/>
      <c r="BY146" s="535"/>
      <c r="BZ146" s="535"/>
      <c r="CA146" s="535"/>
      <c r="CB146" s="535"/>
      <c r="CC146" s="535"/>
      <c r="CD146" s="535"/>
      <c r="CE146" s="535"/>
      <c r="CF146" s="535"/>
      <c r="CG146" s="535"/>
      <c r="CH146" s="535"/>
      <c r="CI146" s="535"/>
      <c r="CJ146" s="535"/>
      <c r="CK146" s="535"/>
      <c r="CL146" s="535"/>
      <c r="CM146" s="535"/>
      <c r="CN146" s="535"/>
      <c r="CO146" s="535"/>
      <c r="CP146" s="535"/>
      <c r="CQ146" s="535"/>
      <c r="CR146" s="535"/>
      <c r="CS146" s="535"/>
      <c r="CT146" s="535"/>
      <c r="CU146" s="535"/>
      <c r="CV146" s="535"/>
      <c r="CW146" s="535"/>
      <c r="CX146" s="535"/>
      <c r="CY146" s="535"/>
      <c r="CZ146" s="535"/>
      <c r="DA146" s="535"/>
      <c r="DB146" s="535"/>
      <c r="DC146" s="535"/>
      <c r="DD146" s="535"/>
      <c r="DE146" s="535"/>
      <c r="DF146" s="535"/>
      <c r="DG146" s="535"/>
      <c r="DH146" s="535"/>
      <c r="DI146" s="535"/>
      <c r="DJ146" s="535"/>
      <c r="DK146" s="535"/>
      <c r="DL146" s="535"/>
      <c r="DM146" s="535"/>
      <c r="DN146" s="535"/>
      <c r="DO146" s="535"/>
      <c r="DP146" s="535"/>
      <c r="DQ146" s="535"/>
      <c r="DR146" s="535"/>
      <c r="DS146" s="535"/>
      <c r="DT146" s="535"/>
      <c r="DU146" s="535"/>
      <c r="DV146" s="535"/>
      <c r="DW146" s="535"/>
      <c r="DX146" s="535"/>
      <c r="DY146" s="535"/>
      <c r="DZ146" s="535"/>
      <c r="EA146" s="535"/>
      <c r="EB146" s="535"/>
      <c r="EC146" s="535"/>
      <c r="ED146" s="535"/>
      <c r="EE146" s="535"/>
      <c r="EF146" s="535"/>
      <c r="EG146" s="535"/>
      <c r="EH146" s="535"/>
      <c r="EI146" s="535"/>
      <c r="EJ146" s="535"/>
      <c r="EK146" s="535"/>
      <c r="EL146" s="535"/>
      <c r="EM146" s="535"/>
      <c r="EN146" s="535"/>
      <c r="EO146" s="535"/>
      <c r="EP146" s="535"/>
      <c r="EQ146" s="535"/>
      <c r="ER146" s="535"/>
      <c r="ES146" s="535"/>
      <c r="ET146" s="535"/>
      <c r="EU146" s="535"/>
      <c r="EV146" s="535"/>
      <c r="EW146" s="535"/>
      <c r="EX146" s="535"/>
      <c r="EY146" s="535"/>
      <c r="EZ146" s="535"/>
      <c r="FA146" s="535"/>
      <c r="FB146" s="535"/>
      <c r="FC146" s="535"/>
      <c r="FD146" s="535"/>
      <c r="FE146" s="535"/>
      <c r="FF146" s="535"/>
      <c r="FG146" s="535"/>
      <c r="FH146" s="535"/>
      <c r="FI146" s="535"/>
      <c r="FJ146" s="535"/>
      <c r="FK146" s="535"/>
      <c r="FL146" s="535"/>
      <c r="FM146" s="535"/>
      <c r="FN146" s="535"/>
      <c r="FO146" s="535"/>
      <c r="FP146" s="535"/>
      <c r="FQ146" s="535"/>
      <c r="FR146" s="535"/>
      <c r="FS146" s="535"/>
      <c r="FT146" s="535"/>
      <c r="FU146" s="535"/>
      <c r="FV146" s="535"/>
      <c r="FW146" s="535"/>
      <c r="FX146" s="535"/>
      <c r="FY146" s="535"/>
      <c r="FZ146" s="535"/>
      <c r="GA146" s="535"/>
      <c r="GB146" s="535"/>
      <c r="GC146" s="535"/>
      <c r="GD146" s="535"/>
      <c r="GE146" s="535"/>
      <c r="GF146" s="535"/>
      <c r="GG146" s="535"/>
      <c r="GH146" s="535"/>
      <c r="GI146" s="535"/>
      <c r="GJ146" s="535"/>
      <c r="GK146" s="535"/>
      <c r="GL146" s="535"/>
    </row>
    <row r="147" spans="1:194" s="491" customFormat="1" x14ac:dyDescent="0.2">
      <c r="A147" s="493"/>
      <c r="B147" s="494" t="s">
        <v>577</v>
      </c>
      <c r="C147" s="465">
        <f t="shared" si="129"/>
        <v>0</v>
      </c>
      <c r="D147" s="404">
        <f t="shared" ref="D147:T147" si="130">D145</f>
        <v>0</v>
      </c>
      <c r="E147" s="404">
        <f t="shared" si="130"/>
        <v>0</v>
      </c>
      <c r="F147" s="404">
        <f t="shared" si="130"/>
        <v>0</v>
      </c>
      <c r="G147" s="404">
        <f t="shared" si="130"/>
        <v>0</v>
      </c>
      <c r="H147" s="404">
        <f t="shared" si="130"/>
        <v>0</v>
      </c>
      <c r="I147" s="404">
        <f t="shared" si="130"/>
        <v>0</v>
      </c>
      <c r="J147" s="404">
        <f t="shared" si="130"/>
        <v>0</v>
      </c>
      <c r="K147" s="404">
        <f t="shared" si="130"/>
        <v>0</v>
      </c>
      <c r="L147" s="404">
        <f t="shared" si="130"/>
        <v>0</v>
      </c>
      <c r="M147" s="404">
        <f>M145</f>
        <v>0</v>
      </c>
      <c r="N147" s="404">
        <f t="shared" si="130"/>
        <v>0</v>
      </c>
      <c r="O147" s="404">
        <f t="shared" si="130"/>
        <v>0</v>
      </c>
      <c r="P147" s="404">
        <f t="shared" si="130"/>
        <v>0</v>
      </c>
      <c r="Q147" s="404">
        <f t="shared" si="130"/>
        <v>0</v>
      </c>
      <c r="R147" s="404">
        <f t="shared" si="130"/>
        <v>0</v>
      </c>
      <c r="S147" s="404">
        <f t="shared" si="130"/>
        <v>0</v>
      </c>
      <c r="T147" s="404">
        <f t="shared" si="130"/>
        <v>0</v>
      </c>
      <c r="U147" s="404">
        <f>U145</f>
        <v>0</v>
      </c>
      <c r="V147" s="404">
        <f t="shared" ref="V147:AB147" si="131">V145</f>
        <v>0</v>
      </c>
      <c r="W147" s="404">
        <f t="shared" si="131"/>
        <v>0</v>
      </c>
      <c r="X147" s="404">
        <f t="shared" si="131"/>
        <v>0</v>
      </c>
      <c r="Y147" s="404">
        <f t="shared" si="131"/>
        <v>0</v>
      </c>
      <c r="Z147" s="404">
        <f t="shared" si="131"/>
        <v>0</v>
      </c>
      <c r="AA147" s="404">
        <f t="shared" si="131"/>
        <v>0</v>
      </c>
      <c r="AB147" s="404">
        <f t="shared" si="131"/>
        <v>0</v>
      </c>
      <c r="AC147" s="537"/>
      <c r="AD147" s="537"/>
      <c r="AE147" s="537"/>
      <c r="AF147" s="537"/>
      <c r="AG147" s="537"/>
      <c r="AH147" s="537"/>
      <c r="AI147" s="537"/>
      <c r="AJ147" s="537"/>
      <c r="AK147" s="537"/>
      <c r="AL147" s="537"/>
      <c r="AM147" s="537"/>
      <c r="AN147" s="537"/>
      <c r="AO147" s="537"/>
      <c r="AP147" s="537"/>
      <c r="AQ147" s="537"/>
      <c r="AR147" s="537"/>
      <c r="AS147" s="537"/>
      <c r="AT147" s="537"/>
      <c r="AU147" s="537"/>
      <c r="AV147" s="537"/>
      <c r="AW147" s="537"/>
      <c r="AX147" s="537"/>
      <c r="AY147" s="537"/>
      <c r="AZ147" s="537"/>
      <c r="BA147" s="537"/>
      <c r="BB147" s="537"/>
      <c r="BC147" s="537"/>
      <c r="BD147" s="537"/>
      <c r="BE147" s="537"/>
      <c r="BF147" s="537"/>
      <c r="BG147" s="537"/>
      <c r="BH147" s="537"/>
      <c r="BI147" s="537"/>
      <c r="BJ147" s="537"/>
      <c r="BK147" s="537"/>
      <c r="BL147" s="537"/>
      <c r="BM147" s="537"/>
      <c r="BN147" s="537"/>
      <c r="BO147" s="537"/>
      <c r="BP147" s="537"/>
      <c r="BQ147" s="537"/>
      <c r="BR147" s="537"/>
      <c r="BS147" s="537"/>
      <c r="BT147" s="537"/>
      <c r="BU147" s="537"/>
      <c r="BV147" s="537"/>
      <c r="BW147" s="537"/>
      <c r="BX147" s="537"/>
      <c r="BY147" s="537"/>
      <c r="BZ147" s="537"/>
      <c r="CA147" s="537"/>
      <c r="CB147" s="537"/>
      <c r="CC147" s="537"/>
      <c r="CD147" s="537"/>
      <c r="CE147" s="537"/>
      <c r="CF147" s="537"/>
      <c r="CG147" s="537"/>
      <c r="CH147" s="537"/>
      <c r="CI147" s="537"/>
      <c r="CJ147" s="537"/>
      <c r="CK147" s="537"/>
      <c r="CL147" s="537"/>
      <c r="CM147" s="537"/>
      <c r="CN147" s="537"/>
      <c r="CO147" s="537"/>
      <c r="CP147" s="537"/>
      <c r="CQ147" s="537"/>
      <c r="CR147" s="537"/>
      <c r="CS147" s="537"/>
      <c r="CT147" s="537"/>
      <c r="CU147" s="537"/>
      <c r="CV147" s="537"/>
      <c r="CW147" s="537"/>
      <c r="CX147" s="537"/>
      <c r="CY147" s="537"/>
      <c r="CZ147" s="537"/>
      <c r="DA147" s="537"/>
      <c r="DB147" s="537"/>
      <c r="DC147" s="537"/>
      <c r="DD147" s="537"/>
      <c r="DE147" s="537"/>
      <c r="DF147" s="537"/>
      <c r="DG147" s="537"/>
      <c r="DH147" s="537"/>
      <c r="DI147" s="537"/>
      <c r="DJ147" s="537"/>
      <c r="DK147" s="537"/>
      <c r="DL147" s="537"/>
      <c r="DM147" s="537"/>
      <c r="DN147" s="537"/>
      <c r="DO147" s="537"/>
      <c r="DP147" s="537"/>
      <c r="DQ147" s="537"/>
      <c r="DR147" s="537"/>
      <c r="DS147" s="537"/>
      <c r="DT147" s="537"/>
      <c r="DU147" s="537"/>
      <c r="DV147" s="537"/>
      <c r="DW147" s="537"/>
      <c r="DX147" s="537"/>
      <c r="DY147" s="537"/>
      <c r="DZ147" s="537"/>
      <c r="EA147" s="537"/>
      <c r="EB147" s="537"/>
      <c r="EC147" s="537"/>
      <c r="ED147" s="537"/>
      <c r="EE147" s="537"/>
      <c r="EF147" s="537"/>
      <c r="EG147" s="537"/>
      <c r="EH147" s="537"/>
      <c r="EI147" s="537"/>
      <c r="EJ147" s="537"/>
      <c r="EK147" s="537"/>
      <c r="EL147" s="537"/>
      <c r="EM147" s="537"/>
      <c r="EN147" s="537"/>
      <c r="EO147" s="537"/>
      <c r="EP147" s="537"/>
      <c r="EQ147" s="537"/>
      <c r="ER147" s="537"/>
      <c r="ES147" s="537"/>
      <c r="ET147" s="537"/>
      <c r="EU147" s="537"/>
      <c r="EV147" s="537"/>
      <c r="EW147" s="537"/>
      <c r="EX147" s="537"/>
      <c r="EY147" s="537"/>
      <c r="EZ147" s="537"/>
      <c r="FA147" s="537"/>
      <c r="FB147" s="537"/>
      <c r="FC147" s="537"/>
      <c r="FD147" s="537"/>
      <c r="FE147" s="537"/>
      <c r="FF147" s="537"/>
      <c r="FG147" s="537"/>
      <c r="FH147" s="537"/>
      <c r="FI147" s="537"/>
      <c r="FJ147" s="537"/>
      <c r="FK147" s="537"/>
      <c r="FL147" s="537"/>
      <c r="FM147" s="537"/>
      <c r="FN147" s="537"/>
      <c r="FO147" s="537"/>
      <c r="FP147" s="537"/>
      <c r="FQ147" s="537"/>
      <c r="FR147" s="537"/>
      <c r="FS147" s="537"/>
      <c r="FT147" s="537"/>
      <c r="FU147" s="537"/>
      <c r="FV147" s="537"/>
      <c r="FW147" s="537"/>
      <c r="FX147" s="537"/>
      <c r="FY147" s="537"/>
      <c r="FZ147" s="537"/>
      <c r="GA147" s="537"/>
      <c r="GB147" s="537"/>
      <c r="GC147" s="537"/>
      <c r="GD147" s="537"/>
      <c r="GE147" s="537"/>
      <c r="GF147" s="537"/>
      <c r="GG147" s="537"/>
      <c r="GH147" s="537"/>
      <c r="GI147" s="537"/>
      <c r="GJ147" s="537"/>
      <c r="GK147" s="537"/>
      <c r="GL147" s="537"/>
    </row>
    <row r="148" spans="1:194" s="471" customFormat="1" ht="15" x14ac:dyDescent="0.2">
      <c r="A148" s="457"/>
      <c r="B148" s="469" t="s">
        <v>578</v>
      </c>
      <c r="C148" s="465">
        <f t="shared" si="129"/>
        <v>0</v>
      </c>
      <c r="D148" s="465">
        <f t="shared" ref="D148:AB148" si="132">D143-D147</f>
        <v>0</v>
      </c>
      <c r="E148" s="465">
        <f>E143-E147</f>
        <v>0</v>
      </c>
      <c r="F148" s="465">
        <f>F143-F147</f>
        <v>0</v>
      </c>
      <c r="G148" s="465">
        <f>G143-G147</f>
        <v>0</v>
      </c>
      <c r="H148" s="465">
        <f t="shared" si="132"/>
        <v>0</v>
      </c>
      <c r="I148" s="465">
        <f t="shared" si="132"/>
        <v>0</v>
      </c>
      <c r="J148" s="465">
        <f t="shared" si="132"/>
        <v>0</v>
      </c>
      <c r="K148" s="465">
        <f t="shared" si="132"/>
        <v>0</v>
      </c>
      <c r="L148" s="465">
        <f t="shared" si="132"/>
        <v>0</v>
      </c>
      <c r="M148" s="465">
        <f t="shared" si="132"/>
        <v>0</v>
      </c>
      <c r="N148" s="465">
        <f t="shared" si="132"/>
        <v>0</v>
      </c>
      <c r="O148" s="465">
        <f t="shared" si="132"/>
        <v>0</v>
      </c>
      <c r="P148" s="465">
        <f t="shared" si="132"/>
        <v>0</v>
      </c>
      <c r="Q148" s="465">
        <f t="shared" si="132"/>
        <v>0</v>
      </c>
      <c r="R148" s="465">
        <f t="shared" si="132"/>
        <v>0</v>
      </c>
      <c r="S148" s="465">
        <f t="shared" si="132"/>
        <v>0</v>
      </c>
      <c r="T148" s="465">
        <f t="shared" si="132"/>
        <v>0</v>
      </c>
      <c r="U148" s="465">
        <f t="shared" si="132"/>
        <v>0</v>
      </c>
      <c r="V148" s="465">
        <f t="shared" si="132"/>
        <v>0</v>
      </c>
      <c r="W148" s="465">
        <f t="shared" si="132"/>
        <v>0</v>
      </c>
      <c r="X148" s="465">
        <f t="shared" si="132"/>
        <v>0</v>
      </c>
      <c r="Y148" s="465">
        <f t="shared" si="132"/>
        <v>0</v>
      </c>
      <c r="Z148" s="465">
        <f t="shared" si="132"/>
        <v>0</v>
      </c>
      <c r="AA148" s="465">
        <f t="shared" si="132"/>
        <v>0</v>
      </c>
      <c r="AB148" s="465">
        <f t="shared" si="132"/>
        <v>0</v>
      </c>
      <c r="AC148" s="533"/>
      <c r="AD148" s="534"/>
      <c r="AE148" s="534"/>
      <c r="AF148" s="534"/>
      <c r="AG148" s="534"/>
      <c r="AH148" s="534"/>
      <c r="AI148" s="534"/>
      <c r="AJ148" s="534"/>
      <c r="AK148" s="534"/>
      <c r="AL148" s="534"/>
      <c r="AM148" s="534"/>
      <c r="AN148" s="534"/>
      <c r="AO148" s="534"/>
      <c r="AP148" s="534"/>
      <c r="AQ148" s="534"/>
      <c r="AR148" s="534"/>
      <c r="AS148" s="534"/>
      <c r="AT148" s="534"/>
      <c r="AU148" s="534"/>
      <c r="AV148" s="534"/>
      <c r="AW148" s="534"/>
      <c r="AX148" s="534"/>
      <c r="AY148" s="534"/>
      <c r="AZ148" s="534"/>
      <c r="BA148" s="534"/>
      <c r="BB148" s="534"/>
      <c r="BC148" s="534"/>
      <c r="BD148" s="534"/>
      <c r="BE148" s="534"/>
      <c r="BF148" s="534"/>
      <c r="BG148" s="534"/>
      <c r="BH148" s="534"/>
      <c r="BI148" s="534"/>
      <c r="BJ148" s="534"/>
      <c r="BK148" s="534"/>
      <c r="BL148" s="534"/>
      <c r="BM148" s="534"/>
      <c r="BN148" s="534"/>
      <c r="BO148" s="534"/>
      <c r="BP148" s="534"/>
      <c r="BQ148" s="534"/>
      <c r="BR148" s="534"/>
      <c r="BS148" s="534"/>
      <c r="BT148" s="534"/>
      <c r="BU148" s="534"/>
      <c r="BV148" s="534"/>
      <c r="BW148" s="534"/>
      <c r="BX148" s="534"/>
      <c r="BY148" s="534"/>
      <c r="BZ148" s="534"/>
      <c r="CA148" s="534"/>
      <c r="CB148" s="534"/>
      <c r="CC148" s="534"/>
      <c r="CD148" s="534"/>
      <c r="CE148" s="534"/>
      <c r="CF148" s="534"/>
      <c r="CG148" s="534"/>
      <c r="CH148" s="534"/>
      <c r="CI148" s="534"/>
      <c r="CJ148" s="534"/>
      <c r="CK148" s="534"/>
      <c r="CL148" s="534"/>
      <c r="CM148" s="534"/>
      <c r="CN148" s="534"/>
      <c r="CO148" s="534"/>
      <c r="CP148" s="534"/>
      <c r="CQ148" s="534"/>
      <c r="CR148" s="534"/>
      <c r="CS148" s="534"/>
      <c r="CT148" s="534"/>
      <c r="CU148" s="534"/>
      <c r="CV148" s="534"/>
      <c r="CW148" s="534"/>
      <c r="CX148" s="534"/>
      <c r="CY148" s="534"/>
      <c r="CZ148" s="534"/>
      <c r="DA148" s="534"/>
      <c r="DB148" s="534"/>
      <c r="DC148" s="534"/>
      <c r="DD148" s="534"/>
      <c r="DE148" s="534"/>
      <c r="DF148" s="534"/>
      <c r="DG148" s="534"/>
      <c r="DH148" s="534"/>
      <c r="DI148" s="534"/>
      <c r="DJ148" s="534"/>
      <c r="DK148" s="534"/>
      <c r="DL148" s="534"/>
      <c r="DM148" s="534"/>
      <c r="DN148" s="534"/>
      <c r="DO148" s="534"/>
      <c r="DP148" s="534"/>
      <c r="DQ148" s="534"/>
      <c r="DR148" s="534"/>
      <c r="DS148" s="534"/>
      <c r="DT148" s="534"/>
      <c r="DU148" s="534"/>
      <c r="DV148" s="534"/>
      <c r="DW148" s="534"/>
      <c r="DX148" s="534"/>
      <c r="DY148" s="534"/>
      <c r="DZ148" s="534"/>
      <c r="EA148" s="534"/>
      <c r="EB148" s="534"/>
      <c r="EC148" s="534"/>
      <c r="ED148" s="534"/>
      <c r="EE148" s="534"/>
      <c r="EF148" s="534"/>
      <c r="EG148" s="534"/>
      <c r="EH148" s="534"/>
      <c r="EI148" s="534"/>
      <c r="EJ148" s="534"/>
      <c r="EK148" s="534"/>
      <c r="EL148" s="534"/>
      <c r="EM148" s="534"/>
      <c r="EN148" s="534"/>
      <c r="EO148" s="534"/>
      <c r="EP148" s="534"/>
      <c r="EQ148" s="534"/>
      <c r="ER148" s="534"/>
      <c r="ES148" s="534"/>
      <c r="ET148" s="534"/>
      <c r="EU148" s="534"/>
      <c r="EV148" s="534"/>
      <c r="EW148" s="534"/>
      <c r="EX148" s="534"/>
      <c r="EY148" s="534"/>
      <c r="EZ148" s="534"/>
      <c r="FA148" s="534"/>
      <c r="FB148" s="534"/>
      <c r="FC148" s="534"/>
      <c r="FD148" s="534"/>
      <c r="FE148" s="534"/>
      <c r="FF148" s="534"/>
      <c r="FG148" s="534"/>
      <c r="FH148" s="534"/>
      <c r="FI148" s="534"/>
      <c r="FJ148" s="534"/>
      <c r="FK148" s="534"/>
      <c r="FL148" s="534"/>
      <c r="FM148" s="534"/>
      <c r="FN148" s="534"/>
      <c r="FO148" s="534"/>
      <c r="FP148" s="534"/>
      <c r="FQ148" s="534"/>
      <c r="FR148" s="534"/>
      <c r="FS148" s="534"/>
      <c r="FT148" s="534"/>
      <c r="FU148" s="534"/>
      <c r="FV148" s="534"/>
      <c r="FW148" s="534"/>
      <c r="FX148" s="534"/>
      <c r="FY148" s="534"/>
      <c r="FZ148" s="534"/>
      <c r="GA148" s="534"/>
      <c r="GB148" s="534"/>
      <c r="GC148" s="534"/>
      <c r="GD148" s="534"/>
      <c r="GE148" s="534"/>
      <c r="GF148" s="534"/>
      <c r="GG148" s="534"/>
      <c r="GH148" s="534"/>
      <c r="GI148" s="534"/>
      <c r="GJ148" s="534"/>
      <c r="GK148" s="534"/>
      <c r="GL148" s="534"/>
    </row>
    <row r="149" spans="1:194" s="500" customFormat="1" ht="15" x14ac:dyDescent="0.2">
      <c r="A149" s="458"/>
      <c r="B149" s="480"/>
      <c r="C149" s="481"/>
      <c r="D149" s="481"/>
      <c r="E149" s="481"/>
      <c r="F149" s="481"/>
      <c r="G149" s="481"/>
      <c r="H149" s="481"/>
      <c r="I149" s="481"/>
      <c r="J149" s="481"/>
      <c r="K149" s="481"/>
      <c r="L149" s="481"/>
      <c r="M149" s="481"/>
      <c r="N149" s="538"/>
      <c r="O149" s="538"/>
      <c r="P149" s="538"/>
      <c r="Q149" s="538"/>
      <c r="R149" s="538"/>
      <c r="S149" s="538"/>
      <c r="T149" s="538"/>
      <c r="U149" s="538"/>
      <c r="V149" s="538"/>
      <c r="W149" s="538"/>
      <c r="X149" s="538"/>
      <c r="Y149" s="538"/>
      <c r="Z149" s="538"/>
      <c r="AA149" s="538"/>
      <c r="AB149" s="538"/>
      <c r="AC149" s="538"/>
      <c r="AD149" s="538"/>
      <c r="AE149" s="538"/>
      <c r="AF149" s="538"/>
      <c r="AG149" s="538"/>
      <c r="AH149" s="538"/>
      <c r="AI149" s="538"/>
      <c r="AJ149" s="538"/>
      <c r="AK149" s="538"/>
      <c r="AL149" s="538"/>
      <c r="AM149" s="538"/>
      <c r="AN149" s="538"/>
      <c r="AO149" s="538"/>
      <c r="AP149" s="538"/>
      <c r="AQ149" s="538"/>
      <c r="AR149" s="538"/>
      <c r="AS149" s="538"/>
      <c r="AT149" s="538"/>
      <c r="AU149" s="538"/>
      <c r="AV149" s="538"/>
      <c r="AW149" s="538"/>
      <c r="AX149" s="538"/>
      <c r="AY149" s="538"/>
      <c r="AZ149" s="538"/>
      <c r="BA149" s="538"/>
      <c r="BB149" s="538"/>
      <c r="BC149" s="538"/>
      <c r="BD149" s="538"/>
      <c r="BE149" s="538"/>
      <c r="BF149" s="538"/>
      <c r="BG149" s="538"/>
      <c r="BH149" s="538"/>
      <c r="BI149" s="538"/>
      <c r="BJ149" s="538"/>
      <c r="BK149" s="538"/>
      <c r="BL149" s="538"/>
      <c r="BM149" s="538"/>
      <c r="BN149" s="538"/>
      <c r="BO149" s="538"/>
      <c r="BP149" s="538"/>
      <c r="BQ149" s="538"/>
      <c r="BR149" s="538"/>
      <c r="BS149" s="538"/>
      <c r="BT149" s="538"/>
      <c r="BU149" s="538"/>
      <c r="BV149" s="538"/>
      <c r="BW149" s="538"/>
      <c r="BX149" s="538"/>
      <c r="BY149" s="538"/>
      <c r="BZ149" s="538"/>
      <c r="CA149" s="538"/>
      <c r="CB149" s="538"/>
      <c r="CC149" s="538"/>
      <c r="CD149" s="538"/>
      <c r="CE149" s="538"/>
      <c r="CF149" s="538"/>
      <c r="CG149" s="538"/>
      <c r="CH149" s="538"/>
      <c r="CI149" s="538"/>
      <c r="CJ149" s="538"/>
      <c r="CK149" s="538"/>
      <c r="CL149" s="538"/>
      <c r="CM149" s="538"/>
      <c r="CN149" s="538"/>
      <c r="CO149" s="538"/>
      <c r="CP149" s="538"/>
      <c r="CQ149" s="538"/>
      <c r="CR149" s="538"/>
      <c r="CS149" s="538"/>
      <c r="CT149" s="538"/>
      <c r="CU149" s="538"/>
      <c r="CV149" s="538"/>
      <c r="CW149" s="538"/>
      <c r="CX149" s="538"/>
      <c r="CY149" s="538"/>
      <c r="CZ149" s="538"/>
      <c r="DA149" s="538"/>
      <c r="DB149" s="538"/>
      <c r="DC149" s="538"/>
      <c r="DD149" s="538"/>
      <c r="DE149" s="538"/>
      <c r="DF149" s="538"/>
      <c r="DG149" s="538"/>
      <c r="DH149" s="538"/>
      <c r="DI149" s="538"/>
      <c r="DJ149" s="538"/>
      <c r="DK149" s="538"/>
      <c r="DL149" s="538"/>
      <c r="DM149" s="538"/>
      <c r="DN149" s="538"/>
      <c r="DO149" s="538"/>
      <c r="DP149" s="538"/>
      <c r="DQ149" s="538"/>
      <c r="DR149" s="538"/>
      <c r="DS149" s="538"/>
      <c r="DT149" s="538"/>
      <c r="DU149" s="538"/>
      <c r="DV149" s="538"/>
      <c r="DW149" s="538"/>
      <c r="DX149" s="538"/>
      <c r="DY149" s="538"/>
      <c r="DZ149" s="538"/>
      <c r="EA149" s="538"/>
      <c r="EB149" s="538"/>
      <c r="EC149" s="538"/>
      <c r="ED149" s="538"/>
      <c r="EE149" s="538"/>
      <c r="EF149" s="538"/>
      <c r="EG149" s="538"/>
      <c r="EH149" s="538"/>
      <c r="EI149" s="538"/>
      <c r="EJ149" s="538"/>
      <c r="EK149" s="538"/>
      <c r="EL149" s="538"/>
      <c r="EM149" s="538"/>
      <c r="EN149" s="538"/>
      <c r="EO149" s="538"/>
      <c r="EP149" s="538"/>
      <c r="EQ149" s="538"/>
      <c r="ER149" s="538"/>
      <c r="ES149" s="538"/>
      <c r="ET149" s="538"/>
      <c r="EU149" s="538"/>
      <c r="EV149" s="538"/>
      <c r="EW149" s="538"/>
      <c r="EX149" s="538"/>
      <c r="EY149" s="538"/>
      <c r="EZ149" s="538"/>
      <c r="FA149" s="538"/>
      <c r="FB149" s="538"/>
      <c r="FC149" s="538"/>
      <c r="FD149" s="538"/>
      <c r="FE149" s="538"/>
      <c r="FF149" s="538"/>
      <c r="FG149" s="538"/>
      <c r="FH149" s="538"/>
      <c r="FI149" s="538"/>
      <c r="FJ149" s="538"/>
      <c r="FK149" s="538"/>
      <c r="FL149" s="538"/>
      <c r="FM149" s="538"/>
      <c r="FN149" s="538"/>
      <c r="FO149" s="538"/>
      <c r="FP149" s="538"/>
      <c r="FQ149" s="538"/>
      <c r="FR149" s="538"/>
      <c r="FS149" s="538"/>
      <c r="FT149" s="538"/>
      <c r="FU149" s="538"/>
      <c r="FV149" s="538"/>
      <c r="FW149" s="538"/>
      <c r="FX149" s="538"/>
      <c r="FY149" s="538"/>
      <c r="FZ149" s="538"/>
      <c r="GA149" s="538"/>
      <c r="GB149" s="538"/>
      <c r="GC149" s="538"/>
      <c r="GD149" s="538"/>
      <c r="GE149" s="538"/>
      <c r="GF149" s="538"/>
      <c r="GG149" s="538"/>
      <c r="GH149" s="538"/>
      <c r="GI149" s="538"/>
      <c r="GJ149" s="538"/>
      <c r="GK149" s="538"/>
      <c r="GL149" s="538"/>
    </row>
    <row r="150" spans="1:194" s="491" customFormat="1" ht="27.75" customHeight="1" x14ac:dyDescent="0.2">
      <c r="A150" s="891" t="str">
        <f>A94</f>
        <v>ACTIVITATEA DE INVESTITII</v>
      </c>
      <c r="B150" s="893"/>
      <c r="C150" s="462" t="s">
        <v>67</v>
      </c>
      <c r="D150" s="462" t="s">
        <v>524</v>
      </c>
      <c r="E150" s="462" t="s">
        <v>525</v>
      </c>
      <c r="F150" s="462" t="s">
        <v>526</v>
      </c>
      <c r="G150" s="462" t="s">
        <v>527</v>
      </c>
      <c r="H150" s="462" t="s">
        <v>528</v>
      </c>
      <c r="I150" s="462" t="s">
        <v>529</v>
      </c>
      <c r="J150" s="462" t="s">
        <v>530</v>
      </c>
      <c r="K150" s="462" t="s">
        <v>531</v>
      </c>
      <c r="L150" s="462" t="s">
        <v>532</v>
      </c>
      <c r="M150" s="462" t="s">
        <v>533</v>
      </c>
      <c r="N150" s="668" t="s">
        <v>670</v>
      </c>
      <c r="O150" s="462" t="s">
        <v>671</v>
      </c>
      <c r="P150" s="462" t="s">
        <v>672</v>
      </c>
      <c r="Q150" s="462" t="s">
        <v>673</v>
      </c>
      <c r="R150" s="462" t="s">
        <v>674</v>
      </c>
      <c r="S150" s="462" t="s">
        <v>675</v>
      </c>
      <c r="T150" s="462" t="s">
        <v>676</v>
      </c>
      <c r="U150" s="462" t="s">
        <v>677</v>
      </c>
      <c r="V150" s="462" t="s">
        <v>678</v>
      </c>
      <c r="W150" s="462" t="s">
        <v>679</v>
      </c>
      <c r="X150" s="462" t="s">
        <v>680</v>
      </c>
      <c r="Y150" s="462" t="s">
        <v>681</v>
      </c>
      <c r="Z150" s="462" t="s">
        <v>682</v>
      </c>
      <c r="AA150" s="462" t="s">
        <v>683</v>
      </c>
      <c r="AB150" s="462" t="s">
        <v>684</v>
      </c>
      <c r="AC150" s="537"/>
      <c r="AD150" s="537"/>
      <c r="AE150" s="537"/>
      <c r="AF150" s="537"/>
      <c r="AG150" s="537"/>
      <c r="AH150" s="537"/>
      <c r="AI150" s="537"/>
      <c r="AJ150" s="537"/>
      <c r="AK150" s="537"/>
      <c r="AL150" s="537"/>
      <c r="AM150" s="537"/>
      <c r="AN150" s="537"/>
      <c r="AO150" s="537"/>
      <c r="AP150" s="537"/>
      <c r="AQ150" s="537"/>
      <c r="AR150" s="537"/>
      <c r="AS150" s="537"/>
      <c r="AT150" s="537"/>
      <c r="AU150" s="537"/>
      <c r="AV150" s="537"/>
      <c r="AW150" s="537"/>
      <c r="AX150" s="537"/>
      <c r="AY150" s="537"/>
      <c r="AZ150" s="537"/>
      <c r="BA150" s="537"/>
      <c r="BB150" s="537"/>
      <c r="BC150" s="537"/>
      <c r="BD150" s="537"/>
      <c r="BE150" s="537"/>
      <c r="BF150" s="537"/>
      <c r="BG150" s="537"/>
      <c r="BH150" s="537"/>
      <c r="BI150" s="537"/>
      <c r="BJ150" s="537"/>
      <c r="BK150" s="537"/>
      <c r="BL150" s="537"/>
      <c r="BM150" s="537"/>
      <c r="BN150" s="537"/>
      <c r="BO150" s="537"/>
      <c r="BP150" s="537"/>
      <c r="BQ150" s="537"/>
      <c r="BR150" s="537"/>
      <c r="BS150" s="537"/>
      <c r="BT150" s="537"/>
      <c r="BU150" s="537"/>
      <c r="BV150" s="537"/>
      <c r="BW150" s="537"/>
      <c r="BX150" s="537"/>
      <c r="BY150" s="537"/>
      <c r="BZ150" s="537"/>
      <c r="CA150" s="537"/>
      <c r="CB150" s="537"/>
      <c r="CC150" s="537"/>
      <c r="CD150" s="537"/>
      <c r="CE150" s="537"/>
      <c r="CF150" s="537"/>
      <c r="CG150" s="537"/>
      <c r="CH150" s="537"/>
      <c r="CI150" s="537"/>
      <c r="CJ150" s="537"/>
      <c r="CK150" s="537"/>
      <c r="CL150" s="537"/>
      <c r="CM150" s="537"/>
      <c r="CN150" s="537"/>
      <c r="CO150" s="537"/>
      <c r="CP150" s="537"/>
      <c r="CQ150" s="537"/>
      <c r="CR150" s="537"/>
      <c r="CS150" s="537"/>
      <c r="CT150" s="537"/>
      <c r="CU150" s="537"/>
      <c r="CV150" s="537"/>
      <c r="CW150" s="537"/>
      <c r="CX150" s="537"/>
      <c r="CY150" s="537"/>
      <c r="CZ150" s="537"/>
      <c r="DA150" s="537"/>
      <c r="DB150" s="537"/>
      <c r="DC150" s="537"/>
      <c r="DD150" s="537"/>
      <c r="DE150" s="537"/>
      <c r="DF150" s="537"/>
      <c r="DG150" s="537"/>
      <c r="DH150" s="537"/>
      <c r="DI150" s="537"/>
      <c r="DJ150" s="537"/>
      <c r="DK150" s="537"/>
      <c r="DL150" s="537"/>
      <c r="DM150" s="537"/>
      <c r="DN150" s="537"/>
      <c r="DO150" s="537"/>
      <c r="DP150" s="537"/>
      <c r="DQ150" s="537"/>
      <c r="DR150" s="537"/>
      <c r="DS150" s="537"/>
      <c r="DT150" s="537"/>
      <c r="DU150" s="537"/>
      <c r="DV150" s="537"/>
      <c r="DW150" s="537"/>
      <c r="DX150" s="537"/>
      <c r="DY150" s="537"/>
      <c r="DZ150" s="537"/>
      <c r="EA150" s="537"/>
      <c r="EB150" s="537"/>
      <c r="EC150" s="537"/>
      <c r="ED150" s="537"/>
      <c r="EE150" s="537"/>
      <c r="EF150" s="537"/>
      <c r="EG150" s="537"/>
      <c r="EH150" s="537"/>
      <c r="EI150" s="537"/>
      <c r="EJ150" s="537"/>
      <c r="EK150" s="537"/>
      <c r="EL150" s="537"/>
      <c r="EM150" s="537"/>
      <c r="EN150" s="537"/>
      <c r="EO150" s="537"/>
      <c r="EP150" s="537"/>
      <c r="EQ150" s="537"/>
      <c r="ER150" s="537"/>
      <c r="ES150" s="537"/>
      <c r="ET150" s="537"/>
      <c r="EU150" s="537"/>
      <c r="EV150" s="537"/>
      <c r="EW150" s="537"/>
      <c r="EX150" s="537"/>
      <c r="EY150" s="537"/>
      <c r="EZ150" s="537"/>
      <c r="FA150" s="537"/>
      <c r="FB150" s="537"/>
      <c r="FC150" s="537"/>
      <c r="FD150" s="537"/>
      <c r="FE150" s="537"/>
      <c r="FF150" s="537"/>
      <c r="FG150" s="537"/>
      <c r="FH150" s="537"/>
      <c r="FI150" s="537"/>
      <c r="FJ150" s="537"/>
      <c r="FK150" s="537"/>
      <c r="FL150" s="537"/>
      <c r="FM150" s="537"/>
      <c r="FN150" s="537"/>
      <c r="FO150" s="537"/>
      <c r="FP150" s="537"/>
      <c r="FQ150" s="537"/>
      <c r="FR150" s="537"/>
      <c r="FS150" s="537"/>
      <c r="FT150" s="537"/>
      <c r="FU150" s="537"/>
      <c r="FV150" s="537"/>
      <c r="FW150" s="537"/>
      <c r="FX150" s="537"/>
      <c r="FY150" s="537"/>
      <c r="FZ150" s="537"/>
      <c r="GA150" s="537"/>
      <c r="GB150" s="537"/>
      <c r="GC150" s="537"/>
      <c r="GD150" s="537"/>
      <c r="GE150" s="537"/>
      <c r="GF150" s="537"/>
      <c r="GG150" s="537"/>
      <c r="GH150" s="537"/>
      <c r="GI150" s="537"/>
      <c r="GJ150" s="537"/>
      <c r="GK150" s="537"/>
      <c r="GL150" s="537"/>
    </row>
    <row r="151" spans="1:194" s="487" customFormat="1" ht="24" x14ac:dyDescent="0.2">
      <c r="A151" s="477">
        <v>23</v>
      </c>
      <c r="B151" s="476" t="s">
        <v>562</v>
      </c>
      <c r="C151" s="465">
        <f t="shared" ref="C151:C160" si="133">SUM(D151:M151)</f>
        <v>0</v>
      </c>
      <c r="D151" s="399">
        <f t="shared" ref="D151:AB151" si="134">D95</f>
        <v>0</v>
      </c>
      <c r="E151" s="399">
        <f t="shared" si="134"/>
        <v>0</v>
      </c>
      <c r="F151" s="399">
        <f t="shared" si="134"/>
        <v>0</v>
      </c>
      <c r="G151" s="399">
        <f t="shared" si="134"/>
        <v>0</v>
      </c>
      <c r="H151" s="399">
        <f t="shared" si="134"/>
        <v>0</v>
      </c>
      <c r="I151" s="399">
        <f t="shared" si="134"/>
        <v>0</v>
      </c>
      <c r="J151" s="399">
        <f t="shared" si="134"/>
        <v>0</v>
      </c>
      <c r="K151" s="399">
        <f t="shared" si="134"/>
        <v>0</v>
      </c>
      <c r="L151" s="399">
        <f t="shared" si="134"/>
        <v>0</v>
      </c>
      <c r="M151" s="399">
        <f t="shared" si="134"/>
        <v>0</v>
      </c>
      <c r="N151" s="399">
        <f t="shared" si="134"/>
        <v>0</v>
      </c>
      <c r="O151" s="399">
        <f t="shared" si="134"/>
        <v>0</v>
      </c>
      <c r="P151" s="399">
        <f t="shared" si="134"/>
        <v>0</v>
      </c>
      <c r="Q151" s="399">
        <f t="shared" si="134"/>
        <v>0</v>
      </c>
      <c r="R151" s="399">
        <f t="shared" si="134"/>
        <v>0</v>
      </c>
      <c r="S151" s="399">
        <f t="shared" si="134"/>
        <v>0</v>
      </c>
      <c r="T151" s="399">
        <f t="shared" si="134"/>
        <v>0</v>
      </c>
      <c r="U151" s="399">
        <f t="shared" si="134"/>
        <v>0</v>
      </c>
      <c r="V151" s="399">
        <f t="shared" si="134"/>
        <v>0</v>
      </c>
      <c r="W151" s="399">
        <f t="shared" si="134"/>
        <v>0</v>
      </c>
      <c r="X151" s="399">
        <f t="shared" si="134"/>
        <v>0</v>
      </c>
      <c r="Y151" s="399">
        <f t="shared" si="134"/>
        <v>0</v>
      </c>
      <c r="Z151" s="399">
        <f t="shared" si="134"/>
        <v>0</v>
      </c>
      <c r="AA151" s="399">
        <f t="shared" si="134"/>
        <v>0</v>
      </c>
      <c r="AB151" s="399">
        <f t="shared" si="134"/>
        <v>0</v>
      </c>
      <c r="AC151" s="535"/>
      <c r="AD151" s="535"/>
      <c r="AE151" s="535"/>
      <c r="AF151" s="535"/>
      <c r="AG151" s="535"/>
      <c r="AH151" s="535"/>
      <c r="AI151" s="535"/>
      <c r="AJ151" s="535"/>
      <c r="AK151" s="535"/>
      <c r="AL151" s="535"/>
      <c r="AM151" s="535"/>
      <c r="AN151" s="535"/>
      <c r="AO151" s="535"/>
      <c r="AP151" s="535"/>
      <c r="AQ151" s="535"/>
      <c r="AR151" s="535"/>
      <c r="AS151" s="535"/>
      <c r="AT151" s="535"/>
      <c r="AU151" s="535"/>
      <c r="AV151" s="535"/>
      <c r="AW151" s="535"/>
      <c r="AX151" s="535"/>
      <c r="AY151" s="535"/>
      <c r="AZ151" s="535"/>
      <c r="BA151" s="535"/>
      <c r="BB151" s="535"/>
      <c r="BC151" s="535"/>
      <c r="BD151" s="535"/>
      <c r="BE151" s="535"/>
      <c r="BF151" s="535"/>
      <c r="BG151" s="535"/>
      <c r="BH151" s="535"/>
      <c r="BI151" s="535"/>
      <c r="BJ151" s="535"/>
      <c r="BK151" s="535"/>
      <c r="BL151" s="535"/>
      <c r="BM151" s="535"/>
      <c r="BN151" s="535"/>
      <c r="BO151" s="535"/>
      <c r="BP151" s="535"/>
      <c r="BQ151" s="535"/>
      <c r="BR151" s="535"/>
      <c r="BS151" s="535"/>
      <c r="BT151" s="535"/>
      <c r="BU151" s="535"/>
      <c r="BV151" s="535"/>
      <c r="BW151" s="535"/>
      <c r="BX151" s="535"/>
      <c r="BY151" s="535"/>
      <c r="BZ151" s="535"/>
      <c r="CA151" s="535"/>
      <c r="CB151" s="535"/>
      <c r="CC151" s="535"/>
      <c r="CD151" s="535"/>
      <c r="CE151" s="535"/>
      <c r="CF151" s="535"/>
      <c r="CG151" s="535"/>
      <c r="CH151" s="535"/>
      <c r="CI151" s="535"/>
      <c r="CJ151" s="535"/>
      <c r="CK151" s="535"/>
      <c r="CL151" s="535"/>
      <c r="CM151" s="535"/>
      <c r="CN151" s="535"/>
      <c r="CO151" s="535"/>
      <c r="CP151" s="535"/>
      <c r="CQ151" s="535"/>
      <c r="CR151" s="535"/>
      <c r="CS151" s="535"/>
      <c r="CT151" s="535"/>
      <c r="CU151" s="535"/>
      <c r="CV151" s="535"/>
      <c r="CW151" s="535"/>
      <c r="CX151" s="535"/>
      <c r="CY151" s="535"/>
      <c r="CZ151" s="535"/>
      <c r="DA151" s="535"/>
      <c r="DB151" s="535"/>
      <c r="DC151" s="535"/>
      <c r="DD151" s="535"/>
      <c r="DE151" s="535"/>
      <c r="DF151" s="535"/>
      <c r="DG151" s="535"/>
      <c r="DH151" s="535"/>
      <c r="DI151" s="535"/>
      <c r="DJ151" s="535"/>
      <c r="DK151" s="535"/>
      <c r="DL151" s="535"/>
      <c r="DM151" s="535"/>
      <c r="DN151" s="535"/>
      <c r="DO151" s="535"/>
      <c r="DP151" s="535"/>
      <c r="DQ151" s="535"/>
      <c r="DR151" s="535"/>
      <c r="DS151" s="535"/>
      <c r="DT151" s="535"/>
      <c r="DU151" s="535"/>
      <c r="DV151" s="535"/>
      <c r="DW151" s="535"/>
      <c r="DX151" s="535"/>
      <c r="DY151" s="535"/>
      <c r="DZ151" s="535"/>
      <c r="EA151" s="535"/>
      <c r="EB151" s="535"/>
      <c r="EC151" s="535"/>
      <c r="ED151" s="535"/>
      <c r="EE151" s="535"/>
      <c r="EF151" s="535"/>
      <c r="EG151" s="535"/>
      <c r="EH151" s="535"/>
      <c r="EI151" s="535"/>
      <c r="EJ151" s="535"/>
      <c r="EK151" s="535"/>
      <c r="EL151" s="535"/>
      <c r="EM151" s="535"/>
      <c r="EN151" s="535"/>
      <c r="EO151" s="535"/>
      <c r="EP151" s="535"/>
      <c r="EQ151" s="535"/>
      <c r="ER151" s="535"/>
      <c r="ES151" s="535"/>
      <c r="ET151" s="535"/>
      <c r="EU151" s="535"/>
      <c r="EV151" s="535"/>
      <c r="EW151" s="535"/>
      <c r="EX151" s="535"/>
      <c r="EY151" s="535"/>
      <c r="EZ151" s="535"/>
      <c r="FA151" s="535"/>
      <c r="FB151" s="535"/>
      <c r="FC151" s="535"/>
      <c r="FD151" s="535"/>
      <c r="FE151" s="535"/>
      <c r="FF151" s="535"/>
      <c r="FG151" s="535"/>
      <c r="FH151" s="535"/>
      <c r="FI151" s="535"/>
      <c r="FJ151" s="535"/>
      <c r="FK151" s="535"/>
      <c r="FL151" s="535"/>
      <c r="FM151" s="535"/>
      <c r="FN151" s="535"/>
      <c r="FO151" s="535"/>
      <c r="FP151" s="535"/>
      <c r="FQ151" s="535"/>
      <c r="FR151" s="535"/>
      <c r="FS151" s="535"/>
      <c r="FT151" s="535"/>
      <c r="FU151" s="535"/>
      <c r="FV151" s="535"/>
      <c r="FW151" s="535"/>
      <c r="FX151" s="535"/>
      <c r="FY151" s="535"/>
      <c r="FZ151" s="535"/>
      <c r="GA151" s="535"/>
      <c r="GB151" s="535"/>
      <c r="GC151" s="535"/>
      <c r="GD151" s="535"/>
      <c r="GE151" s="535"/>
      <c r="GF151" s="535"/>
      <c r="GG151" s="535"/>
      <c r="GH151" s="535"/>
      <c r="GI151" s="535"/>
      <c r="GJ151" s="535"/>
      <c r="GK151" s="535"/>
      <c r="GL151" s="535"/>
    </row>
    <row r="152" spans="1:194" s="487" customFormat="1" ht="24" x14ac:dyDescent="0.2">
      <c r="A152" s="477">
        <v>24</v>
      </c>
      <c r="B152" s="476" t="s">
        <v>563</v>
      </c>
      <c r="C152" s="465">
        <f t="shared" si="133"/>
        <v>0</v>
      </c>
      <c r="D152" s="399">
        <f t="shared" ref="D152:M152" si="135">D96</f>
        <v>0</v>
      </c>
      <c r="E152" s="399">
        <f t="shared" si="135"/>
        <v>0</v>
      </c>
      <c r="F152" s="399">
        <f t="shared" si="135"/>
        <v>0</v>
      </c>
      <c r="G152" s="399">
        <f t="shared" si="135"/>
        <v>0</v>
      </c>
      <c r="H152" s="399">
        <f t="shared" si="135"/>
        <v>0</v>
      </c>
      <c r="I152" s="399">
        <f t="shared" si="135"/>
        <v>0</v>
      </c>
      <c r="J152" s="399">
        <f t="shared" si="135"/>
        <v>0</v>
      </c>
      <c r="K152" s="399">
        <f t="shared" si="135"/>
        <v>0</v>
      </c>
      <c r="L152" s="399">
        <f t="shared" si="135"/>
        <v>0</v>
      </c>
      <c r="M152" s="399">
        <f t="shared" si="135"/>
        <v>0</v>
      </c>
      <c r="N152" s="399">
        <f t="shared" ref="N152:W152" si="136">N96</f>
        <v>0</v>
      </c>
      <c r="O152" s="399">
        <f t="shared" si="136"/>
        <v>0</v>
      </c>
      <c r="P152" s="399">
        <f t="shared" si="136"/>
        <v>0</v>
      </c>
      <c r="Q152" s="399">
        <f t="shared" si="136"/>
        <v>0</v>
      </c>
      <c r="R152" s="399">
        <f t="shared" si="136"/>
        <v>0</v>
      </c>
      <c r="S152" s="399">
        <f t="shared" si="136"/>
        <v>0</v>
      </c>
      <c r="T152" s="399">
        <f t="shared" si="136"/>
        <v>0</v>
      </c>
      <c r="U152" s="399">
        <f t="shared" si="136"/>
        <v>0</v>
      </c>
      <c r="V152" s="399">
        <f t="shared" si="136"/>
        <v>0</v>
      </c>
      <c r="W152" s="399">
        <f t="shared" si="136"/>
        <v>0</v>
      </c>
      <c r="X152" s="667"/>
      <c r="Y152" s="667"/>
      <c r="Z152" s="667"/>
      <c r="AA152" s="667"/>
      <c r="AB152" s="667"/>
      <c r="AC152" s="535"/>
      <c r="AD152" s="535"/>
      <c r="AE152" s="535"/>
      <c r="AF152" s="535"/>
      <c r="AG152" s="535"/>
      <c r="AH152" s="535"/>
      <c r="AI152" s="535"/>
      <c r="AJ152" s="535"/>
      <c r="AK152" s="535"/>
      <c r="AL152" s="535"/>
      <c r="AM152" s="535"/>
      <c r="AN152" s="535"/>
      <c r="AO152" s="535"/>
      <c r="AP152" s="535"/>
      <c r="AQ152" s="535"/>
      <c r="AR152" s="535"/>
      <c r="AS152" s="535"/>
      <c r="AT152" s="535"/>
      <c r="AU152" s="535"/>
      <c r="AV152" s="535"/>
      <c r="AW152" s="535"/>
      <c r="AX152" s="535"/>
      <c r="AY152" s="535"/>
      <c r="AZ152" s="535"/>
      <c r="BA152" s="535"/>
      <c r="BB152" s="535"/>
      <c r="BC152" s="535"/>
      <c r="BD152" s="535"/>
      <c r="BE152" s="535"/>
      <c r="BF152" s="535"/>
      <c r="BG152" s="535"/>
      <c r="BH152" s="535"/>
      <c r="BI152" s="535"/>
      <c r="BJ152" s="535"/>
      <c r="BK152" s="535"/>
      <c r="BL152" s="535"/>
      <c r="BM152" s="535"/>
      <c r="BN152" s="535"/>
      <c r="BO152" s="535"/>
      <c r="BP152" s="535"/>
      <c r="BQ152" s="535"/>
      <c r="BR152" s="535"/>
      <c r="BS152" s="535"/>
      <c r="BT152" s="535"/>
      <c r="BU152" s="535"/>
      <c r="BV152" s="535"/>
      <c r="BW152" s="535"/>
      <c r="BX152" s="535"/>
      <c r="BY152" s="535"/>
      <c r="BZ152" s="535"/>
      <c r="CA152" s="535"/>
      <c r="CB152" s="535"/>
      <c r="CC152" s="535"/>
      <c r="CD152" s="535"/>
      <c r="CE152" s="535"/>
      <c r="CF152" s="535"/>
      <c r="CG152" s="535"/>
      <c r="CH152" s="535"/>
      <c r="CI152" s="535"/>
      <c r="CJ152" s="535"/>
      <c r="CK152" s="535"/>
      <c r="CL152" s="535"/>
      <c r="CM152" s="535"/>
      <c r="CN152" s="535"/>
      <c r="CO152" s="535"/>
      <c r="CP152" s="535"/>
      <c r="CQ152" s="535"/>
      <c r="CR152" s="535"/>
      <c r="CS152" s="535"/>
      <c r="CT152" s="535"/>
      <c r="CU152" s="535"/>
      <c r="CV152" s="535"/>
      <c r="CW152" s="535"/>
      <c r="CX152" s="535"/>
      <c r="CY152" s="535"/>
      <c r="CZ152" s="535"/>
      <c r="DA152" s="535"/>
      <c r="DB152" s="535"/>
      <c r="DC152" s="535"/>
      <c r="DD152" s="535"/>
      <c r="DE152" s="535"/>
      <c r="DF152" s="535"/>
      <c r="DG152" s="535"/>
      <c r="DH152" s="535"/>
      <c r="DI152" s="535"/>
      <c r="DJ152" s="535"/>
      <c r="DK152" s="535"/>
      <c r="DL152" s="535"/>
      <c r="DM152" s="535"/>
      <c r="DN152" s="535"/>
      <c r="DO152" s="535"/>
      <c r="DP152" s="535"/>
      <c r="DQ152" s="535"/>
      <c r="DR152" s="535"/>
      <c r="DS152" s="535"/>
      <c r="DT152" s="535"/>
      <c r="DU152" s="535"/>
      <c r="DV152" s="535"/>
      <c r="DW152" s="535"/>
      <c r="DX152" s="535"/>
      <c r="DY152" s="535"/>
      <c r="DZ152" s="535"/>
      <c r="EA152" s="535"/>
      <c r="EB152" s="535"/>
      <c r="EC152" s="535"/>
      <c r="ED152" s="535"/>
      <c r="EE152" s="535"/>
      <c r="EF152" s="535"/>
      <c r="EG152" s="535"/>
      <c r="EH152" s="535"/>
      <c r="EI152" s="535"/>
      <c r="EJ152" s="535"/>
      <c r="EK152" s="535"/>
      <c r="EL152" s="535"/>
      <c r="EM152" s="535"/>
      <c r="EN152" s="535"/>
      <c r="EO152" s="535"/>
      <c r="EP152" s="535"/>
      <c r="EQ152" s="535"/>
      <c r="ER152" s="535"/>
      <c r="ES152" s="535"/>
      <c r="ET152" s="535"/>
      <c r="EU152" s="535"/>
      <c r="EV152" s="535"/>
      <c r="EW152" s="535"/>
      <c r="EX152" s="535"/>
      <c r="EY152" s="535"/>
      <c r="EZ152" s="535"/>
      <c r="FA152" s="535"/>
      <c r="FB152" s="535"/>
      <c r="FC152" s="535"/>
      <c r="FD152" s="535"/>
      <c r="FE152" s="535"/>
      <c r="FF152" s="535"/>
      <c r="FG152" s="535"/>
      <c r="FH152" s="535"/>
      <c r="FI152" s="535"/>
      <c r="FJ152" s="535"/>
      <c r="FK152" s="535"/>
      <c r="FL152" s="535"/>
      <c r="FM152" s="535"/>
      <c r="FN152" s="535"/>
      <c r="FO152" s="535"/>
      <c r="FP152" s="535"/>
      <c r="FQ152" s="535"/>
      <c r="FR152" s="535"/>
      <c r="FS152" s="535"/>
      <c r="FT152" s="535"/>
      <c r="FU152" s="535"/>
      <c r="FV152" s="535"/>
      <c r="FW152" s="535"/>
      <c r="FX152" s="535"/>
      <c r="FY152" s="535"/>
      <c r="FZ152" s="535"/>
      <c r="GA152" s="535"/>
      <c r="GB152" s="535"/>
      <c r="GC152" s="535"/>
      <c r="GD152" s="535"/>
      <c r="GE152" s="535"/>
      <c r="GF152" s="535"/>
      <c r="GG152" s="535"/>
      <c r="GH152" s="535"/>
      <c r="GI152" s="535"/>
      <c r="GJ152" s="535"/>
      <c r="GK152" s="535"/>
      <c r="GL152" s="535"/>
    </row>
    <row r="153" spans="1:194" s="487" customFormat="1" x14ac:dyDescent="0.2">
      <c r="A153" s="477">
        <v>25</v>
      </c>
      <c r="B153" s="476" t="s">
        <v>564</v>
      </c>
      <c r="C153" s="465">
        <f t="shared" si="133"/>
        <v>0</v>
      </c>
      <c r="D153" s="399">
        <f t="shared" ref="D153:M153" si="137">D97</f>
        <v>0</v>
      </c>
      <c r="E153" s="399">
        <f t="shared" si="137"/>
        <v>0</v>
      </c>
      <c r="F153" s="399">
        <f t="shared" si="137"/>
        <v>0</v>
      </c>
      <c r="G153" s="399">
        <f t="shared" si="137"/>
        <v>0</v>
      </c>
      <c r="H153" s="399">
        <f t="shared" si="137"/>
        <v>0</v>
      </c>
      <c r="I153" s="399">
        <f t="shared" si="137"/>
        <v>0</v>
      </c>
      <c r="J153" s="399">
        <f t="shared" si="137"/>
        <v>0</v>
      </c>
      <c r="K153" s="399">
        <f t="shared" si="137"/>
        <v>0</v>
      </c>
      <c r="L153" s="399">
        <f t="shared" si="137"/>
        <v>0</v>
      </c>
      <c r="M153" s="399">
        <f t="shared" si="137"/>
        <v>0</v>
      </c>
      <c r="N153" s="399">
        <f t="shared" ref="N153:W153" si="138">N97</f>
        <v>0</v>
      </c>
      <c r="O153" s="399">
        <f t="shared" si="138"/>
        <v>0</v>
      </c>
      <c r="P153" s="399">
        <f t="shared" si="138"/>
        <v>0</v>
      </c>
      <c r="Q153" s="399">
        <f t="shared" si="138"/>
        <v>0</v>
      </c>
      <c r="R153" s="399">
        <f t="shared" si="138"/>
        <v>0</v>
      </c>
      <c r="S153" s="399">
        <f t="shared" si="138"/>
        <v>0</v>
      </c>
      <c r="T153" s="399">
        <f t="shared" si="138"/>
        <v>0</v>
      </c>
      <c r="U153" s="399">
        <f t="shared" si="138"/>
        <v>0</v>
      </c>
      <c r="V153" s="399">
        <f t="shared" si="138"/>
        <v>0</v>
      </c>
      <c r="W153" s="399">
        <f t="shared" si="138"/>
        <v>0</v>
      </c>
      <c r="X153" s="667"/>
      <c r="Y153" s="667"/>
      <c r="Z153" s="667"/>
      <c r="AA153" s="667"/>
      <c r="AB153" s="667"/>
      <c r="AC153" s="535"/>
      <c r="AD153" s="535"/>
      <c r="AE153" s="535"/>
      <c r="AF153" s="535"/>
      <c r="AG153" s="535"/>
      <c r="AH153" s="535"/>
      <c r="AI153" s="535"/>
      <c r="AJ153" s="535"/>
      <c r="AK153" s="535"/>
      <c r="AL153" s="535"/>
      <c r="AM153" s="535"/>
      <c r="AN153" s="535"/>
      <c r="AO153" s="535"/>
      <c r="AP153" s="535"/>
      <c r="AQ153" s="535"/>
      <c r="AR153" s="535"/>
      <c r="AS153" s="535"/>
      <c r="AT153" s="535"/>
      <c r="AU153" s="535"/>
      <c r="AV153" s="535"/>
      <c r="AW153" s="535"/>
      <c r="AX153" s="535"/>
      <c r="AY153" s="535"/>
      <c r="AZ153" s="535"/>
      <c r="BA153" s="535"/>
      <c r="BB153" s="535"/>
      <c r="BC153" s="535"/>
      <c r="BD153" s="535"/>
      <c r="BE153" s="535"/>
      <c r="BF153" s="535"/>
      <c r="BG153" s="535"/>
      <c r="BH153" s="535"/>
      <c r="BI153" s="535"/>
      <c r="BJ153" s="535"/>
      <c r="BK153" s="535"/>
      <c r="BL153" s="535"/>
      <c r="BM153" s="535"/>
      <c r="BN153" s="535"/>
      <c r="BO153" s="535"/>
      <c r="BP153" s="535"/>
      <c r="BQ153" s="535"/>
      <c r="BR153" s="535"/>
      <c r="BS153" s="535"/>
      <c r="BT153" s="535"/>
      <c r="BU153" s="535"/>
      <c r="BV153" s="535"/>
      <c r="BW153" s="535"/>
      <c r="BX153" s="535"/>
      <c r="BY153" s="535"/>
      <c r="BZ153" s="535"/>
      <c r="CA153" s="535"/>
      <c r="CB153" s="535"/>
      <c r="CC153" s="535"/>
      <c r="CD153" s="535"/>
      <c r="CE153" s="535"/>
      <c r="CF153" s="535"/>
      <c r="CG153" s="535"/>
      <c r="CH153" s="535"/>
      <c r="CI153" s="535"/>
      <c r="CJ153" s="535"/>
      <c r="CK153" s="535"/>
      <c r="CL153" s="535"/>
      <c r="CM153" s="535"/>
      <c r="CN153" s="535"/>
      <c r="CO153" s="535"/>
      <c r="CP153" s="535"/>
      <c r="CQ153" s="535"/>
      <c r="CR153" s="535"/>
      <c r="CS153" s="535"/>
      <c r="CT153" s="535"/>
      <c r="CU153" s="535"/>
      <c r="CV153" s="535"/>
      <c r="CW153" s="535"/>
      <c r="CX153" s="535"/>
      <c r="CY153" s="535"/>
      <c r="CZ153" s="535"/>
      <c r="DA153" s="535"/>
      <c r="DB153" s="535"/>
      <c r="DC153" s="535"/>
      <c r="DD153" s="535"/>
      <c r="DE153" s="535"/>
      <c r="DF153" s="535"/>
      <c r="DG153" s="535"/>
      <c r="DH153" s="535"/>
      <c r="DI153" s="535"/>
      <c r="DJ153" s="535"/>
      <c r="DK153" s="535"/>
      <c r="DL153" s="535"/>
      <c r="DM153" s="535"/>
      <c r="DN153" s="535"/>
      <c r="DO153" s="535"/>
      <c r="DP153" s="535"/>
      <c r="DQ153" s="535"/>
      <c r="DR153" s="535"/>
      <c r="DS153" s="535"/>
      <c r="DT153" s="535"/>
      <c r="DU153" s="535"/>
      <c r="DV153" s="535"/>
      <c r="DW153" s="535"/>
      <c r="DX153" s="535"/>
      <c r="DY153" s="535"/>
      <c r="DZ153" s="535"/>
      <c r="EA153" s="535"/>
      <c r="EB153" s="535"/>
      <c r="EC153" s="535"/>
      <c r="ED153" s="535"/>
      <c r="EE153" s="535"/>
      <c r="EF153" s="535"/>
      <c r="EG153" s="535"/>
      <c r="EH153" s="535"/>
      <c r="EI153" s="535"/>
      <c r="EJ153" s="535"/>
      <c r="EK153" s="535"/>
      <c r="EL153" s="535"/>
      <c r="EM153" s="535"/>
      <c r="EN153" s="535"/>
      <c r="EO153" s="535"/>
      <c r="EP153" s="535"/>
      <c r="EQ153" s="535"/>
      <c r="ER153" s="535"/>
      <c r="ES153" s="535"/>
      <c r="ET153" s="535"/>
      <c r="EU153" s="535"/>
      <c r="EV153" s="535"/>
      <c r="EW153" s="535"/>
      <c r="EX153" s="535"/>
      <c r="EY153" s="535"/>
      <c r="EZ153" s="535"/>
      <c r="FA153" s="535"/>
      <c r="FB153" s="535"/>
      <c r="FC153" s="535"/>
      <c r="FD153" s="535"/>
      <c r="FE153" s="535"/>
      <c r="FF153" s="535"/>
      <c r="FG153" s="535"/>
      <c r="FH153" s="535"/>
      <c r="FI153" s="535"/>
      <c r="FJ153" s="535"/>
      <c r="FK153" s="535"/>
      <c r="FL153" s="535"/>
      <c r="FM153" s="535"/>
      <c r="FN153" s="535"/>
      <c r="FO153" s="535"/>
      <c r="FP153" s="535"/>
      <c r="FQ153" s="535"/>
      <c r="FR153" s="535"/>
      <c r="FS153" s="535"/>
      <c r="FT153" s="535"/>
      <c r="FU153" s="535"/>
      <c r="FV153" s="535"/>
      <c r="FW153" s="535"/>
      <c r="FX153" s="535"/>
      <c r="FY153" s="535"/>
      <c r="FZ153" s="535"/>
      <c r="GA153" s="535"/>
      <c r="GB153" s="535"/>
      <c r="GC153" s="535"/>
      <c r="GD153" s="535"/>
      <c r="GE153" s="535"/>
      <c r="GF153" s="535"/>
      <c r="GG153" s="535"/>
      <c r="GH153" s="535"/>
      <c r="GI153" s="535"/>
      <c r="GJ153" s="535"/>
      <c r="GK153" s="535"/>
      <c r="GL153" s="535"/>
    </row>
    <row r="154" spans="1:194" s="491" customFormat="1" x14ac:dyDescent="0.2">
      <c r="A154" s="493"/>
      <c r="B154" s="494" t="s">
        <v>565</v>
      </c>
      <c r="C154" s="465">
        <f t="shared" si="133"/>
        <v>0</v>
      </c>
      <c r="D154" s="404">
        <f t="shared" ref="D154:M154" si="139">SUM(D151:D153)</f>
        <v>0</v>
      </c>
      <c r="E154" s="404">
        <f t="shared" si="139"/>
        <v>0</v>
      </c>
      <c r="F154" s="404">
        <f t="shared" si="139"/>
        <v>0</v>
      </c>
      <c r="G154" s="404">
        <f t="shared" si="139"/>
        <v>0</v>
      </c>
      <c r="H154" s="404">
        <f t="shared" si="139"/>
        <v>0</v>
      </c>
      <c r="I154" s="404">
        <f t="shared" si="139"/>
        <v>0</v>
      </c>
      <c r="J154" s="404">
        <f t="shared" si="139"/>
        <v>0</v>
      </c>
      <c r="K154" s="404">
        <f t="shared" si="139"/>
        <v>0</v>
      </c>
      <c r="L154" s="404">
        <f t="shared" si="139"/>
        <v>0</v>
      </c>
      <c r="M154" s="404">
        <f t="shared" si="139"/>
        <v>0</v>
      </c>
      <c r="N154" s="404">
        <f t="shared" ref="N154:W154" si="140">SUM(N151:N153)</f>
        <v>0</v>
      </c>
      <c r="O154" s="404">
        <f t="shared" si="140"/>
        <v>0</v>
      </c>
      <c r="P154" s="404">
        <f t="shared" si="140"/>
        <v>0</v>
      </c>
      <c r="Q154" s="404">
        <f t="shared" si="140"/>
        <v>0</v>
      </c>
      <c r="R154" s="404">
        <f t="shared" si="140"/>
        <v>0</v>
      </c>
      <c r="S154" s="404">
        <f t="shared" si="140"/>
        <v>0</v>
      </c>
      <c r="T154" s="404">
        <f t="shared" si="140"/>
        <v>0</v>
      </c>
      <c r="U154" s="404">
        <f t="shared" si="140"/>
        <v>0</v>
      </c>
      <c r="V154" s="404">
        <f t="shared" si="140"/>
        <v>0</v>
      </c>
      <c r="W154" s="404">
        <f t="shared" si="140"/>
        <v>0</v>
      </c>
      <c r="X154" s="680"/>
      <c r="Y154" s="680"/>
      <c r="Z154" s="680"/>
      <c r="AA154" s="680"/>
      <c r="AB154" s="680"/>
      <c r="AC154" s="537"/>
      <c r="AD154" s="537"/>
      <c r="AE154" s="537"/>
      <c r="AF154" s="537"/>
      <c r="AG154" s="537"/>
      <c r="AH154" s="537"/>
      <c r="AI154" s="537"/>
      <c r="AJ154" s="537"/>
      <c r="AK154" s="537"/>
      <c r="AL154" s="537"/>
      <c r="AM154" s="537"/>
      <c r="AN154" s="537"/>
      <c r="AO154" s="537"/>
      <c r="AP154" s="537"/>
      <c r="AQ154" s="537"/>
      <c r="AR154" s="537"/>
      <c r="AS154" s="537"/>
      <c r="AT154" s="537"/>
      <c r="AU154" s="537"/>
      <c r="AV154" s="537"/>
      <c r="AW154" s="537"/>
      <c r="AX154" s="537"/>
      <c r="AY154" s="537"/>
      <c r="AZ154" s="537"/>
      <c r="BA154" s="537"/>
      <c r="BB154" s="537"/>
      <c r="BC154" s="537"/>
      <c r="BD154" s="537"/>
      <c r="BE154" s="537"/>
      <c r="BF154" s="537"/>
      <c r="BG154" s="537"/>
      <c r="BH154" s="537"/>
      <c r="BI154" s="537"/>
      <c r="BJ154" s="537"/>
      <c r="BK154" s="537"/>
      <c r="BL154" s="537"/>
      <c r="BM154" s="537"/>
      <c r="BN154" s="537"/>
      <c r="BO154" s="537"/>
      <c r="BP154" s="537"/>
      <c r="BQ154" s="537"/>
      <c r="BR154" s="537"/>
      <c r="BS154" s="537"/>
      <c r="BT154" s="537"/>
      <c r="BU154" s="537"/>
      <c r="BV154" s="537"/>
      <c r="BW154" s="537"/>
      <c r="BX154" s="537"/>
      <c r="BY154" s="537"/>
      <c r="BZ154" s="537"/>
      <c r="CA154" s="537"/>
      <c r="CB154" s="537"/>
      <c r="CC154" s="537"/>
      <c r="CD154" s="537"/>
      <c r="CE154" s="537"/>
      <c r="CF154" s="537"/>
      <c r="CG154" s="537"/>
      <c r="CH154" s="537"/>
      <c r="CI154" s="537"/>
      <c r="CJ154" s="537"/>
      <c r="CK154" s="537"/>
      <c r="CL154" s="537"/>
      <c r="CM154" s="537"/>
      <c r="CN154" s="537"/>
      <c r="CO154" s="537"/>
      <c r="CP154" s="537"/>
      <c r="CQ154" s="537"/>
      <c r="CR154" s="537"/>
      <c r="CS154" s="537"/>
      <c r="CT154" s="537"/>
      <c r="CU154" s="537"/>
      <c r="CV154" s="537"/>
      <c r="CW154" s="537"/>
      <c r="CX154" s="537"/>
      <c r="CY154" s="537"/>
      <c r="CZ154" s="537"/>
      <c r="DA154" s="537"/>
      <c r="DB154" s="537"/>
      <c r="DC154" s="537"/>
      <c r="DD154" s="537"/>
      <c r="DE154" s="537"/>
      <c r="DF154" s="537"/>
      <c r="DG154" s="537"/>
      <c r="DH154" s="537"/>
      <c r="DI154" s="537"/>
      <c r="DJ154" s="537"/>
      <c r="DK154" s="537"/>
      <c r="DL154" s="537"/>
      <c r="DM154" s="537"/>
      <c r="DN154" s="537"/>
      <c r="DO154" s="537"/>
      <c r="DP154" s="537"/>
      <c r="DQ154" s="537"/>
      <c r="DR154" s="537"/>
      <c r="DS154" s="537"/>
      <c r="DT154" s="537"/>
      <c r="DU154" s="537"/>
      <c r="DV154" s="537"/>
      <c r="DW154" s="537"/>
      <c r="DX154" s="537"/>
      <c r="DY154" s="537"/>
      <c r="DZ154" s="537"/>
      <c r="EA154" s="537"/>
      <c r="EB154" s="537"/>
      <c r="EC154" s="537"/>
      <c r="ED154" s="537"/>
      <c r="EE154" s="537"/>
      <c r="EF154" s="537"/>
      <c r="EG154" s="537"/>
      <c r="EH154" s="537"/>
      <c r="EI154" s="537"/>
      <c r="EJ154" s="537"/>
      <c r="EK154" s="537"/>
      <c r="EL154" s="537"/>
      <c r="EM154" s="537"/>
      <c r="EN154" s="537"/>
      <c r="EO154" s="537"/>
      <c r="EP154" s="537"/>
      <c r="EQ154" s="537"/>
      <c r="ER154" s="537"/>
      <c r="ES154" s="537"/>
      <c r="ET154" s="537"/>
      <c r="EU154" s="537"/>
      <c r="EV154" s="537"/>
      <c r="EW154" s="537"/>
      <c r="EX154" s="537"/>
      <c r="EY154" s="537"/>
      <c r="EZ154" s="537"/>
      <c r="FA154" s="537"/>
      <c r="FB154" s="537"/>
      <c r="FC154" s="537"/>
      <c r="FD154" s="537"/>
      <c r="FE154" s="537"/>
      <c r="FF154" s="537"/>
      <c r="FG154" s="537"/>
      <c r="FH154" s="537"/>
      <c r="FI154" s="537"/>
      <c r="FJ154" s="537"/>
      <c r="FK154" s="537"/>
      <c r="FL154" s="537"/>
      <c r="FM154" s="537"/>
      <c r="FN154" s="537"/>
      <c r="FO154" s="537"/>
      <c r="FP154" s="537"/>
      <c r="FQ154" s="537"/>
      <c r="FR154" s="537"/>
      <c r="FS154" s="537"/>
      <c r="FT154" s="537"/>
      <c r="FU154" s="537"/>
      <c r="FV154" s="537"/>
      <c r="FW154" s="537"/>
      <c r="FX154" s="537"/>
      <c r="FY154" s="537"/>
      <c r="FZ154" s="537"/>
      <c r="GA154" s="537"/>
      <c r="GB154" s="537"/>
      <c r="GC154" s="537"/>
      <c r="GD154" s="537"/>
      <c r="GE154" s="537"/>
      <c r="GF154" s="537"/>
      <c r="GG154" s="537"/>
      <c r="GH154" s="537"/>
      <c r="GI154" s="537"/>
      <c r="GJ154" s="537"/>
      <c r="GK154" s="537"/>
      <c r="GL154" s="537"/>
    </row>
    <row r="155" spans="1:194" s="471" customFormat="1" ht="15" x14ac:dyDescent="0.2">
      <c r="A155" s="457"/>
      <c r="B155" s="469" t="s">
        <v>566</v>
      </c>
      <c r="C155" s="465">
        <f t="shared" si="133"/>
        <v>0</v>
      </c>
      <c r="D155" s="465">
        <f t="shared" ref="D155:F155" si="141">-D154</f>
        <v>0</v>
      </c>
      <c r="E155" s="465">
        <f t="shared" si="141"/>
        <v>0</v>
      </c>
      <c r="F155" s="465">
        <f t="shared" si="141"/>
        <v>0</v>
      </c>
      <c r="G155" s="465">
        <f>-G154</f>
        <v>0</v>
      </c>
      <c r="H155" s="465">
        <f t="shared" ref="H155:P155" si="142">-H154</f>
        <v>0</v>
      </c>
      <c r="I155" s="465">
        <f t="shared" si="142"/>
        <v>0</v>
      </c>
      <c r="J155" s="465">
        <f t="shared" si="142"/>
        <v>0</v>
      </c>
      <c r="K155" s="465">
        <f t="shared" si="142"/>
        <v>0</v>
      </c>
      <c r="L155" s="465">
        <f t="shared" si="142"/>
        <v>0</v>
      </c>
      <c r="M155" s="465">
        <f t="shared" si="142"/>
        <v>0</v>
      </c>
      <c r="N155" s="465">
        <f t="shared" si="142"/>
        <v>0</v>
      </c>
      <c r="O155" s="465">
        <f t="shared" si="142"/>
        <v>0</v>
      </c>
      <c r="P155" s="465">
        <f t="shared" si="142"/>
        <v>0</v>
      </c>
      <c r="Q155" s="465">
        <f>-Q154</f>
        <v>0</v>
      </c>
      <c r="R155" s="465">
        <f t="shared" ref="R155:AB155" si="143">-R154</f>
        <v>0</v>
      </c>
      <c r="S155" s="465">
        <f t="shared" si="143"/>
        <v>0</v>
      </c>
      <c r="T155" s="465">
        <f t="shared" si="143"/>
        <v>0</v>
      </c>
      <c r="U155" s="465">
        <f t="shared" si="143"/>
        <v>0</v>
      </c>
      <c r="V155" s="465">
        <f t="shared" si="143"/>
        <v>0</v>
      </c>
      <c r="W155" s="465">
        <f t="shared" si="143"/>
        <v>0</v>
      </c>
      <c r="X155" s="465">
        <f t="shared" si="143"/>
        <v>0</v>
      </c>
      <c r="Y155" s="465">
        <f t="shared" si="143"/>
        <v>0</v>
      </c>
      <c r="Z155" s="465">
        <f t="shared" si="143"/>
        <v>0</v>
      </c>
      <c r="AA155" s="465">
        <f t="shared" si="143"/>
        <v>0</v>
      </c>
      <c r="AB155" s="465">
        <f t="shared" si="143"/>
        <v>0</v>
      </c>
      <c r="AC155" s="533"/>
      <c r="AD155" s="534"/>
      <c r="AE155" s="534"/>
      <c r="AF155" s="534"/>
      <c r="AG155" s="534"/>
      <c r="AH155" s="534"/>
      <c r="AI155" s="534"/>
      <c r="AJ155" s="534"/>
      <c r="AK155" s="534"/>
      <c r="AL155" s="534"/>
      <c r="AM155" s="534"/>
      <c r="AN155" s="534"/>
      <c r="AO155" s="534"/>
      <c r="AP155" s="534"/>
      <c r="AQ155" s="534"/>
      <c r="AR155" s="534"/>
      <c r="AS155" s="534"/>
      <c r="AT155" s="534"/>
      <c r="AU155" s="534"/>
      <c r="AV155" s="534"/>
      <c r="AW155" s="534"/>
      <c r="AX155" s="534"/>
      <c r="AY155" s="534"/>
      <c r="AZ155" s="534"/>
      <c r="BA155" s="534"/>
      <c r="BB155" s="534"/>
      <c r="BC155" s="534"/>
      <c r="BD155" s="534"/>
      <c r="BE155" s="534"/>
      <c r="BF155" s="534"/>
      <c r="BG155" s="534"/>
      <c r="BH155" s="534"/>
      <c r="BI155" s="534"/>
      <c r="BJ155" s="534"/>
      <c r="BK155" s="534"/>
      <c r="BL155" s="534"/>
      <c r="BM155" s="534"/>
      <c r="BN155" s="534"/>
      <c r="BO155" s="534"/>
      <c r="BP155" s="534"/>
      <c r="BQ155" s="534"/>
      <c r="BR155" s="534"/>
      <c r="BS155" s="534"/>
      <c r="BT155" s="534"/>
      <c r="BU155" s="534"/>
      <c r="BV155" s="534"/>
      <c r="BW155" s="534"/>
      <c r="BX155" s="534"/>
      <c r="BY155" s="534"/>
      <c r="BZ155" s="534"/>
      <c r="CA155" s="534"/>
      <c r="CB155" s="534"/>
      <c r="CC155" s="534"/>
      <c r="CD155" s="534"/>
      <c r="CE155" s="534"/>
      <c r="CF155" s="534"/>
      <c r="CG155" s="534"/>
      <c r="CH155" s="534"/>
      <c r="CI155" s="534"/>
      <c r="CJ155" s="534"/>
      <c r="CK155" s="534"/>
      <c r="CL155" s="534"/>
      <c r="CM155" s="534"/>
      <c r="CN155" s="534"/>
      <c r="CO155" s="534"/>
      <c r="CP155" s="534"/>
      <c r="CQ155" s="534"/>
      <c r="CR155" s="534"/>
      <c r="CS155" s="534"/>
      <c r="CT155" s="534"/>
      <c r="CU155" s="534"/>
      <c r="CV155" s="534"/>
      <c r="CW155" s="534"/>
      <c r="CX155" s="534"/>
      <c r="CY155" s="534"/>
      <c r="CZ155" s="534"/>
      <c r="DA155" s="534"/>
      <c r="DB155" s="534"/>
      <c r="DC155" s="534"/>
      <c r="DD155" s="534"/>
      <c r="DE155" s="534"/>
      <c r="DF155" s="534"/>
      <c r="DG155" s="534"/>
      <c r="DH155" s="534"/>
      <c r="DI155" s="534"/>
      <c r="DJ155" s="534"/>
      <c r="DK155" s="534"/>
      <c r="DL155" s="534"/>
      <c r="DM155" s="534"/>
      <c r="DN155" s="534"/>
      <c r="DO155" s="534"/>
      <c r="DP155" s="534"/>
      <c r="DQ155" s="534"/>
      <c r="DR155" s="534"/>
      <c r="DS155" s="534"/>
      <c r="DT155" s="534"/>
      <c r="DU155" s="534"/>
      <c r="DV155" s="534"/>
      <c r="DW155" s="534"/>
      <c r="DX155" s="534"/>
      <c r="DY155" s="534"/>
      <c r="DZ155" s="534"/>
      <c r="EA155" s="534"/>
      <c r="EB155" s="534"/>
      <c r="EC155" s="534"/>
      <c r="ED155" s="534"/>
      <c r="EE155" s="534"/>
      <c r="EF155" s="534"/>
      <c r="EG155" s="534"/>
      <c r="EH155" s="534"/>
      <c r="EI155" s="534"/>
      <c r="EJ155" s="534"/>
      <c r="EK155" s="534"/>
      <c r="EL155" s="534"/>
      <c r="EM155" s="534"/>
      <c r="EN155" s="534"/>
      <c r="EO155" s="534"/>
      <c r="EP155" s="534"/>
      <c r="EQ155" s="534"/>
      <c r="ER155" s="534"/>
      <c r="ES155" s="534"/>
      <c r="ET155" s="534"/>
      <c r="EU155" s="534"/>
      <c r="EV155" s="534"/>
      <c r="EW155" s="534"/>
      <c r="EX155" s="534"/>
      <c r="EY155" s="534"/>
      <c r="EZ155" s="534"/>
      <c r="FA155" s="534"/>
      <c r="FB155" s="534"/>
      <c r="FC155" s="534"/>
      <c r="FD155" s="534"/>
      <c r="FE155" s="534"/>
      <c r="FF155" s="534"/>
      <c r="FG155" s="534"/>
      <c r="FH155" s="534"/>
      <c r="FI155" s="534"/>
      <c r="FJ155" s="534"/>
      <c r="FK155" s="534"/>
      <c r="FL155" s="534"/>
      <c r="FM155" s="534"/>
      <c r="FN155" s="534"/>
      <c r="FO155" s="534"/>
      <c r="FP155" s="534"/>
      <c r="FQ155" s="534"/>
      <c r="FR155" s="534"/>
      <c r="FS155" s="534"/>
      <c r="FT155" s="534"/>
      <c r="FU155" s="534"/>
      <c r="FV155" s="534"/>
      <c r="FW155" s="534"/>
      <c r="FX155" s="534"/>
      <c r="FY155" s="534"/>
      <c r="FZ155" s="534"/>
      <c r="GA155" s="534"/>
      <c r="GB155" s="534"/>
      <c r="GC155" s="534"/>
      <c r="GD155" s="534"/>
      <c r="GE155" s="534"/>
      <c r="GF155" s="534"/>
      <c r="GG155" s="534"/>
      <c r="GH155" s="534"/>
      <c r="GI155" s="534"/>
      <c r="GJ155" s="534"/>
      <c r="GK155" s="534"/>
      <c r="GL155" s="534"/>
    </row>
    <row r="156" spans="1:194" s="471" customFormat="1" ht="15" x14ac:dyDescent="0.2">
      <c r="A156" s="884" t="s">
        <v>567</v>
      </c>
      <c r="B156" s="885"/>
      <c r="C156" s="462" t="s">
        <v>67</v>
      </c>
      <c r="D156" s="462" t="s">
        <v>524</v>
      </c>
      <c r="E156" s="462" t="s">
        <v>525</v>
      </c>
      <c r="F156" s="462" t="s">
        <v>526</v>
      </c>
      <c r="G156" s="462" t="s">
        <v>527</v>
      </c>
      <c r="H156" s="462" t="s">
        <v>528</v>
      </c>
      <c r="I156" s="462" t="s">
        <v>529</v>
      </c>
      <c r="J156" s="462" t="s">
        <v>530</v>
      </c>
      <c r="K156" s="462" t="s">
        <v>531</v>
      </c>
      <c r="L156" s="462" t="s">
        <v>532</v>
      </c>
      <c r="M156" s="462" t="s">
        <v>533</v>
      </c>
      <c r="N156" s="462" t="s">
        <v>670</v>
      </c>
      <c r="O156" s="462" t="s">
        <v>671</v>
      </c>
      <c r="P156" s="462" t="s">
        <v>672</v>
      </c>
      <c r="Q156" s="462" t="s">
        <v>673</v>
      </c>
      <c r="R156" s="462" t="s">
        <v>674</v>
      </c>
      <c r="S156" s="462" t="s">
        <v>675</v>
      </c>
      <c r="T156" s="462" t="s">
        <v>676</v>
      </c>
      <c r="U156" s="462" t="s">
        <v>677</v>
      </c>
      <c r="V156" s="462" t="s">
        <v>678</v>
      </c>
      <c r="W156" s="462" t="s">
        <v>679</v>
      </c>
      <c r="X156" s="462" t="s">
        <v>680</v>
      </c>
      <c r="Y156" s="462" t="s">
        <v>681</v>
      </c>
      <c r="Z156" s="462" t="s">
        <v>682</v>
      </c>
      <c r="AA156" s="462" t="s">
        <v>683</v>
      </c>
      <c r="AB156" s="462" t="s">
        <v>684</v>
      </c>
      <c r="AC156" s="533"/>
      <c r="AD156" s="534"/>
      <c r="AE156" s="534"/>
      <c r="AF156" s="534"/>
      <c r="AG156" s="534"/>
      <c r="AH156" s="534"/>
      <c r="AI156" s="534"/>
      <c r="AJ156" s="534"/>
      <c r="AK156" s="534"/>
      <c r="AL156" s="534"/>
      <c r="AM156" s="534"/>
      <c r="AN156" s="534"/>
      <c r="AO156" s="534"/>
      <c r="AP156" s="534"/>
      <c r="AQ156" s="534"/>
      <c r="AR156" s="534"/>
      <c r="AS156" s="534"/>
      <c r="AT156" s="534"/>
      <c r="AU156" s="534"/>
      <c r="AV156" s="534"/>
      <c r="AW156" s="534"/>
      <c r="AX156" s="534"/>
      <c r="AY156" s="534"/>
      <c r="AZ156" s="534"/>
      <c r="BA156" s="534"/>
      <c r="BB156" s="534"/>
      <c r="BC156" s="534"/>
      <c r="BD156" s="534"/>
      <c r="BE156" s="534"/>
      <c r="BF156" s="534"/>
      <c r="BG156" s="534"/>
      <c r="BH156" s="534"/>
      <c r="BI156" s="534"/>
      <c r="BJ156" s="534"/>
      <c r="BK156" s="534"/>
      <c r="BL156" s="534"/>
      <c r="BM156" s="534"/>
      <c r="BN156" s="534"/>
      <c r="BO156" s="534"/>
      <c r="BP156" s="534"/>
      <c r="BQ156" s="534"/>
      <c r="BR156" s="534"/>
      <c r="BS156" s="534"/>
      <c r="BT156" s="534"/>
      <c r="BU156" s="534"/>
      <c r="BV156" s="534"/>
      <c r="BW156" s="534"/>
      <c r="BX156" s="534"/>
      <c r="BY156" s="534"/>
      <c r="BZ156" s="534"/>
      <c r="CA156" s="534"/>
      <c r="CB156" s="534"/>
      <c r="CC156" s="534"/>
      <c r="CD156" s="534"/>
      <c r="CE156" s="534"/>
      <c r="CF156" s="534"/>
      <c r="CG156" s="534"/>
      <c r="CH156" s="534"/>
      <c r="CI156" s="534"/>
      <c r="CJ156" s="534"/>
      <c r="CK156" s="534"/>
      <c r="CL156" s="534"/>
      <c r="CM156" s="534"/>
      <c r="CN156" s="534"/>
      <c r="CO156" s="534"/>
      <c r="CP156" s="534"/>
      <c r="CQ156" s="534"/>
      <c r="CR156" s="534"/>
      <c r="CS156" s="534"/>
      <c r="CT156" s="534"/>
      <c r="CU156" s="534"/>
      <c r="CV156" s="534"/>
      <c r="CW156" s="534"/>
      <c r="CX156" s="534"/>
      <c r="CY156" s="534"/>
      <c r="CZ156" s="534"/>
      <c r="DA156" s="534"/>
      <c r="DB156" s="534"/>
      <c r="DC156" s="534"/>
      <c r="DD156" s="534"/>
      <c r="DE156" s="534"/>
      <c r="DF156" s="534"/>
      <c r="DG156" s="534"/>
      <c r="DH156" s="534"/>
      <c r="DI156" s="534"/>
      <c r="DJ156" s="534"/>
      <c r="DK156" s="534"/>
      <c r="DL156" s="534"/>
      <c r="DM156" s="534"/>
      <c r="DN156" s="534"/>
      <c r="DO156" s="534"/>
      <c r="DP156" s="534"/>
      <c r="DQ156" s="534"/>
      <c r="DR156" s="534"/>
      <c r="DS156" s="534"/>
      <c r="DT156" s="534"/>
      <c r="DU156" s="534"/>
      <c r="DV156" s="534"/>
      <c r="DW156" s="534"/>
      <c r="DX156" s="534"/>
      <c r="DY156" s="534"/>
      <c r="DZ156" s="534"/>
      <c r="EA156" s="534"/>
      <c r="EB156" s="534"/>
      <c r="EC156" s="534"/>
      <c r="ED156" s="534"/>
      <c r="EE156" s="534"/>
      <c r="EF156" s="534"/>
      <c r="EG156" s="534"/>
      <c r="EH156" s="534"/>
      <c r="EI156" s="534"/>
      <c r="EJ156" s="534"/>
      <c r="EK156" s="534"/>
      <c r="EL156" s="534"/>
      <c r="EM156" s="534"/>
      <c r="EN156" s="534"/>
      <c r="EO156" s="534"/>
      <c r="EP156" s="534"/>
      <c r="EQ156" s="534"/>
      <c r="ER156" s="534"/>
      <c r="ES156" s="534"/>
      <c r="ET156" s="534"/>
      <c r="EU156" s="534"/>
      <c r="EV156" s="534"/>
      <c r="EW156" s="534"/>
      <c r="EX156" s="534"/>
      <c r="EY156" s="534"/>
      <c r="EZ156" s="534"/>
      <c r="FA156" s="534"/>
      <c r="FB156" s="534"/>
      <c r="FC156" s="534"/>
      <c r="FD156" s="534"/>
      <c r="FE156" s="534"/>
      <c r="FF156" s="534"/>
      <c r="FG156" s="534"/>
      <c r="FH156" s="534"/>
      <c r="FI156" s="534"/>
      <c r="FJ156" s="534"/>
      <c r="FK156" s="534"/>
      <c r="FL156" s="534"/>
      <c r="FM156" s="534"/>
      <c r="FN156" s="534"/>
      <c r="FO156" s="534"/>
      <c r="FP156" s="534"/>
      <c r="FQ156" s="534"/>
      <c r="FR156" s="534"/>
      <c r="FS156" s="534"/>
      <c r="FT156" s="534"/>
      <c r="FU156" s="534"/>
      <c r="FV156" s="534"/>
      <c r="FW156" s="534"/>
      <c r="FX156" s="534"/>
      <c r="FY156" s="534"/>
      <c r="FZ156" s="534"/>
      <c r="GA156" s="534"/>
      <c r="GB156" s="534"/>
      <c r="GC156" s="534"/>
      <c r="GD156" s="534"/>
      <c r="GE156" s="534"/>
      <c r="GF156" s="534"/>
      <c r="GG156" s="534"/>
      <c r="GH156" s="534"/>
      <c r="GI156" s="534"/>
      <c r="GJ156" s="534"/>
      <c r="GK156" s="534"/>
      <c r="GL156" s="534"/>
    </row>
    <row r="157" spans="1:194" s="471" customFormat="1" ht="15" customHeight="1" x14ac:dyDescent="0.2">
      <c r="A157" s="886"/>
      <c r="B157" s="887"/>
      <c r="C157" s="465">
        <f>SUM(D157:M157)</f>
        <v>0</v>
      </c>
      <c r="D157" s="465">
        <f>D148+D155</f>
        <v>0</v>
      </c>
      <c r="E157" s="465">
        <f>E148+E155</f>
        <v>0</v>
      </c>
      <c r="F157" s="465">
        <f>F148+F155</f>
        <v>0</v>
      </c>
      <c r="G157" s="465">
        <f>G148+G155</f>
        <v>0</v>
      </c>
      <c r="H157" s="465">
        <f>H148+H155</f>
        <v>0</v>
      </c>
      <c r="I157" s="465">
        <f t="shared" ref="I157:M157" si="144">I148+I155</f>
        <v>0</v>
      </c>
      <c r="J157" s="465">
        <f t="shared" si="144"/>
        <v>0</v>
      </c>
      <c r="K157" s="465">
        <f t="shared" si="144"/>
        <v>0</v>
      </c>
      <c r="L157" s="465">
        <f t="shared" si="144"/>
        <v>0</v>
      </c>
      <c r="M157" s="465">
        <f t="shared" si="144"/>
        <v>0</v>
      </c>
      <c r="N157" s="465">
        <f>N148+N155</f>
        <v>0</v>
      </c>
      <c r="O157" s="465">
        <f>O148+O155</f>
        <v>0</v>
      </c>
      <c r="P157" s="465">
        <f>P148+P155</f>
        <v>0</v>
      </c>
      <c r="Q157" s="465">
        <f>Q148+Q155</f>
        <v>0</v>
      </c>
      <c r="R157" s="465">
        <f>R148+R155</f>
        <v>0</v>
      </c>
      <c r="S157" s="465">
        <f t="shared" ref="S157:AB157" si="145">S148+S155</f>
        <v>0</v>
      </c>
      <c r="T157" s="465">
        <f t="shared" si="145"/>
        <v>0</v>
      </c>
      <c r="U157" s="465">
        <f t="shared" si="145"/>
        <v>0</v>
      </c>
      <c r="V157" s="465">
        <f t="shared" si="145"/>
        <v>0</v>
      </c>
      <c r="W157" s="465">
        <f t="shared" si="145"/>
        <v>0</v>
      </c>
      <c r="X157" s="465">
        <f t="shared" si="145"/>
        <v>0</v>
      </c>
      <c r="Y157" s="465">
        <f t="shared" si="145"/>
        <v>0</v>
      </c>
      <c r="Z157" s="465">
        <f t="shared" si="145"/>
        <v>0</v>
      </c>
      <c r="AA157" s="465">
        <f t="shared" si="145"/>
        <v>0</v>
      </c>
      <c r="AB157" s="465">
        <f t="shared" si="145"/>
        <v>0</v>
      </c>
      <c r="AC157" s="533"/>
      <c r="AD157" s="534"/>
      <c r="AE157" s="534"/>
      <c r="AF157" s="534"/>
      <c r="AG157" s="534"/>
      <c r="AH157" s="534"/>
      <c r="AI157" s="534"/>
      <c r="AJ157" s="534"/>
      <c r="AK157" s="534"/>
      <c r="AL157" s="534"/>
      <c r="AM157" s="534"/>
      <c r="AN157" s="534"/>
      <c r="AO157" s="534"/>
      <c r="AP157" s="534"/>
      <c r="AQ157" s="534"/>
      <c r="AR157" s="534"/>
      <c r="AS157" s="534"/>
      <c r="AT157" s="534"/>
      <c r="AU157" s="534"/>
      <c r="AV157" s="534"/>
      <c r="AW157" s="534"/>
      <c r="AX157" s="534"/>
      <c r="AY157" s="534"/>
      <c r="AZ157" s="534"/>
      <c r="BA157" s="534"/>
      <c r="BB157" s="534"/>
      <c r="BC157" s="534"/>
      <c r="BD157" s="534"/>
      <c r="BE157" s="534"/>
      <c r="BF157" s="534"/>
      <c r="BG157" s="534"/>
      <c r="BH157" s="534"/>
      <c r="BI157" s="534"/>
      <c r="BJ157" s="534"/>
      <c r="BK157" s="534"/>
      <c r="BL157" s="534"/>
      <c r="BM157" s="534"/>
      <c r="BN157" s="534"/>
      <c r="BO157" s="534"/>
      <c r="BP157" s="534"/>
      <c r="BQ157" s="534"/>
      <c r="BR157" s="534"/>
      <c r="BS157" s="534"/>
      <c r="BT157" s="534"/>
      <c r="BU157" s="534"/>
      <c r="BV157" s="534"/>
      <c r="BW157" s="534"/>
      <c r="BX157" s="534"/>
      <c r="BY157" s="534"/>
      <c r="BZ157" s="534"/>
      <c r="CA157" s="534"/>
      <c r="CB157" s="534"/>
      <c r="CC157" s="534"/>
      <c r="CD157" s="534"/>
      <c r="CE157" s="534"/>
      <c r="CF157" s="534"/>
      <c r="CG157" s="534"/>
      <c r="CH157" s="534"/>
      <c r="CI157" s="534"/>
      <c r="CJ157" s="534"/>
      <c r="CK157" s="534"/>
      <c r="CL157" s="534"/>
      <c r="CM157" s="534"/>
      <c r="CN157" s="534"/>
      <c r="CO157" s="534"/>
      <c r="CP157" s="534"/>
      <c r="CQ157" s="534"/>
      <c r="CR157" s="534"/>
      <c r="CS157" s="534"/>
      <c r="CT157" s="534"/>
      <c r="CU157" s="534"/>
      <c r="CV157" s="534"/>
      <c r="CW157" s="534"/>
      <c r="CX157" s="534"/>
      <c r="CY157" s="534"/>
      <c r="CZ157" s="534"/>
      <c r="DA157" s="534"/>
      <c r="DB157" s="534"/>
      <c r="DC157" s="534"/>
      <c r="DD157" s="534"/>
      <c r="DE157" s="534"/>
      <c r="DF157" s="534"/>
      <c r="DG157" s="534"/>
      <c r="DH157" s="534"/>
      <c r="DI157" s="534"/>
      <c r="DJ157" s="534"/>
      <c r="DK157" s="534"/>
      <c r="DL157" s="534"/>
      <c r="DM157" s="534"/>
      <c r="DN157" s="534"/>
      <c r="DO157" s="534"/>
      <c r="DP157" s="534"/>
      <c r="DQ157" s="534"/>
      <c r="DR157" s="534"/>
      <c r="DS157" s="534"/>
      <c r="DT157" s="534"/>
      <c r="DU157" s="534"/>
      <c r="DV157" s="534"/>
      <c r="DW157" s="534"/>
      <c r="DX157" s="534"/>
      <c r="DY157" s="534"/>
      <c r="DZ157" s="534"/>
      <c r="EA157" s="534"/>
      <c r="EB157" s="534"/>
      <c r="EC157" s="534"/>
      <c r="ED157" s="534"/>
      <c r="EE157" s="534"/>
      <c r="EF157" s="534"/>
      <c r="EG157" s="534"/>
      <c r="EH157" s="534"/>
      <c r="EI157" s="534"/>
      <c r="EJ157" s="534"/>
      <c r="EK157" s="534"/>
      <c r="EL157" s="534"/>
      <c r="EM157" s="534"/>
      <c r="EN157" s="534"/>
      <c r="EO157" s="534"/>
      <c r="EP157" s="534"/>
      <c r="EQ157" s="534"/>
      <c r="ER157" s="534"/>
      <c r="ES157" s="534"/>
      <c r="ET157" s="534"/>
      <c r="EU157" s="534"/>
      <c r="EV157" s="534"/>
      <c r="EW157" s="534"/>
      <c r="EX157" s="534"/>
      <c r="EY157" s="534"/>
      <c r="EZ157" s="534"/>
      <c r="FA157" s="534"/>
      <c r="FB157" s="534"/>
      <c r="FC157" s="534"/>
      <c r="FD157" s="534"/>
      <c r="FE157" s="534"/>
      <c r="FF157" s="534"/>
      <c r="FG157" s="534"/>
      <c r="FH157" s="534"/>
      <c r="FI157" s="534"/>
      <c r="FJ157" s="534"/>
      <c r="FK157" s="534"/>
      <c r="FL157" s="534"/>
      <c r="FM157" s="534"/>
      <c r="FN157" s="534"/>
      <c r="FO157" s="534"/>
      <c r="FP157" s="534"/>
      <c r="FQ157" s="534"/>
      <c r="FR157" s="534"/>
      <c r="FS157" s="534"/>
      <c r="FT157" s="534"/>
      <c r="FU157" s="534"/>
      <c r="FV157" s="534"/>
      <c r="FW157" s="534"/>
      <c r="FX157" s="534"/>
      <c r="FY157" s="534"/>
      <c r="FZ157" s="534"/>
      <c r="GA157" s="534"/>
      <c r="GB157" s="534"/>
      <c r="GC157" s="534"/>
      <c r="GD157" s="534"/>
      <c r="GE157" s="534"/>
      <c r="GF157" s="534"/>
      <c r="GG157" s="534"/>
      <c r="GH157" s="534"/>
      <c r="GI157" s="534"/>
      <c r="GJ157" s="534"/>
      <c r="GK157" s="534"/>
      <c r="GL157" s="534"/>
    </row>
    <row r="158" spans="1:194" s="500" customFormat="1" ht="15" x14ac:dyDescent="0.2">
      <c r="A158" s="480"/>
      <c r="B158" s="480"/>
      <c r="C158" s="481"/>
      <c r="D158" s="481"/>
      <c r="E158" s="481"/>
      <c r="F158" s="481"/>
      <c r="G158" s="481"/>
      <c r="H158" s="481"/>
      <c r="I158" s="481"/>
      <c r="J158" s="481"/>
      <c r="K158" s="481"/>
      <c r="L158" s="481"/>
      <c r="M158" s="481"/>
      <c r="N158" s="481"/>
      <c r="O158" s="481"/>
      <c r="P158" s="481"/>
      <c r="Q158" s="481"/>
      <c r="R158" s="481"/>
      <c r="S158" s="481"/>
      <c r="T158" s="481"/>
      <c r="U158" s="481"/>
      <c r="V158" s="481"/>
      <c r="W158" s="481"/>
      <c r="X158" s="666"/>
      <c r="Y158" s="666"/>
      <c r="Z158" s="666"/>
      <c r="AA158" s="666"/>
      <c r="AB158" s="666"/>
      <c r="AC158" s="538"/>
      <c r="AD158" s="538"/>
      <c r="AE158" s="538"/>
      <c r="AF158" s="538"/>
      <c r="AG158" s="538"/>
      <c r="AH158" s="538"/>
      <c r="AI158" s="538"/>
      <c r="AJ158" s="538"/>
      <c r="AK158" s="538"/>
      <c r="AL158" s="538"/>
      <c r="AM158" s="538"/>
      <c r="AN158" s="538"/>
      <c r="AO158" s="538"/>
      <c r="AP158" s="538"/>
      <c r="AQ158" s="538"/>
      <c r="AR158" s="538"/>
      <c r="AS158" s="538"/>
      <c r="AT158" s="538"/>
      <c r="AU158" s="538"/>
      <c r="AV158" s="538"/>
      <c r="AW158" s="538"/>
      <c r="AX158" s="538"/>
      <c r="AY158" s="538"/>
      <c r="AZ158" s="538"/>
      <c r="BA158" s="538"/>
      <c r="BB158" s="538"/>
      <c r="BC158" s="538"/>
      <c r="BD158" s="538"/>
      <c r="BE158" s="538"/>
      <c r="BF158" s="538"/>
      <c r="BG158" s="538"/>
      <c r="BH158" s="538"/>
      <c r="BI158" s="538"/>
      <c r="BJ158" s="538"/>
      <c r="BK158" s="538"/>
      <c r="BL158" s="538"/>
      <c r="BM158" s="538"/>
      <c r="BN158" s="538"/>
      <c r="BO158" s="538"/>
      <c r="BP158" s="538"/>
      <c r="BQ158" s="538"/>
      <c r="BR158" s="538"/>
      <c r="BS158" s="538"/>
      <c r="BT158" s="538"/>
      <c r="BU158" s="538"/>
      <c r="BV158" s="538"/>
      <c r="BW158" s="538"/>
      <c r="BX158" s="538"/>
      <c r="BY158" s="538"/>
      <c r="BZ158" s="538"/>
      <c r="CA158" s="538"/>
      <c r="CB158" s="538"/>
      <c r="CC158" s="538"/>
      <c r="CD158" s="538"/>
      <c r="CE158" s="538"/>
      <c r="CF158" s="538"/>
      <c r="CG158" s="538"/>
      <c r="CH158" s="538"/>
      <c r="CI158" s="538"/>
      <c r="CJ158" s="538"/>
      <c r="CK158" s="538"/>
      <c r="CL158" s="538"/>
      <c r="CM158" s="538"/>
      <c r="CN158" s="538"/>
      <c r="CO158" s="538"/>
      <c r="CP158" s="538"/>
      <c r="CQ158" s="538"/>
      <c r="CR158" s="538"/>
      <c r="CS158" s="538"/>
      <c r="CT158" s="538"/>
      <c r="CU158" s="538"/>
      <c r="CV158" s="538"/>
      <c r="CW158" s="538"/>
      <c r="CX158" s="538"/>
      <c r="CY158" s="538"/>
      <c r="CZ158" s="538"/>
      <c r="DA158" s="538"/>
      <c r="DB158" s="538"/>
      <c r="DC158" s="538"/>
      <c r="DD158" s="538"/>
      <c r="DE158" s="538"/>
      <c r="DF158" s="538"/>
      <c r="DG158" s="538"/>
      <c r="DH158" s="538"/>
      <c r="DI158" s="538"/>
      <c r="DJ158" s="538"/>
      <c r="DK158" s="538"/>
      <c r="DL158" s="538"/>
      <c r="DM158" s="538"/>
      <c r="DN158" s="538"/>
      <c r="DO158" s="538"/>
      <c r="DP158" s="538"/>
      <c r="DQ158" s="538"/>
      <c r="DR158" s="538"/>
      <c r="DS158" s="538"/>
      <c r="DT158" s="538"/>
      <c r="DU158" s="538"/>
      <c r="DV158" s="538"/>
      <c r="DW158" s="538"/>
      <c r="DX158" s="538"/>
      <c r="DY158" s="538"/>
      <c r="DZ158" s="538"/>
      <c r="EA158" s="538"/>
      <c r="EB158" s="538"/>
      <c r="EC158" s="538"/>
      <c r="ED158" s="538"/>
      <c r="EE158" s="538"/>
      <c r="EF158" s="538"/>
      <c r="EG158" s="538"/>
      <c r="EH158" s="538"/>
      <c r="EI158" s="538"/>
      <c r="EJ158" s="538"/>
      <c r="EK158" s="538"/>
      <c r="EL158" s="538"/>
      <c r="EM158" s="538"/>
      <c r="EN158" s="538"/>
      <c r="EO158" s="538"/>
      <c r="EP158" s="538"/>
      <c r="EQ158" s="538"/>
      <c r="ER158" s="538"/>
      <c r="ES158" s="538"/>
      <c r="ET158" s="538"/>
      <c r="EU158" s="538"/>
      <c r="EV158" s="538"/>
      <c r="EW158" s="538"/>
      <c r="EX158" s="538"/>
      <c r="EY158" s="538"/>
      <c r="EZ158" s="538"/>
      <c r="FA158" s="538"/>
      <c r="FB158" s="538"/>
      <c r="FC158" s="538"/>
      <c r="FD158" s="538"/>
      <c r="FE158" s="538"/>
      <c r="FF158" s="538"/>
      <c r="FG158" s="538"/>
      <c r="FH158" s="538"/>
      <c r="FI158" s="538"/>
      <c r="FJ158" s="538"/>
      <c r="FK158" s="538"/>
      <c r="FL158" s="538"/>
      <c r="FM158" s="538"/>
      <c r="FN158" s="538"/>
      <c r="FO158" s="538"/>
      <c r="FP158" s="538"/>
      <c r="FQ158" s="538"/>
      <c r="FR158" s="538"/>
      <c r="FS158" s="538"/>
      <c r="FT158" s="538"/>
      <c r="FU158" s="538"/>
      <c r="FV158" s="538"/>
      <c r="FW158" s="538"/>
      <c r="FX158" s="538"/>
      <c r="FY158" s="538"/>
      <c r="FZ158" s="538"/>
      <c r="GA158" s="538"/>
      <c r="GB158" s="538"/>
      <c r="GC158" s="538"/>
      <c r="GD158" s="538"/>
      <c r="GE158" s="538"/>
      <c r="GF158" s="538"/>
      <c r="GG158" s="538"/>
      <c r="GH158" s="538"/>
      <c r="GI158" s="538"/>
      <c r="GJ158" s="538"/>
      <c r="GK158" s="538"/>
      <c r="GL158" s="538"/>
    </row>
    <row r="159" spans="1:194" s="471" customFormat="1" ht="15" x14ac:dyDescent="0.2">
      <c r="A159" s="884" t="s">
        <v>579</v>
      </c>
      <c r="B159" s="885"/>
      <c r="C159" s="462" t="s">
        <v>67</v>
      </c>
      <c r="D159" s="462" t="s">
        <v>524</v>
      </c>
      <c r="E159" s="462" t="s">
        <v>525</v>
      </c>
      <c r="F159" s="462" t="s">
        <v>526</v>
      </c>
      <c r="G159" s="462" t="s">
        <v>527</v>
      </c>
      <c r="H159" s="462" t="s">
        <v>528</v>
      </c>
      <c r="I159" s="462" t="s">
        <v>529</v>
      </c>
      <c r="J159" s="462" t="s">
        <v>530</v>
      </c>
      <c r="K159" s="462" t="s">
        <v>531</v>
      </c>
      <c r="L159" s="462" t="s">
        <v>532</v>
      </c>
      <c r="M159" s="462" t="s">
        <v>533</v>
      </c>
      <c r="N159" s="462" t="s">
        <v>670</v>
      </c>
      <c r="O159" s="462" t="s">
        <v>671</v>
      </c>
      <c r="P159" s="462" t="s">
        <v>672</v>
      </c>
      <c r="Q159" s="462" t="s">
        <v>673</v>
      </c>
      <c r="R159" s="462" t="s">
        <v>674</v>
      </c>
      <c r="S159" s="462" t="s">
        <v>675</v>
      </c>
      <c r="T159" s="462" t="s">
        <v>676</v>
      </c>
      <c r="U159" s="462" t="s">
        <v>677</v>
      </c>
      <c r="V159" s="462" t="s">
        <v>678</v>
      </c>
      <c r="W159" s="462" t="s">
        <v>679</v>
      </c>
      <c r="X159" s="462" t="s">
        <v>680</v>
      </c>
      <c r="Y159" s="462" t="s">
        <v>681</v>
      </c>
      <c r="Z159" s="462" t="s">
        <v>682</v>
      </c>
      <c r="AA159" s="462" t="s">
        <v>683</v>
      </c>
      <c r="AB159" s="462" t="s">
        <v>684</v>
      </c>
      <c r="AC159" s="533"/>
      <c r="AD159" s="534"/>
      <c r="AE159" s="534"/>
      <c r="AF159" s="534"/>
      <c r="AG159" s="534"/>
      <c r="AH159" s="534"/>
      <c r="AI159" s="534"/>
      <c r="AJ159" s="534"/>
      <c r="AK159" s="534"/>
      <c r="AL159" s="534"/>
      <c r="AM159" s="534"/>
      <c r="AN159" s="534"/>
      <c r="AO159" s="534"/>
      <c r="AP159" s="534"/>
      <c r="AQ159" s="534"/>
      <c r="AR159" s="534"/>
      <c r="AS159" s="534"/>
      <c r="AT159" s="534"/>
      <c r="AU159" s="534"/>
      <c r="AV159" s="534"/>
      <c r="AW159" s="534"/>
      <c r="AX159" s="534"/>
      <c r="AY159" s="534"/>
      <c r="AZ159" s="534"/>
      <c r="BA159" s="534"/>
      <c r="BB159" s="534"/>
      <c r="BC159" s="534"/>
      <c r="BD159" s="534"/>
      <c r="BE159" s="534"/>
      <c r="BF159" s="534"/>
      <c r="BG159" s="534"/>
      <c r="BH159" s="534"/>
      <c r="BI159" s="534"/>
      <c r="BJ159" s="534"/>
      <c r="BK159" s="534"/>
      <c r="BL159" s="534"/>
      <c r="BM159" s="534"/>
      <c r="BN159" s="534"/>
      <c r="BO159" s="534"/>
      <c r="BP159" s="534"/>
      <c r="BQ159" s="534"/>
      <c r="BR159" s="534"/>
      <c r="BS159" s="534"/>
      <c r="BT159" s="534"/>
      <c r="BU159" s="534"/>
      <c r="BV159" s="534"/>
      <c r="BW159" s="534"/>
      <c r="BX159" s="534"/>
      <c r="BY159" s="534"/>
      <c r="BZ159" s="534"/>
      <c r="CA159" s="534"/>
      <c r="CB159" s="534"/>
      <c r="CC159" s="534"/>
      <c r="CD159" s="534"/>
      <c r="CE159" s="534"/>
      <c r="CF159" s="534"/>
      <c r="CG159" s="534"/>
      <c r="CH159" s="534"/>
      <c r="CI159" s="534"/>
      <c r="CJ159" s="534"/>
      <c r="CK159" s="534"/>
      <c r="CL159" s="534"/>
      <c r="CM159" s="534"/>
      <c r="CN159" s="534"/>
      <c r="CO159" s="534"/>
      <c r="CP159" s="534"/>
      <c r="CQ159" s="534"/>
      <c r="CR159" s="534"/>
      <c r="CS159" s="534"/>
      <c r="CT159" s="534"/>
      <c r="CU159" s="534"/>
      <c r="CV159" s="534"/>
      <c r="CW159" s="534"/>
      <c r="CX159" s="534"/>
      <c r="CY159" s="534"/>
      <c r="CZ159" s="534"/>
      <c r="DA159" s="534"/>
      <c r="DB159" s="534"/>
      <c r="DC159" s="534"/>
      <c r="DD159" s="534"/>
      <c r="DE159" s="534"/>
      <c r="DF159" s="534"/>
      <c r="DG159" s="534"/>
      <c r="DH159" s="534"/>
      <c r="DI159" s="534"/>
      <c r="DJ159" s="534"/>
      <c r="DK159" s="534"/>
      <c r="DL159" s="534"/>
      <c r="DM159" s="534"/>
      <c r="DN159" s="534"/>
      <c r="DO159" s="534"/>
      <c r="DP159" s="534"/>
      <c r="DQ159" s="534"/>
      <c r="DR159" s="534"/>
      <c r="DS159" s="534"/>
      <c r="DT159" s="534"/>
      <c r="DU159" s="534"/>
      <c r="DV159" s="534"/>
      <c r="DW159" s="534"/>
      <c r="DX159" s="534"/>
      <c r="DY159" s="534"/>
      <c r="DZ159" s="534"/>
      <c r="EA159" s="534"/>
      <c r="EB159" s="534"/>
      <c r="EC159" s="534"/>
      <c r="ED159" s="534"/>
      <c r="EE159" s="534"/>
      <c r="EF159" s="534"/>
      <c r="EG159" s="534"/>
      <c r="EH159" s="534"/>
      <c r="EI159" s="534"/>
      <c r="EJ159" s="534"/>
      <c r="EK159" s="534"/>
      <c r="EL159" s="534"/>
      <c r="EM159" s="534"/>
      <c r="EN159" s="534"/>
      <c r="EO159" s="534"/>
      <c r="EP159" s="534"/>
      <c r="EQ159" s="534"/>
      <c r="ER159" s="534"/>
      <c r="ES159" s="534"/>
      <c r="ET159" s="534"/>
      <c r="EU159" s="534"/>
      <c r="EV159" s="534"/>
      <c r="EW159" s="534"/>
      <c r="EX159" s="534"/>
      <c r="EY159" s="534"/>
      <c r="EZ159" s="534"/>
      <c r="FA159" s="534"/>
      <c r="FB159" s="534"/>
      <c r="FC159" s="534"/>
      <c r="FD159" s="534"/>
      <c r="FE159" s="534"/>
      <c r="FF159" s="534"/>
      <c r="FG159" s="534"/>
      <c r="FH159" s="534"/>
      <c r="FI159" s="534"/>
      <c r="FJ159" s="534"/>
      <c r="FK159" s="534"/>
      <c r="FL159" s="534"/>
      <c r="FM159" s="534"/>
      <c r="FN159" s="534"/>
      <c r="FO159" s="534"/>
      <c r="FP159" s="534"/>
      <c r="FQ159" s="534"/>
      <c r="FR159" s="534"/>
      <c r="FS159" s="534"/>
      <c r="FT159" s="534"/>
      <c r="FU159" s="534"/>
      <c r="FV159" s="534"/>
      <c r="FW159" s="534"/>
      <c r="FX159" s="534"/>
      <c r="FY159" s="534"/>
      <c r="FZ159" s="534"/>
      <c r="GA159" s="534"/>
      <c r="GB159" s="534"/>
      <c r="GC159" s="534"/>
      <c r="GD159" s="534"/>
      <c r="GE159" s="534"/>
      <c r="GF159" s="534"/>
      <c r="GG159" s="534"/>
      <c r="GH159" s="534"/>
      <c r="GI159" s="534"/>
      <c r="GJ159" s="534"/>
      <c r="GK159" s="534"/>
      <c r="GL159" s="534"/>
    </row>
    <row r="160" spans="1:194" s="471" customFormat="1" ht="15" x14ac:dyDescent="0.2">
      <c r="A160" s="886"/>
      <c r="B160" s="887"/>
      <c r="C160" s="465">
        <f t="shared" si="133"/>
        <v>0</v>
      </c>
      <c r="D160" s="465">
        <f t="shared" ref="D160:M160" si="146">D136+D157</f>
        <v>0</v>
      </c>
      <c r="E160" s="465">
        <f t="shared" si="146"/>
        <v>0</v>
      </c>
      <c r="F160" s="465">
        <f t="shared" si="146"/>
        <v>0</v>
      </c>
      <c r="G160" s="465">
        <f t="shared" si="146"/>
        <v>0</v>
      </c>
      <c r="H160" s="465">
        <f t="shared" si="146"/>
        <v>0</v>
      </c>
      <c r="I160" s="465">
        <f t="shared" si="146"/>
        <v>0</v>
      </c>
      <c r="J160" s="465">
        <f t="shared" si="146"/>
        <v>0</v>
      </c>
      <c r="K160" s="465">
        <f t="shared" si="146"/>
        <v>0</v>
      </c>
      <c r="L160" s="465">
        <f t="shared" si="146"/>
        <v>0</v>
      </c>
      <c r="M160" s="465">
        <f t="shared" si="146"/>
        <v>0</v>
      </c>
      <c r="N160" s="465">
        <f t="shared" ref="N160:AB160" si="147">N136+N157</f>
        <v>0</v>
      </c>
      <c r="O160" s="465">
        <f t="shared" si="147"/>
        <v>0</v>
      </c>
      <c r="P160" s="465">
        <f t="shared" si="147"/>
        <v>0</v>
      </c>
      <c r="Q160" s="465">
        <f t="shared" si="147"/>
        <v>0</v>
      </c>
      <c r="R160" s="465">
        <f t="shared" si="147"/>
        <v>0</v>
      </c>
      <c r="S160" s="465">
        <f t="shared" si="147"/>
        <v>0</v>
      </c>
      <c r="T160" s="465">
        <f t="shared" si="147"/>
        <v>0</v>
      </c>
      <c r="U160" s="465">
        <f t="shared" si="147"/>
        <v>0</v>
      </c>
      <c r="V160" s="465">
        <f t="shared" si="147"/>
        <v>0</v>
      </c>
      <c r="W160" s="465">
        <f t="shared" si="147"/>
        <v>0</v>
      </c>
      <c r="X160" s="465">
        <f t="shared" si="147"/>
        <v>0</v>
      </c>
      <c r="Y160" s="465">
        <f t="shared" si="147"/>
        <v>0</v>
      </c>
      <c r="Z160" s="465">
        <f t="shared" si="147"/>
        <v>0</v>
      </c>
      <c r="AA160" s="465">
        <f t="shared" si="147"/>
        <v>0</v>
      </c>
      <c r="AB160" s="465">
        <f t="shared" si="147"/>
        <v>0</v>
      </c>
      <c r="AC160" s="533"/>
      <c r="AD160" s="534"/>
      <c r="AE160" s="534"/>
      <c r="AF160" s="534"/>
      <c r="AG160" s="534"/>
      <c r="AH160" s="534"/>
      <c r="AI160" s="534"/>
      <c r="AJ160" s="534"/>
      <c r="AK160" s="534"/>
      <c r="AL160" s="534"/>
      <c r="AM160" s="534"/>
      <c r="AN160" s="534"/>
      <c r="AO160" s="534"/>
      <c r="AP160" s="534"/>
      <c r="AQ160" s="534"/>
      <c r="AR160" s="534"/>
      <c r="AS160" s="534"/>
      <c r="AT160" s="534"/>
      <c r="AU160" s="534"/>
      <c r="AV160" s="534"/>
      <c r="AW160" s="534"/>
      <c r="AX160" s="534"/>
      <c r="AY160" s="534"/>
      <c r="AZ160" s="534"/>
      <c r="BA160" s="534"/>
      <c r="BB160" s="534"/>
      <c r="BC160" s="534"/>
      <c r="BD160" s="534"/>
      <c r="BE160" s="534"/>
      <c r="BF160" s="534"/>
      <c r="BG160" s="534"/>
      <c r="BH160" s="534"/>
      <c r="BI160" s="534"/>
      <c r="BJ160" s="534"/>
      <c r="BK160" s="534"/>
      <c r="BL160" s="534"/>
      <c r="BM160" s="534"/>
      <c r="BN160" s="534"/>
      <c r="BO160" s="534"/>
      <c r="BP160" s="534"/>
      <c r="BQ160" s="534"/>
      <c r="BR160" s="534"/>
      <c r="BS160" s="534"/>
      <c r="BT160" s="534"/>
      <c r="BU160" s="534"/>
      <c r="BV160" s="534"/>
      <c r="BW160" s="534"/>
      <c r="BX160" s="534"/>
      <c r="BY160" s="534"/>
      <c r="BZ160" s="534"/>
      <c r="CA160" s="534"/>
      <c r="CB160" s="534"/>
      <c r="CC160" s="534"/>
      <c r="CD160" s="534"/>
      <c r="CE160" s="534"/>
      <c r="CF160" s="534"/>
      <c r="CG160" s="534"/>
      <c r="CH160" s="534"/>
      <c r="CI160" s="534"/>
      <c r="CJ160" s="534"/>
      <c r="CK160" s="534"/>
      <c r="CL160" s="534"/>
      <c r="CM160" s="534"/>
      <c r="CN160" s="534"/>
      <c r="CO160" s="534"/>
      <c r="CP160" s="534"/>
      <c r="CQ160" s="534"/>
      <c r="CR160" s="534"/>
      <c r="CS160" s="534"/>
      <c r="CT160" s="534"/>
      <c r="CU160" s="534"/>
      <c r="CV160" s="534"/>
      <c r="CW160" s="534"/>
      <c r="CX160" s="534"/>
      <c r="CY160" s="534"/>
      <c r="CZ160" s="534"/>
      <c r="DA160" s="534"/>
      <c r="DB160" s="534"/>
      <c r="DC160" s="534"/>
      <c r="DD160" s="534"/>
      <c r="DE160" s="534"/>
      <c r="DF160" s="534"/>
      <c r="DG160" s="534"/>
      <c r="DH160" s="534"/>
      <c r="DI160" s="534"/>
      <c r="DJ160" s="534"/>
      <c r="DK160" s="534"/>
      <c r="DL160" s="534"/>
      <c r="DM160" s="534"/>
      <c r="DN160" s="534"/>
      <c r="DO160" s="534"/>
      <c r="DP160" s="534"/>
      <c r="DQ160" s="534"/>
      <c r="DR160" s="534"/>
      <c r="DS160" s="534"/>
      <c r="DT160" s="534"/>
      <c r="DU160" s="534"/>
      <c r="DV160" s="534"/>
      <c r="DW160" s="534"/>
      <c r="DX160" s="534"/>
      <c r="DY160" s="534"/>
      <c r="DZ160" s="534"/>
      <c r="EA160" s="534"/>
      <c r="EB160" s="534"/>
      <c r="EC160" s="534"/>
      <c r="ED160" s="534"/>
      <c r="EE160" s="534"/>
      <c r="EF160" s="534"/>
      <c r="EG160" s="534"/>
      <c r="EH160" s="534"/>
      <c r="EI160" s="534"/>
      <c r="EJ160" s="534"/>
      <c r="EK160" s="534"/>
      <c r="EL160" s="534"/>
      <c r="EM160" s="534"/>
      <c r="EN160" s="534"/>
      <c r="EO160" s="534"/>
      <c r="EP160" s="534"/>
      <c r="EQ160" s="534"/>
      <c r="ER160" s="534"/>
      <c r="ES160" s="534"/>
      <c r="ET160" s="534"/>
      <c r="EU160" s="534"/>
      <c r="EV160" s="534"/>
      <c r="EW160" s="534"/>
      <c r="EX160" s="534"/>
      <c r="EY160" s="534"/>
      <c r="EZ160" s="534"/>
      <c r="FA160" s="534"/>
      <c r="FB160" s="534"/>
      <c r="FC160" s="534"/>
      <c r="FD160" s="534"/>
      <c r="FE160" s="534"/>
      <c r="FF160" s="534"/>
      <c r="FG160" s="534"/>
      <c r="FH160" s="534"/>
      <c r="FI160" s="534"/>
      <c r="FJ160" s="534"/>
      <c r="FK160" s="534"/>
      <c r="FL160" s="534"/>
      <c r="FM160" s="534"/>
      <c r="FN160" s="534"/>
      <c r="FO160" s="534"/>
      <c r="FP160" s="534"/>
      <c r="FQ160" s="534"/>
      <c r="FR160" s="534"/>
      <c r="FS160" s="534"/>
      <c r="FT160" s="534"/>
      <c r="FU160" s="534"/>
      <c r="FV160" s="534"/>
      <c r="FW160" s="534"/>
      <c r="FX160" s="534"/>
      <c r="FY160" s="534"/>
      <c r="FZ160" s="534"/>
      <c r="GA160" s="534"/>
      <c r="GB160" s="534"/>
      <c r="GC160" s="534"/>
      <c r="GD160" s="534"/>
      <c r="GE160" s="534"/>
      <c r="GF160" s="534"/>
      <c r="GG160" s="534"/>
      <c r="GH160" s="534"/>
      <c r="GI160" s="534"/>
      <c r="GJ160" s="534"/>
      <c r="GK160" s="534"/>
      <c r="GL160" s="534"/>
    </row>
    <row r="161" spans="1:194" s="487" customFormat="1" x14ac:dyDescent="0.2">
      <c r="A161" s="501"/>
      <c r="B161" s="502"/>
      <c r="C161" s="416"/>
      <c r="D161" s="486"/>
      <c r="E161" s="486"/>
      <c r="F161" s="486"/>
      <c r="G161" s="486"/>
      <c r="H161" s="486"/>
      <c r="I161" s="486"/>
      <c r="J161" s="486"/>
      <c r="K161" s="486"/>
      <c r="L161" s="486"/>
      <c r="M161" s="486"/>
      <c r="N161" s="535"/>
      <c r="O161" s="535"/>
      <c r="P161" s="535"/>
      <c r="Q161" s="535"/>
      <c r="R161" s="535"/>
      <c r="S161" s="535"/>
      <c r="T161" s="535"/>
      <c r="U161" s="535"/>
      <c r="V161" s="535"/>
      <c r="W161" s="535"/>
      <c r="X161" s="535"/>
      <c r="Y161" s="535"/>
      <c r="Z161" s="535"/>
      <c r="AA161" s="535"/>
      <c r="AB161" s="535"/>
      <c r="AC161" s="535"/>
      <c r="AD161" s="535"/>
      <c r="AE161" s="535"/>
      <c r="AF161" s="535"/>
      <c r="AG161" s="535"/>
      <c r="AH161" s="535"/>
      <c r="AI161" s="535"/>
      <c r="AJ161" s="535"/>
      <c r="AK161" s="535"/>
      <c r="AL161" s="535"/>
      <c r="AM161" s="535"/>
      <c r="AN161" s="535"/>
      <c r="AO161" s="535"/>
      <c r="AP161" s="535"/>
      <c r="AQ161" s="535"/>
      <c r="AR161" s="535"/>
      <c r="AS161" s="535"/>
      <c r="AT161" s="535"/>
      <c r="AU161" s="535"/>
      <c r="AV161" s="535"/>
      <c r="AW161" s="535"/>
      <c r="AX161" s="535"/>
      <c r="AY161" s="535"/>
      <c r="AZ161" s="535"/>
      <c r="BA161" s="535"/>
      <c r="BB161" s="535"/>
      <c r="BC161" s="535"/>
      <c r="BD161" s="535"/>
      <c r="BE161" s="535"/>
      <c r="BF161" s="535"/>
      <c r="BG161" s="535"/>
      <c r="BH161" s="535"/>
      <c r="BI161" s="535"/>
      <c r="BJ161" s="535"/>
      <c r="BK161" s="535"/>
      <c r="BL161" s="535"/>
      <c r="BM161" s="535"/>
      <c r="BN161" s="535"/>
      <c r="BO161" s="535"/>
      <c r="BP161" s="535"/>
      <c r="BQ161" s="535"/>
      <c r="BR161" s="535"/>
      <c r="BS161" s="535"/>
      <c r="BT161" s="535"/>
      <c r="BU161" s="535"/>
      <c r="BV161" s="535"/>
      <c r="BW161" s="535"/>
      <c r="BX161" s="535"/>
      <c r="BY161" s="535"/>
      <c r="BZ161" s="535"/>
      <c r="CA161" s="535"/>
      <c r="CB161" s="535"/>
      <c r="CC161" s="535"/>
      <c r="CD161" s="535"/>
      <c r="CE161" s="535"/>
      <c r="CF161" s="535"/>
      <c r="CG161" s="535"/>
      <c r="CH161" s="535"/>
      <c r="CI161" s="535"/>
      <c r="CJ161" s="535"/>
      <c r="CK161" s="535"/>
      <c r="CL161" s="535"/>
      <c r="CM161" s="535"/>
      <c r="CN161" s="535"/>
      <c r="CO161" s="535"/>
      <c r="CP161" s="535"/>
      <c r="CQ161" s="535"/>
      <c r="CR161" s="535"/>
      <c r="CS161" s="535"/>
      <c r="CT161" s="535"/>
      <c r="CU161" s="535"/>
      <c r="CV161" s="535"/>
      <c r="CW161" s="535"/>
      <c r="CX161" s="535"/>
      <c r="CY161" s="535"/>
      <c r="CZ161" s="535"/>
      <c r="DA161" s="535"/>
      <c r="DB161" s="535"/>
      <c r="DC161" s="535"/>
      <c r="DD161" s="535"/>
      <c r="DE161" s="535"/>
      <c r="DF161" s="535"/>
      <c r="DG161" s="535"/>
      <c r="DH161" s="535"/>
      <c r="DI161" s="535"/>
      <c r="DJ161" s="535"/>
      <c r="DK161" s="535"/>
      <c r="DL161" s="535"/>
      <c r="DM161" s="535"/>
      <c r="DN161" s="535"/>
      <c r="DO161" s="535"/>
      <c r="DP161" s="535"/>
      <c r="DQ161" s="535"/>
      <c r="DR161" s="535"/>
      <c r="DS161" s="535"/>
      <c r="DT161" s="535"/>
      <c r="DU161" s="535"/>
      <c r="DV161" s="535"/>
      <c r="DW161" s="535"/>
      <c r="DX161" s="535"/>
      <c r="DY161" s="535"/>
      <c r="DZ161" s="535"/>
      <c r="EA161" s="535"/>
      <c r="EB161" s="535"/>
      <c r="EC161" s="535"/>
      <c r="ED161" s="535"/>
      <c r="EE161" s="535"/>
      <c r="EF161" s="535"/>
      <c r="EG161" s="535"/>
      <c r="EH161" s="535"/>
      <c r="EI161" s="535"/>
      <c r="EJ161" s="535"/>
      <c r="EK161" s="535"/>
      <c r="EL161" s="535"/>
      <c r="EM161" s="535"/>
      <c r="EN161" s="535"/>
      <c r="EO161" s="535"/>
      <c r="EP161" s="535"/>
      <c r="EQ161" s="535"/>
      <c r="ER161" s="535"/>
      <c r="ES161" s="535"/>
      <c r="ET161" s="535"/>
      <c r="EU161" s="535"/>
      <c r="EV161" s="535"/>
      <c r="EW161" s="535"/>
      <c r="EX161" s="535"/>
      <c r="EY161" s="535"/>
      <c r="EZ161" s="535"/>
      <c r="FA161" s="535"/>
      <c r="FB161" s="535"/>
      <c r="FC161" s="535"/>
      <c r="FD161" s="535"/>
      <c r="FE161" s="535"/>
      <c r="FF161" s="535"/>
      <c r="FG161" s="535"/>
      <c r="FH161" s="535"/>
      <c r="FI161" s="535"/>
      <c r="FJ161" s="535"/>
      <c r="FK161" s="535"/>
      <c r="FL161" s="535"/>
      <c r="FM161" s="535"/>
      <c r="FN161" s="535"/>
      <c r="FO161" s="535"/>
      <c r="FP161" s="535"/>
      <c r="FQ161" s="535"/>
      <c r="FR161" s="535"/>
      <c r="FS161" s="535"/>
      <c r="FT161" s="535"/>
      <c r="FU161" s="535"/>
      <c r="FV161" s="535"/>
      <c r="FW161" s="535"/>
      <c r="FX161" s="535"/>
      <c r="FY161" s="535"/>
      <c r="FZ161" s="535"/>
      <c r="GA161" s="535"/>
      <c r="GB161" s="535"/>
      <c r="GC161" s="535"/>
      <c r="GD161" s="535"/>
      <c r="GE161" s="535"/>
      <c r="GF161" s="535"/>
      <c r="GG161" s="535"/>
      <c r="GH161" s="535"/>
      <c r="GI161" s="535"/>
      <c r="GJ161" s="535"/>
      <c r="GK161" s="535"/>
      <c r="GL161" s="535"/>
    </row>
    <row r="162" spans="1:194" s="487" customFormat="1" x14ac:dyDescent="0.2">
      <c r="A162" s="501"/>
      <c r="B162" s="502"/>
      <c r="C162" s="416"/>
      <c r="D162" s="486"/>
      <c r="E162" s="486"/>
      <c r="F162" s="486"/>
      <c r="G162" s="486"/>
      <c r="H162" s="486"/>
      <c r="I162" s="486"/>
      <c r="J162" s="486"/>
      <c r="K162" s="486"/>
      <c r="L162" s="486"/>
      <c r="M162" s="486"/>
      <c r="N162" s="535"/>
      <c r="O162" s="535"/>
      <c r="P162" s="535"/>
      <c r="Q162" s="535"/>
      <c r="R162" s="535"/>
      <c r="S162" s="535"/>
      <c r="T162" s="535"/>
      <c r="U162" s="535"/>
      <c r="V162" s="535"/>
      <c r="W162" s="535"/>
      <c r="X162" s="535"/>
      <c r="Y162" s="535"/>
      <c r="Z162" s="535"/>
      <c r="AA162" s="535"/>
      <c r="AB162" s="535"/>
      <c r="AC162" s="535"/>
      <c r="AD162" s="535"/>
      <c r="AE162" s="535"/>
      <c r="AF162" s="535"/>
      <c r="AG162" s="535"/>
      <c r="AH162" s="535"/>
      <c r="AI162" s="535"/>
      <c r="AJ162" s="535"/>
      <c r="AK162" s="535"/>
      <c r="AL162" s="535"/>
      <c r="AM162" s="535"/>
      <c r="AN162" s="535"/>
      <c r="AO162" s="535"/>
      <c r="AP162" s="535"/>
      <c r="AQ162" s="535"/>
      <c r="AR162" s="535"/>
      <c r="AS162" s="535"/>
      <c r="AT162" s="535"/>
      <c r="AU162" s="535"/>
      <c r="AV162" s="535"/>
      <c r="AW162" s="535"/>
      <c r="AX162" s="535"/>
      <c r="AY162" s="535"/>
      <c r="AZ162" s="535"/>
      <c r="BA162" s="535"/>
      <c r="BB162" s="535"/>
      <c r="BC162" s="535"/>
      <c r="BD162" s="535"/>
      <c r="BE162" s="535"/>
      <c r="BF162" s="535"/>
      <c r="BG162" s="535"/>
      <c r="BH162" s="535"/>
      <c r="BI162" s="535"/>
      <c r="BJ162" s="535"/>
      <c r="BK162" s="535"/>
      <c r="BL162" s="535"/>
      <c r="BM162" s="535"/>
      <c r="BN162" s="535"/>
      <c r="BO162" s="535"/>
      <c r="BP162" s="535"/>
      <c r="BQ162" s="535"/>
      <c r="BR162" s="535"/>
      <c r="BS162" s="535"/>
      <c r="BT162" s="535"/>
      <c r="BU162" s="535"/>
      <c r="BV162" s="535"/>
      <c r="BW162" s="535"/>
      <c r="BX162" s="535"/>
      <c r="BY162" s="535"/>
      <c r="BZ162" s="535"/>
      <c r="CA162" s="535"/>
      <c r="CB162" s="535"/>
      <c r="CC162" s="535"/>
      <c r="CD162" s="535"/>
      <c r="CE162" s="535"/>
      <c r="CF162" s="535"/>
      <c r="CG162" s="535"/>
      <c r="CH162" s="535"/>
      <c r="CI162" s="535"/>
      <c r="CJ162" s="535"/>
      <c r="CK162" s="535"/>
      <c r="CL162" s="535"/>
      <c r="CM162" s="535"/>
      <c r="CN162" s="535"/>
      <c r="CO162" s="535"/>
      <c r="CP162" s="535"/>
      <c r="CQ162" s="535"/>
      <c r="CR162" s="535"/>
      <c r="CS162" s="535"/>
      <c r="CT162" s="535"/>
      <c r="CU162" s="535"/>
      <c r="CV162" s="535"/>
      <c r="CW162" s="535"/>
      <c r="CX162" s="535"/>
      <c r="CY162" s="535"/>
      <c r="CZ162" s="535"/>
      <c r="DA162" s="535"/>
      <c r="DB162" s="535"/>
      <c r="DC162" s="535"/>
      <c r="DD162" s="535"/>
      <c r="DE162" s="535"/>
      <c r="DF162" s="535"/>
      <c r="DG162" s="535"/>
      <c r="DH162" s="535"/>
      <c r="DI162" s="535"/>
      <c r="DJ162" s="535"/>
      <c r="DK162" s="535"/>
      <c r="DL162" s="535"/>
      <c r="DM162" s="535"/>
      <c r="DN162" s="535"/>
      <c r="DO162" s="535"/>
      <c r="DP162" s="535"/>
      <c r="DQ162" s="535"/>
      <c r="DR162" s="535"/>
      <c r="DS162" s="535"/>
      <c r="DT162" s="535"/>
      <c r="DU162" s="535"/>
      <c r="DV162" s="535"/>
      <c r="DW162" s="535"/>
      <c r="DX162" s="535"/>
      <c r="DY162" s="535"/>
      <c r="DZ162" s="535"/>
      <c r="EA162" s="535"/>
      <c r="EB162" s="535"/>
      <c r="EC162" s="535"/>
      <c r="ED162" s="535"/>
      <c r="EE162" s="535"/>
      <c r="EF162" s="535"/>
      <c r="EG162" s="535"/>
      <c r="EH162" s="535"/>
      <c r="EI162" s="535"/>
      <c r="EJ162" s="535"/>
      <c r="EK162" s="535"/>
      <c r="EL162" s="535"/>
      <c r="EM162" s="535"/>
      <c r="EN162" s="535"/>
      <c r="EO162" s="535"/>
      <c r="EP162" s="535"/>
      <c r="EQ162" s="535"/>
      <c r="ER162" s="535"/>
      <c r="ES162" s="535"/>
      <c r="ET162" s="535"/>
      <c r="EU162" s="535"/>
      <c r="EV162" s="535"/>
      <c r="EW162" s="535"/>
      <c r="EX162" s="535"/>
      <c r="EY162" s="535"/>
      <c r="EZ162" s="535"/>
      <c r="FA162" s="535"/>
      <c r="FB162" s="535"/>
      <c r="FC162" s="535"/>
      <c r="FD162" s="535"/>
      <c r="FE162" s="535"/>
      <c r="FF162" s="535"/>
      <c r="FG162" s="535"/>
      <c r="FH162" s="535"/>
      <c r="FI162" s="535"/>
      <c r="FJ162" s="535"/>
      <c r="FK162" s="535"/>
      <c r="FL162" s="535"/>
      <c r="FM162" s="535"/>
      <c r="FN162" s="535"/>
      <c r="FO162" s="535"/>
      <c r="FP162" s="535"/>
      <c r="FQ162" s="535"/>
      <c r="FR162" s="535"/>
      <c r="FS162" s="535"/>
      <c r="FT162" s="535"/>
      <c r="FU162" s="535"/>
      <c r="FV162" s="535"/>
      <c r="FW162" s="535"/>
      <c r="FX162" s="535"/>
      <c r="FY162" s="535"/>
      <c r="FZ162" s="535"/>
      <c r="GA162" s="535"/>
      <c r="GB162" s="535"/>
      <c r="GC162" s="535"/>
      <c r="GD162" s="535"/>
      <c r="GE162" s="535"/>
      <c r="GF162" s="535"/>
      <c r="GG162" s="535"/>
      <c r="GH162" s="535"/>
      <c r="GI162" s="535"/>
      <c r="GJ162" s="535"/>
      <c r="GK162" s="535"/>
      <c r="GL162" s="535"/>
    </row>
    <row r="163" spans="1:194" s="487" customFormat="1" x14ac:dyDescent="0.2">
      <c r="A163" s="503"/>
      <c r="B163" s="502"/>
      <c r="C163" s="416"/>
      <c r="D163" s="486"/>
      <c r="E163" s="486"/>
      <c r="F163" s="486"/>
      <c r="G163" s="486"/>
      <c r="H163" s="486"/>
      <c r="I163" s="486"/>
      <c r="J163" s="486"/>
      <c r="K163" s="486"/>
      <c r="L163" s="486"/>
      <c r="M163" s="486"/>
      <c r="N163" s="535"/>
      <c r="O163" s="535"/>
      <c r="P163" s="535"/>
      <c r="Q163" s="535"/>
      <c r="R163" s="535"/>
      <c r="S163" s="535"/>
      <c r="T163" s="535"/>
      <c r="U163" s="535"/>
      <c r="V163" s="535"/>
      <c r="W163" s="535"/>
      <c r="X163" s="535"/>
      <c r="Y163" s="535"/>
      <c r="Z163" s="535"/>
      <c r="AA163" s="535"/>
      <c r="AB163" s="535"/>
      <c r="AC163" s="535"/>
      <c r="AD163" s="535"/>
      <c r="AE163" s="535"/>
      <c r="AF163" s="535"/>
      <c r="AG163" s="535"/>
      <c r="AH163" s="535"/>
      <c r="AI163" s="535"/>
      <c r="AJ163" s="535"/>
      <c r="AK163" s="535"/>
      <c r="AL163" s="535"/>
      <c r="AM163" s="535"/>
      <c r="AN163" s="535"/>
      <c r="AO163" s="535"/>
      <c r="AP163" s="535"/>
      <c r="AQ163" s="535"/>
      <c r="AR163" s="535"/>
      <c r="AS163" s="535"/>
      <c r="AT163" s="535"/>
      <c r="AU163" s="535"/>
      <c r="AV163" s="535"/>
      <c r="AW163" s="535"/>
      <c r="AX163" s="535"/>
      <c r="AY163" s="535"/>
      <c r="AZ163" s="535"/>
      <c r="BA163" s="535"/>
      <c r="BB163" s="535"/>
      <c r="BC163" s="535"/>
      <c r="BD163" s="535"/>
      <c r="BE163" s="535"/>
      <c r="BF163" s="535"/>
      <c r="BG163" s="535"/>
      <c r="BH163" s="535"/>
      <c r="BI163" s="535"/>
      <c r="BJ163" s="535"/>
      <c r="BK163" s="535"/>
      <c r="BL163" s="535"/>
      <c r="BM163" s="535"/>
      <c r="BN163" s="535"/>
      <c r="BO163" s="535"/>
      <c r="BP163" s="535"/>
      <c r="BQ163" s="535"/>
      <c r="BR163" s="535"/>
      <c r="BS163" s="535"/>
      <c r="BT163" s="535"/>
      <c r="BU163" s="535"/>
      <c r="BV163" s="535"/>
      <c r="BW163" s="535"/>
      <c r="BX163" s="535"/>
      <c r="BY163" s="535"/>
      <c r="BZ163" s="535"/>
      <c r="CA163" s="535"/>
      <c r="CB163" s="535"/>
      <c r="CC163" s="535"/>
      <c r="CD163" s="535"/>
      <c r="CE163" s="535"/>
      <c r="CF163" s="535"/>
      <c r="CG163" s="535"/>
      <c r="CH163" s="535"/>
      <c r="CI163" s="535"/>
      <c r="CJ163" s="535"/>
      <c r="CK163" s="535"/>
      <c r="CL163" s="535"/>
      <c r="CM163" s="535"/>
      <c r="CN163" s="535"/>
      <c r="CO163" s="535"/>
      <c r="CP163" s="535"/>
      <c r="CQ163" s="535"/>
      <c r="CR163" s="535"/>
      <c r="CS163" s="535"/>
      <c r="CT163" s="535"/>
      <c r="CU163" s="535"/>
      <c r="CV163" s="535"/>
      <c r="CW163" s="535"/>
      <c r="CX163" s="535"/>
      <c r="CY163" s="535"/>
      <c r="CZ163" s="535"/>
      <c r="DA163" s="535"/>
      <c r="DB163" s="535"/>
      <c r="DC163" s="535"/>
      <c r="DD163" s="535"/>
      <c r="DE163" s="535"/>
      <c r="DF163" s="535"/>
      <c r="DG163" s="535"/>
      <c r="DH163" s="535"/>
      <c r="DI163" s="535"/>
      <c r="DJ163" s="535"/>
      <c r="DK163" s="535"/>
      <c r="DL163" s="535"/>
      <c r="DM163" s="535"/>
      <c r="DN163" s="535"/>
      <c r="DO163" s="535"/>
      <c r="DP163" s="535"/>
      <c r="DQ163" s="535"/>
      <c r="DR163" s="535"/>
      <c r="DS163" s="535"/>
      <c r="DT163" s="535"/>
      <c r="DU163" s="535"/>
      <c r="DV163" s="535"/>
      <c r="DW163" s="535"/>
      <c r="DX163" s="535"/>
      <c r="DY163" s="535"/>
      <c r="DZ163" s="535"/>
      <c r="EA163" s="535"/>
      <c r="EB163" s="535"/>
      <c r="EC163" s="535"/>
      <c r="ED163" s="535"/>
      <c r="EE163" s="535"/>
      <c r="EF163" s="535"/>
      <c r="EG163" s="535"/>
      <c r="EH163" s="535"/>
      <c r="EI163" s="535"/>
      <c r="EJ163" s="535"/>
      <c r="EK163" s="535"/>
      <c r="EL163" s="535"/>
      <c r="EM163" s="535"/>
      <c r="EN163" s="535"/>
      <c r="EO163" s="535"/>
      <c r="EP163" s="535"/>
      <c r="EQ163" s="535"/>
      <c r="ER163" s="535"/>
      <c r="ES163" s="535"/>
      <c r="ET163" s="535"/>
      <c r="EU163" s="535"/>
      <c r="EV163" s="535"/>
      <c r="EW163" s="535"/>
      <c r="EX163" s="535"/>
      <c r="EY163" s="535"/>
      <c r="EZ163" s="535"/>
      <c r="FA163" s="535"/>
      <c r="FB163" s="535"/>
      <c r="FC163" s="535"/>
      <c r="FD163" s="535"/>
      <c r="FE163" s="535"/>
      <c r="FF163" s="535"/>
      <c r="FG163" s="535"/>
      <c r="FH163" s="535"/>
      <c r="FI163" s="535"/>
      <c r="FJ163" s="535"/>
      <c r="FK163" s="535"/>
      <c r="FL163" s="535"/>
      <c r="FM163" s="535"/>
      <c r="FN163" s="535"/>
      <c r="FO163" s="535"/>
      <c r="FP163" s="535"/>
      <c r="FQ163" s="535"/>
      <c r="FR163" s="535"/>
      <c r="FS163" s="535"/>
      <c r="FT163" s="535"/>
      <c r="FU163" s="535"/>
      <c r="FV163" s="535"/>
      <c r="FW163" s="535"/>
      <c r="FX163" s="535"/>
      <c r="FY163" s="535"/>
      <c r="FZ163" s="535"/>
      <c r="GA163" s="535"/>
      <c r="GB163" s="535"/>
      <c r="GC163" s="535"/>
      <c r="GD163" s="535"/>
      <c r="GE163" s="535"/>
      <c r="GF163" s="535"/>
      <c r="GG163" s="535"/>
      <c r="GH163" s="535"/>
      <c r="GI163" s="535"/>
      <c r="GJ163" s="535"/>
      <c r="GK163" s="535"/>
      <c r="GL163" s="535"/>
    </row>
    <row r="164" spans="1:194" s="487" customFormat="1" x14ac:dyDescent="0.2">
      <c r="A164" s="503"/>
      <c r="B164" s="502"/>
      <c r="C164" s="416"/>
      <c r="D164" s="486"/>
      <c r="E164" s="486"/>
      <c r="F164" s="486"/>
      <c r="G164" s="486"/>
      <c r="H164" s="486"/>
      <c r="I164" s="486"/>
      <c r="J164" s="486"/>
      <c r="K164" s="486"/>
      <c r="L164" s="486"/>
      <c r="M164" s="486"/>
      <c r="N164" s="535"/>
      <c r="O164" s="535"/>
      <c r="P164" s="535"/>
      <c r="Q164" s="535"/>
      <c r="R164" s="535"/>
      <c r="S164" s="535"/>
      <c r="T164" s="535"/>
      <c r="U164" s="535"/>
      <c r="V164" s="535"/>
      <c r="W164" s="535"/>
      <c r="X164" s="535"/>
      <c r="Y164" s="535"/>
      <c r="Z164" s="535"/>
      <c r="AA164" s="535"/>
      <c r="AB164" s="535"/>
      <c r="AC164" s="535"/>
      <c r="AD164" s="535"/>
      <c r="AE164" s="535"/>
      <c r="AF164" s="535"/>
      <c r="AG164" s="535"/>
      <c r="AH164" s="535"/>
      <c r="AI164" s="535"/>
      <c r="AJ164" s="535"/>
      <c r="AK164" s="535"/>
      <c r="AL164" s="535"/>
      <c r="AM164" s="535"/>
      <c r="AN164" s="535"/>
      <c r="AO164" s="535"/>
      <c r="AP164" s="535"/>
      <c r="AQ164" s="535"/>
      <c r="AR164" s="535"/>
      <c r="AS164" s="535"/>
      <c r="AT164" s="535"/>
      <c r="AU164" s="535"/>
      <c r="AV164" s="535"/>
      <c r="AW164" s="535"/>
      <c r="AX164" s="535"/>
      <c r="AY164" s="535"/>
      <c r="AZ164" s="535"/>
      <c r="BA164" s="535"/>
      <c r="BB164" s="535"/>
      <c r="BC164" s="535"/>
      <c r="BD164" s="535"/>
      <c r="BE164" s="535"/>
      <c r="BF164" s="535"/>
      <c r="BG164" s="535"/>
      <c r="BH164" s="535"/>
      <c r="BI164" s="535"/>
      <c r="BJ164" s="535"/>
      <c r="BK164" s="535"/>
      <c r="BL164" s="535"/>
      <c r="BM164" s="535"/>
      <c r="BN164" s="535"/>
      <c r="BO164" s="535"/>
      <c r="BP164" s="535"/>
      <c r="BQ164" s="535"/>
      <c r="BR164" s="535"/>
      <c r="BS164" s="535"/>
      <c r="BT164" s="535"/>
      <c r="BU164" s="535"/>
      <c r="BV164" s="535"/>
      <c r="BW164" s="535"/>
      <c r="BX164" s="535"/>
      <c r="BY164" s="535"/>
      <c r="BZ164" s="535"/>
      <c r="CA164" s="535"/>
      <c r="CB164" s="535"/>
      <c r="CC164" s="535"/>
      <c r="CD164" s="535"/>
      <c r="CE164" s="535"/>
      <c r="CF164" s="535"/>
      <c r="CG164" s="535"/>
      <c r="CH164" s="535"/>
      <c r="CI164" s="535"/>
      <c r="CJ164" s="535"/>
      <c r="CK164" s="535"/>
      <c r="CL164" s="535"/>
      <c r="CM164" s="535"/>
      <c r="CN164" s="535"/>
      <c r="CO164" s="535"/>
      <c r="CP164" s="535"/>
      <c r="CQ164" s="535"/>
      <c r="CR164" s="535"/>
      <c r="CS164" s="535"/>
      <c r="CT164" s="535"/>
      <c r="CU164" s="535"/>
      <c r="CV164" s="535"/>
      <c r="CW164" s="535"/>
      <c r="CX164" s="535"/>
      <c r="CY164" s="535"/>
      <c r="CZ164" s="535"/>
      <c r="DA164" s="535"/>
      <c r="DB164" s="535"/>
      <c r="DC164" s="535"/>
      <c r="DD164" s="535"/>
      <c r="DE164" s="535"/>
      <c r="DF164" s="535"/>
      <c r="DG164" s="535"/>
      <c r="DH164" s="535"/>
      <c r="DI164" s="535"/>
      <c r="DJ164" s="535"/>
      <c r="DK164" s="535"/>
      <c r="DL164" s="535"/>
      <c r="DM164" s="535"/>
      <c r="DN164" s="535"/>
      <c r="DO164" s="535"/>
      <c r="DP164" s="535"/>
      <c r="DQ164" s="535"/>
      <c r="DR164" s="535"/>
      <c r="DS164" s="535"/>
      <c r="DT164" s="535"/>
      <c r="DU164" s="535"/>
      <c r="DV164" s="535"/>
      <c r="DW164" s="535"/>
      <c r="DX164" s="535"/>
      <c r="DY164" s="535"/>
      <c r="DZ164" s="535"/>
      <c r="EA164" s="535"/>
      <c r="EB164" s="535"/>
      <c r="EC164" s="535"/>
      <c r="ED164" s="535"/>
      <c r="EE164" s="535"/>
      <c r="EF164" s="535"/>
      <c r="EG164" s="535"/>
      <c r="EH164" s="535"/>
      <c r="EI164" s="535"/>
      <c r="EJ164" s="535"/>
      <c r="EK164" s="535"/>
      <c r="EL164" s="535"/>
      <c r="EM164" s="535"/>
      <c r="EN164" s="535"/>
      <c r="EO164" s="535"/>
      <c r="EP164" s="535"/>
      <c r="EQ164" s="535"/>
      <c r="ER164" s="535"/>
      <c r="ES164" s="535"/>
      <c r="ET164" s="535"/>
      <c r="EU164" s="535"/>
      <c r="EV164" s="535"/>
      <c r="EW164" s="535"/>
      <c r="EX164" s="535"/>
      <c r="EY164" s="535"/>
      <c r="EZ164" s="535"/>
      <c r="FA164" s="535"/>
      <c r="FB164" s="535"/>
      <c r="FC164" s="535"/>
      <c r="FD164" s="535"/>
      <c r="FE164" s="535"/>
      <c r="FF164" s="535"/>
      <c r="FG164" s="535"/>
      <c r="FH164" s="535"/>
      <c r="FI164" s="535"/>
      <c r="FJ164" s="535"/>
      <c r="FK164" s="535"/>
      <c r="FL164" s="535"/>
      <c r="FM164" s="535"/>
      <c r="FN164" s="535"/>
      <c r="FO164" s="535"/>
      <c r="FP164" s="535"/>
      <c r="FQ164" s="535"/>
      <c r="FR164" s="535"/>
      <c r="FS164" s="535"/>
      <c r="FT164" s="535"/>
      <c r="FU164" s="535"/>
      <c r="FV164" s="535"/>
      <c r="FW164" s="535"/>
      <c r="FX164" s="535"/>
      <c r="FY164" s="535"/>
      <c r="FZ164" s="535"/>
      <c r="GA164" s="535"/>
      <c r="GB164" s="535"/>
      <c r="GC164" s="535"/>
      <c r="GD164" s="535"/>
      <c r="GE164" s="535"/>
      <c r="GF164" s="535"/>
      <c r="GG164" s="535"/>
      <c r="GH164" s="535"/>
      <c r="GI164" s="535"/>
      <c r="GJ164" s="535"/>
      <c r="GK164" s="535"/>
      <c r="GL164" s="535"/>
    </row>
    <row r="165" spans="1:194" s="487" customFormat="1" x14ac:dyDescent="0.2">
      <c r="A165" s="503"/>
      <c r="B165" s="502"/>
      <c r="C165" s="416"/>
      <c r="D165" s="486"/>
      <c r="E165" s="486"/>
      <c r="F165" s="486"/>
      <c r="G165" s="486"/>
      <c r="H165" s="486"/>
      <c r="I165" s="486"/>
      <c r="J165" s="486"/>
      <c r="K165" s="486"/>
      <c r="L165" s="486"/>
      <c r="M165" s="486"/>
      <c r="N165" s="535"/>
      <c r="O165" s="535"/>
      <c r="P165" s="535"/>
      <c r="Q165" s="535"/>
      <c r="R165" s="535"/>
      <c r="S165" s="535"/>
      <c r="T165" s="535"/>
      <c r="U165" s="535"/>
      <c r="V165" s="535"/>
      <c r="W165" s="535"/>
      <c r="X165" s="535"/>
      <c r="Y165" s="535"/>
      <c r="Z165" s="535"/>
      <c r="AA165" s="535"/>
      <c r="AB165" s="535"/>
      <c r="AC165" s="535"/>
      <c r="AD165" s="535"/>
      <c r="AE165" s="535"/>
      <c r="AF165" s="535"/>
      <c r="AG165" s="535"/>
      <c r="AH165" s="535"/>
      <c r="AI165" s="535"/>
      <c r="AJ165" s="535"/>
      <c r="AK165" s="535"/>
      <c r="AL165" s="535"/>
      <c r="AM165" s="535"/>
      <c r="AN165" s="535"/>
      <c r="AO165" s="535"/>
      <c r="AP165" s="535"/>
      <c r="AQ165" s="535"/>
      <c r="AR165" s="535"/>
      <c r="AS165" s="535"/>
      <c r="AT165" s="535"/>
      <c r="AU165" s="535"/>
      <c r="AV165" s="535"/>
      <c r="AW165" s="535"/>
      <c r="AX165" s="535"/>
      <c r="AY165" s="535"/>
      <c r="AZ165" s="535"/>
      <c r="BA165" s="535"/>
      <c r="BB165" s="535"/>
      <c r="BC165" s="535"/>
      <c r="BD165" s="535"/>
      <c r="BE165" s="535"/>
      <c r="BF165" s="535"/>
      <c r="BG165" s="535"/>
      <c r="BH165" s="535"/>
      <c r="BI165" s="535"/>
      <c r="BJ165" s="535"/>
      <c r="BK165" s="535"/>
      <c r="BL165" s="535"/>
      <c r="BM165" s="535"/>
      <c r="BN165" s="535"/>
      <c r="BO165" s="535"/>
      <c r="BP165" s="535"/>
      <c r="BQ165" s="535"/>
      <c r="BR165" s="535"/>
      <c r="BS165" s="535"/>
      <c r="BT165" s="535"/>
      <c r="BU165" s="535"/>
      <c r="BV165" s="535"/>
      <c r="BW165" s="535"/>
      <c r="BX165" s="535"/>
      <c r="BY165" s="535"/>
      <c r="BZ165" s="535"/>
      <c r="CA165" s="535"/>
      <c r="CB165" s="535"/>
      <c r="CC165" s="535"/>
      <c r="CD165" s="535"/>
      <c r="CE165" s="535"/>
      <c r="CF165" s="535"/>
      <c r="CG165" s="535"/>
      <c r="CH165" s="535"/>
      <c r="CI165" s="535"/>
      <c r="CJ165" s="535"/>
      <c r="CK165" s="535"/>
      <c r="CL165" s="535"/>
      <c r="CM165" s="535"/>
      <c r="CN165" s="535"/>
      <c r="CO165" s="535"/>
      <c r="CP165" s="535"/>
      <c r="CQ165" s="535"/>
      <c r="CR165" s="535"/>
      <c r="CS165" s="535"/>
      <c r="CT165" s="535"/>
      <c r="CU165" s="535"/>
      <c r="CV165" s="535"/>
      <c r="CW165" s="535"/>
      <c r="CX165" s="535"/>
      <c r="CY165" s="535"/>
      <c r="CZ165" s="535"/>
      <c r="DA165" s="535"/>
      <c r="DB165" s="535"/>
      <c r="DC165" s="535"/>
      <c r="DD165" s="535"/>
      <c r="DE165" s="535"/>
      <c r="DF165" s="535"/>
      <c r="DG165" s="535"/>
      <c r="DH165" s="535"/>
      <c r="DI165" s="535"/>
      <c r="DJ165" s="535"/>
      <c r="DK165" s="535"/>
      <c r="DL165" s="535"/>
      <c r="DM165" s="535"/>
      <c r="DN165" s="535"/>
      <c r="DO165" s="535"/>
      <c r="DP165" s="535"/>
      <c r="DQ165" s="535"/>
      <c r="DR165" s="535"/>
      <c r="DS165" s="535"/>
      <c r="DT165" s="535"/>
      <c r="DU165" s="535"/>
      <c r="DV165" s="535"/>
      <c r="DW165" s="535"/>
      <c r="DX165" s="535"/>
      <c r="DY165" s="535"/>
      <c r="DZ165" s="535"/>
      <c r="EA165" s="535"/>
      <c r="EB165" s="535"/>
      <c r="EC165" s="535"/>
      <c r="ED165" s="535"/>
      <c r="EE165" s="535"/>
      <c r="EF165" s="535"/>
      <c r="EG165" s="535"/>
      <c r="EH165" s="535"/>
      <c r="EI165" s="535"/>
      <c r="EJ165" s="535"/>
      <c r="EK165" s="535"/>
      <c r="EL165" s="535"/>
      <c r="EM165" s="535"/>
      <c r="EN165" s="535"/>
      <c r="EO165" s="535"/>
      <c r="EP165" s="535"/>
      <c r="EQ165" s="535"/>
      <c r="ER165" s="535"/>
      <c r="ES165" s="535"/>
      <c r="ET165" s="535"/>
      <c r="EU165" s="535"/>
      <c r="EV165" s="535"/>
      <c r="EW165" s="535"/>
      <c r="EX165" s="535"/>
      <c r="EY165" s="535"/>
      <c r="EZ165" s="535"/>
      <c r="FA165" s="535"/>
      <c r="FB165" s="535"/>
      <c r="FC165" s="535"/>
      <c r="FD165" s="535"/>
      <c r="FE165" s="535"/>
      <c r="FF165" s="535"/>
      <c r="FG165" s="535"/>
      <c r="FH165" s="535"/>
      <c r="FI165" s="535"/>
      <c r="FJ165" s="535"/>
      <c r="FK165" s="535"/>
      <c r="FL165" s="535"/>
      <c r="FM165" s="535"/>
      <c r="FN165" s="535"/>
      <c r="FO165" s="535"/>
      <c r="FP165" s="535"/>
      <c r="FQ165" s="535"/>
      <c r="FR165" s="535"/>
      <c r="FS165" s="535"/>
      <c r="FT165" s="535"/>
      <c r="FU165" s="535"/>
      <c r="FV165" s="535"/>
      <c r="FW165" s="535"/>
      <c r="FX165" s="535"/>
      <c r="FY165" s="535"/>
      <c r="FZ165" s="535"/>
      <c r="GA165" s="535"/>
      <c r="GB165" s="535"/>
      <c r="GC165" s="535"/>
      <c r="GD165" s="535"/>
      <c r="GE165" s="535"/>
      <c r="GF165" s="535"/>
      <c r="GG165" s="535"/>
      <c r="GH165" s="535"/>
      <c r="GI165" s="535"/>
      <c r="GJ165" s="535"/>
      <c r="GK165" s="535"/>
      <c r="GL165" s="535"/>
    </row>
    <row r="166" spans="1:194" s="487" customFormat="1" x14ac:dyDescent="0.2">
      <c r="A166" s="503"/>
      <c r="B166" s="502"/>
      <c r="C166" s="416"/>
      <c r="D166" s="486"/>
      <c r="E166" s="486"/>
      <c r="F166" s="486"/>
      <c r="G166" s="486"/>
      <c r="H166" s="486"/>
      <c r="I166" s="486"/>
      <c r="J166" s="486"/>
      <c r="K166" s="486"/>
      <c r="L166" s="486"/>
      <c r="M166" s="486"/>
      <c r="N166" s="535"/>
      <c r="O166" s="535"/>
      <c r="P166" s="535"/>
      <c r="Q166" s="535"/>
      <c r="R166" s="535"/>
      <c r="S166" s="535"/>
      <c r="T166" s="535"/>
      <c r="U166" s="535"/>
      <c r="V166" s="535"/>
      <c r="W166" s="535"/>
      <c r="X166" s="535"/>
      <c r="Y166" s="535"/>
      <c r="Z166" s="535"/>
      <c r="AA166" s="535"/>
      <c r="AB166" s="535"/>
      <c r="AC166" s="535"/>
      <c r="AD166" s="535"/>
      <c r="AE166" s="535"/>
      <c r="AF166" s="535"/>
      <c r="AG166" s="535"/>
      <c r="AH166" s="535"/>
      <c r="AI166" s="535"/>
      <c r="AJ166" s="535"/>
      <c r="AK166" s="535"/>
      <c r="AL166" s="535"/>
      <c r="AM166" s="535"/>
      <c r="AN166" s="535"/>
      <c r="AO166" s="535"/>
      <c r="AP166" s="535"/>
      <c r="AQ166" s="535"/>
      <c r="AR166" s="535"/>
      <c r="AS166" s="535"/>
      <c r="AT166" s="535"/>
      <c r="AU166" s="535"/>
      <c r="AV166" s="535"/>
      <c r="AW166" s="535"/>
      <c r="AX166" s="535"/>
      <c r="AY166" s="535"/>
      <c r="AZ166" s="535"/>
      <c r="BA166" s="535"/>
      <c r="BB166" s="535"/>
      <c r="BC166" s="535"/>
      <c r="BD166" s="535"/>
      <c r="BE166" s="535"/>
      <c r="BF166" s="535"/>
      <c r="BG166" s="535"/>
      <c r="BH166" s="535"/>
      <c r="BI166" s="535"/>
      <c r="BJ166" s="535"/>
      <c r="BK166" s="535"/>
      <c r="BL166" s="535"/>
      <c r="BM166" s="535"/>
      <c r="BN166" s="535"/>
      <c r="BO166" s="535"/>
      <c r="BP166" s="535"/>
      <c r="BQ166" s="535"/>
      <c r="BR166" s="535"/>
      <c r="BS166" s="535"/>
      <c r="BT166" s="535"/>
      <c r="BU166" s="535"/>
      <c r="BV166" s="535"/>
      <c r="BW166" s="535"/>
      <c r="BX166" s="535"/>
      <c r="BY166" s="535"/>
      <c r="BZ166" s="535"/>
      <c r="CA166" s="535"/>
      <c r="CB166" s="535"/>
      <c r="CC166" s="535"/>
      <c r="CD166" s="535"/>
      <c r="CE166" s="535"/>
      <c r="CF166" s="535"/>
      <c r="CG166" s="535"/>
      <c r="CH166" s="535"/>
      <c r="CI166" s="535"/>
      <c r="CJ166" s="535"/>
      <c r="CK166" s="535"/>
      <c r="CL166" s="535"/>
      <c r="CM166" s="535"/>
      <c r="CN166" s="535"/>
      <c r="CO166" s="535"/>
      <c r="CP166" s="535"/>
      <c r="CQ166" s="535"/>
      <c r="CR166" s="535"/>
      <c r="CS166" s="535"/>
      <c r="CT166" s="535"/>
      <c r="CU166" s="535"/>
      <c r="CV166" s="535"/>
      <c r="CW166" s="535"/>
      <c r="CX166" s="535"/>
      <c r="CY166" s="535"/>
      <c r="CZ166" s="535"/>
      <c r="DA166" s="535"/>
      <c r="DB166" s="535"/>
      <c r="DC166" s="535"/>
      <c r="DD166" s="535"/>
      <c r="DE166" s="535"/>
      <c r="DF166" s="535"/>
      <c r="DG166" s="535"/>
      <c r="DH166" s="535"/>
      <c r="DI166" s="535"/>
      <c r="DJ166" s="535"/>
      <c r="DK166" s="535"/>
      <c r="DL166" s="535"/>
      <c r="DM166" s="535"/>
      <c r="DN166" s="535"/>
      <c r="DO166" s="535"/>
      <c r="DP166" s="535"/>
      <c r="DQ166" s="535"/>
      <c r="DR166" s="535"/>
      <c r="DS166" s="535"/>
      <c r="DT166" s="535"/>
      <c r="DU166" s="535"/>
      <c r="DV166" s="535"/>
      <c r="DW166" s="535"/>
      <c r="DX166" s="535"/>
      <c r="DY166" s="535"/>
      <c r="DZ166" s="535"/>
      <c r="EA166" s="535"/>
      <c r="EB166" s="535"/>
      <c r="EC166" s="535"/>
      <c r="ED166" s="535"/>
      <c r="EE166" s="535"/>
      <c r="EF166" s="535"/>
      <c r="EG166" s="535"/>
      <c r="EH166" s="535"/>
      <c r="EI166" s="535"/>
      <c r="EJ166" s="535"/>
      <c r="EK166" s="535"/>
      <c r="EL166" s="535"/>
      <c r="EM166" s="535"/>
      <c r="EN166" s="535"/>
      <c r="EO166" s="535"/>
      <c r="EP166" s="535"/>
      <c r="EQ166" s="535"/>
      <c r="ER166" s="535"/>
      <c r="ES166" s="535"/>
      <c r="ET166" s="535"/>
      <c r="EU166" s="535"/>
      <c r="EV166" s="535"/>
      <c r="EW166" s="535"/>
      <c r="EX166" s="535"/>
      <c r="EY166" s="535"/>
      <c r="EZ166" s="535"/>
      <c r="FA166" s="535"/>
      <c r="FB166" s="535"/>
      <c r="FC166" s="535"/>
      <c r="FD166" s="535"/>
      <c r="FE166" s="535"/>
      <c r="FF166" s="535"/>
      <c r="FG166" s="535"/>
      <c r="FH166" s="535"/>
      <c r="FI166" s="535"/>
      <c r="FJ166" s="535"/>
      <c r="FK166" s="535"/>
      <c r="FL166" s="535"/>
      <c r="FM166" s="535"/>
      <c r="FN166" s="535"/>
      <c r="FO166" s="535"/>
      <c r="FP166" s="535"/>
      <c r="FQ166" s="535"/>
      <c r="FR166" s="535"/>
      <c r="FS166" s="535"/>
      <c r="FT166" s="535"/>
      <c r="FU166" s="535"/>
      <c r="FV166" s="535"/>
      <c r="FW166" s="535"/>
      <c r="FX166" s="535"/>
      <c r="FY166" s="535"/>
      <c r="FZ166" s="535"/>
      <c r="GA166" s="535"/>
      <c r="GB166" s="535"/>
      <c r="GC166" s="535"/>
      <c r="GD166" s="535"/>
      <c r="GE166" s="535"/>
      <c r="GF166" s="535"/>
      <c r="GG166" s="535"/>
      <c r="GH166" s="535"/>
      <c r="GI166" s="535"/>
      <c r="GJ166" s="535"/>
      <c r="GK166" s="535"/>
      <c r="GL166" s="535"/>
    </row>
    <row r="167" spans="1:194" s="487" customFormat="1" x14ac:dyDescent="0.2">
      <c r="A167" s="503"/>
      <c r="B167" s="502"/>
      <c r="C167" s="416"/>
      <c r="D167" s="486"/>
      <c r="E167" s="486"/>
      <c r="F167" s="486"/>
      <c r="G167" s="486"/>
      <c r="H167" s="486"/>
      <c r="I167" s="486"/>
      <c r="J167" s="486"/>
      <c r="K167" s="486"/>
      <c r="L167" s="486"/>
      <c r="M167" s="486"/>
      <c r="N167" s="535"/>
      <c r="O167" s="535"/>
      <c r="P167" s="535"/>
      <c r="Q167" s="535"/>
      <c r="R167" s="535"/>
      <c r="S167" s="535"/>
      <c r="T167" s="535"/>
      <c r="U167" s="535"/>
      <c r="V167" s="535"/>
      <c r="W167" s="535"/>
      <c r="X167" s="535"/>
      <c r="Y167" s="535"/>
      <c r="Z167" s="535"/>
      <c r="AA167" s="535"/>
      <c r="AB167" s="535"/>
      <c r="AC167" s="535"/>
      <c r="AD167" s="535"/>
      <c r="AE167" s="535"/>
      <c r="AF167" s="535"/>
      <c r="AG167" s="535"/>
      <c r="AH167" s="535"/>
      <c r="AI167" s="535"/>
      <c r="AJ167" s="535"/>
      <c r="AK167" s="535"/>
      <c r="AL167" s="535"/>
      <c r="AM167" s="535"/>
      <c r="AN167" s="535"/>
      <c r="AO167" s="535"/>
      <c r="AP167" s="535"/>
      <c r="AQ167" s="535"/>
      <c r="AR167" s="535"/>
      <c r="AS167" s="535"/>
      <c r="AT167" s="535"/>
      <c r="AU167" s="535"/>
      <c r="AV167" s="535"/>
      <c r="AW167" s="535"/>
      <c r="AX167" s="535"/>
      <c r="AY167" s="535"/>
      <c r="AZ167" s="535"/>
      <c r="BA167" s="535"/>
      <c r="BB167" s="535"/>
      <c r="BC167" s="535"/>
      <c r="BD167" s="535"/>
      <c r="BE167" s="535"/>
      <c r="BF167" s="535"/>
      <c r="BG167" s="535"/>
      <c r="BH167" s="535"/>
      <c r="BI167" s="535"/>
      <c r="BJ167" s="535"/>
      <c r="BK167" s="535"/>
      <c r="BL167" s="535"/>
      <c r="BM167" s="535"/>
      <c r="BN167" s="535"/>
      <c r="BO167" s="535"/>
      <c r="BP167" s="535"/>
      <c r="BQ167" s="535"/>
      <c r="BR167" s="535"/>
      <c r="BS167" s="535"/>
      <c r="BT167" s="535"/>
      <c r="BU167" s="535"/>
      <c r="BV167" s="535"/>
      <c r="BW167" s="535"/>
      <c r="BX167" s="535"/>
      <c r="BY167" s="535"/>
      <c r="BZ167" s="535"/>
      <c r="CA167" s="535"/>
      <c r="CB167" s="535"/>
      <c r="CC167" s="535"/>
      <c r="CD167" s="535"/>
      <c r="CE167" s="535"/>
      <c r="CF167" s="535"/>
      <c r="CG167" s="535"/>
      <c r="CH167" s="535"/>
      <c r="CI167" s="535"/>
      <c r="CJ167" s="535"/>
      <c r="CK167" s="535"/>
      <c r="CL167" s="535"/>
      <c r="CM167" s="535"/>
      <c r="CN167" s="535"/>
      <c r="CO167" s="535"/>
      <c r="CP167" s="535"/>
      <c r="CQ167" s="535"/>
      <c r="CR167" s="535"/>
      <c r="CS167" s="535"/>
      <c r="CT167" s="535"/>
      <c r="CU167" s="535"/>
      <c r="CV167" s="535"/>
      <c r="CW167" s="535"/>
      <c r="CX167" s="535"/>
      <c r="CY167" s="535"/>
      <c r="CZ167" s="535"/>
      <c r="DA167" s="535"/>
      <c r="DB167" s="535"/>
      <c r="DC167" s="535"/>
      <c r="DD167" s="535"/>
      <c r="DE167" s="535"/>
      <c r="DF167" s="535"/>
      <c r="DG167" s="535"/>
      <c r="DH167" s="535"/>
      <c r="DI167" s="535"/>
      <c r="DJ167" s="535"/>
      <c r="DK167" s="535"/>
      <c r="DL167" s="535"/>
      <c r="DM167" s="535"/>
      <c r="DN167" s="535"/>
      <c r="DO167" s="535"/>
      <c r="DP167" s="535"/>
      <c r="DQ167" s="535"/>
      <c r="DR167" s="535"/>
      <c r="DS167" s="535"/>
      <c r="DT167" s="535"/>
      <c r="DU167" s="535"/>
      <c r="DV167" s="535"/>
      <c r="DW167" s="535"/>
      <c r="DX167" s="535"/>
      <c r="DY167" s="535"/>
      <c r="DZ167" s="535"/>
      <c r="EA167" s="535"/>
      <c r="EB167" s="535"/>
      <c r="EC167" s="535"/>
      <c r="ED167" s="535"/>
      <c r="EE167" s="535"/>
      <c r="EF167" s="535"/>
      <c r="EG167" s="535"/>
      <c r="EH167" s="535"/>
      <c r="EI167" s="535"/>
      <c r="EJ167" s="535"/>
      <c r="EK167" s="535"/>
      <c r="EL167" s="535"/>
      <c r="EM167" s="535"/>
      <c r="EN167" s="535"/>
      <c r="EO167" s="535"/>
      <c r="EP167" s="535"/>
      <c r="EQ167" s="535"/>
      <c r="ER167" s="535"/>
      <c r="ES167" s="535"/>
      <c r="ET167" s="535"/>
      <c r="EU167" s="535"/>
      <c r="EV167" s="535"/>
      <c r="EW167" s="535"/>
      <c r="EX167" s="535"/>
      <c r="EY167" s="535"/>
      <c r="EZ167" s="535"/>
      <c r="FA167" s="535"/>
      <c r="FB167" s="535"/>
      <c r="FC167" s="535"/>
      <c r="FD167" s="535"/>
      <c r="FE167" s="535"/>
      <c r="FF167" s="535"/>
      <c r="FG167" s="535"/>
      <c r="FH167" s="535"/>
      <c r="FI167" s="535"/>
      <c r="FJ167" s="535"/>
      <c r="FK167" s="535"/>
      <c r="FL167" s="535"/>
      <c r="FM167" s="535"/>
      <c r="FN167" s="535"/>
      <c r="FO167" s="535"/>
      <c r="FP167" s="535"/>
      <c r="FQ167" s="535"/>
      <c r="FR167" s="535"/>
      <c r="FS167" s="535"/>
      <c r="FT167" s="535"/>
      <c r="FU167" s="535"/>
      <c r="FV167" s="535"/>
      <c r="FW167" s="535"/>
      <c r="FX167" s="535"/>
      <c r="FY167" s="535"/>
      <c r="FZ167" s="535"/>
      <c r="GA167" s="535"/>
      <c r="GB167" s="535"/>
      <c r="GC167" s="535"/>
      <c r="GD167" s="535"/>
      <c r="GE167" s="535"/>
      <c r="GF167" s="535"/>
      <c r="GG167" s="535"/>
      <c r="GH167" s="535"/>
      <c r="GI167" s="535"/>
      <c r="GJ167" s="535"/>
      <c r="GK167" s="535"/>
      <c r="GL167" s="535"/>
    </row>
    <row r="168" spans="1:194" s="487" customFormat="1" x14ac:dyDescent="0.2">
      <c r="A168" s="503"/>
      <c r="B168" s="502"/>
      <c r="C168" s="416"/>
      <c r="D168" s="486"/>
      <c r="E168" s="486"/>
      <c r="F168" s="486"/>
      <c r="G168" s="486"/>
      <c r="H168" s="486"/>
      <c r="I168" s="486"/>
      <c r="J168" s="486"/>
      <c r="K168" s="486"/>
      <c r="L168" s="486"/>
      <c r="M168" s="486"/>
      <c r="N168" s="535"/>
      <c r="O168" s="535"/>
      <c r="P168" s="535"/>
      <c r="Q168" s="535"/>
      <c r="R168" s="535"/>
      <c r="S168" s="535"/>
      <c r="T168" s="535"/>
      <c r="U168" s="535"/>
      <c r="V168" s="535"/>
      <c r="W168" s="535"/>
      <c r="X168" s="535"/>
      <c r="Y168" s="535"/>
      <c r="Z168" s="535"/>
      <c r="AA168" s="535"/>
      <c r="AB168" s="535"/>
      <c r="AC168" s="535"/>
      <c r="AD168" s="535"/>
      <c r="AE168" s="535"/>
      <c r="AF168" s="535"/>
      <c r="AG168" s="535"/>
      <c r="AH168" s="535"/>
      <c r="AI168" s="535"/>
      <c r="AJ168" s="535"/>
      <c r="AK168" s="535"/>
      <c r="AL168" s="535"/>
      <c r="AM168" s="535"/>
      <c r="AN168" s="535"/>
      <c r="AO168" s="535"/>
      <c r="AP168" s="535"/>
      <c r="AQ168" s="535"/>
      <c r="AR168" s="535"/>
      <c r="AS168" s="535"/>
      <c r="AT168" s="535"/>
      <c r="AU168" s="535"/>
      <c r="AV168" s="535"/>
      <c r="AW168" s="535"/>
      <c r="AX168" s="535"/>
      <c r="AY168" s="535"/>
      <c r="AZ168" s="535"/>
      <c r="BA168" s="535"/>
      <c r="BB168" s="535"/>
      <c r="BC168" s="535"/>
      <c r="BD168" s="535"/>
      <c r="BE168" s="535"/>
      <c r="BF168" s="535"/>
      <c r="BG168" s="535"/>
      <c r="BH168" s="535"/>
      <c r="BI168" s="535"/>
      <c r="BJ168" s="535"/>
      <c r="BK168" s="535"/>
      <c r="BL168" s="535"/>
      <c r="BM168" s="535"/>
      <c r="BN168" s="535"/>
      <c r="BO168" s="535"/>
      <c r="BP168" s="535"/>
      <c r="BQ168" s="535"/>
      <c r="BR168" s="535"/>
      <c r="BS168" s="535"/>
      <c r="BT168" s="535"/>
      <c r="BU168" s="535"/>
      <c r="BV168" s="535"/>
      <c r="BW168" s="535"/>
      <c r="BX168" s="535"/>
      <c r="BY168" s="535"/>
      <c r="BZ168" s="535"/>
      <c r="CA168" s="535"/>
      <c r="CB168" s="535"/>
      <c r="CC168" s="535"/>
      <c r="CD168" s="535"/>
      <c r="CE168" s="535"/>
      <c r="CF168" s="535"/>
      <c r="CG168" s="535"/>
      <c r="CH168" s="535"/>
      <c r="CI168" s="535"/>
      <c r="CJ168" s="535"/>
      <c r="CK168" s="535"/>
      <c r="CL168" s="535"/>
      <c r="CM168" s="535"/>
      <c r="CN168" s="535"/>
      <c r="CO168" s="535"/>
      <c r="CP168" s="535"/>
      <c r="CQ168" s="535"/>
      <c r="CR168" s="535"/>
      <c r="CS168" s="535"/>
      <c r="CT168" s="535"/>
      <c r="CU168" s="535"/>
      <c r="CV168" s="535"/>
      <c r="CW168" s="535"/>
      <c r="CX168" s="535"/>
      <c r="CY168" s="535"/>
      <c r="CZ168" s="535"/>
      <c r="DA168" s="535"/>
      <c r="DB168" s="535"/>
      <c r="DC168" s="535"/>
      <c r="DD168" s="535"/>
      <c r="DE168" s="535"/>
      <c r="DF168" s="535"/>
      <c r="DG168" s="535"/>
      <c r="DH168" s="535"/>
      <c r="DI168" s="535"/>
      <c r="DJ168" s="535"/>
      <c r="DK168" s="535"/>
      <c r="DL168" s="535"/>
      <c r="DM168" s="535"/>
      <c r="DN168" s="535"/>
      <c r="DO168" s="535"/>
      <c r="DP168" s="535"/>
      <c r="DQ168" s="535"/>
      <c r="DR168" s="535"/>
      <c r="DS168" s="535"/>
      <c r="DT168" s="535"/>
      <c r="DU168" s="535"/>
      <c r="DV168" s="535"/>
      <c r="DW168" s="535"/>
      <c r="DX168" s="535"/>
      <c r="DY168" s="535"/>
      <c r="DZ168" s="535"/>
      <c r="EA168" s="535"/>
      <c r="EB168" s="535"/>
      <c r="EC168" s="535"/>
      <c r="ED168" s="535"/>
      <c r="EE168" s="535"/>
      <c r="EF168" s="535"/>
      <c r="EG168" s="535"/>
      <c r="EH168" s="535"/>
      <c r="EI168" s="535"/>
      <c r="EJ168" s="535"/>
      <c r="EK168" s="535"/>
      <c r="EL168" s="535"/>
      <c r="EM168" s="535"/>
      <c r="EN168" s="535"/>
      <c r="EO168" s="535"/>
      <c r="EP168" s="535"/>
      <c r="EQ168" s="535"/>
      <c r="ER168" s="535"/>
      <c r="ES168" s="535"/>
      <c r="ET168" s="535"/>
      <c r="EU168" s="535"/>
      <c r="EV168" s="535"/>
      <c r="EW168" s="535"/>
      <c r="EX168" s="535"/>
      <c r="EY168" s="535"/>
      <c r="EZ168" s="535"/>
      <c r="FA168" s="535"/>
      <c r="FB168" s="535"/>
      <c r="FC168" s="535"/>
      <c r="FD168" s="535"/>
      <c r="FE168" s="535"/>
      <c r="FF168" s="535"/>
      <c r="FG168" s="535"/>
      <c r="FH168" s="535"/>
      <c r="FI168" s="535"/>
      <c r="FJ168" s="535"/>
      <c r="FK168" s="535"/>
      <c r="FL168" s="535"/>
      <c r="FM168" s="535"/>
      <c r="FN168" s="535"/>
      <c r="FO168" s="535"/>
      <c r="FP168" s="535"/>
      <c r="FQ168" s="535"/>
      <c r="FR168" s="535"/>
      <c r="FS168" s="535"/>
      <c r="FT168" s="535"/>
      <c r="FU168" s="535"/>
      <c r="FV168" s="535"/>
      <c r="FW168" s="535"/>
      <c r="FX168" s="535"/>
      <c r="FY168" s="535"/>
      <c r="FZ168" s="535"/>
      <c r="GA168" s="535"/>
      <c r="GB168" s="535"/>
      <c r="GC168" s="535"/>
      <c r="GD168" s="535"/>
      <c r="GE168" s="535"/>
      <c r="GF168" s="535"/>
      <c r="GG168" s="535"/>
      <c r="GH168" s="535"/>
      <c r="GI168" s="535"/>
      <c r="GJ168" s="535"/>
      <c r="GK168" s="535"/>
      <c r="GL168" s="535"/>
    </row>
    <row r="169" spans="1:194" s="487" customFormat="1" x14ac:dyDescent="0.2">
      <c r="A169" s="503"/>
      <c r="B169" s="502"/>
      <c r="C169" s="416"/>
      <c r="D169" s="486"/>
      <c r="E169" s="486"/>
      <c r="F169" s="486"/>
      <c r="G169" s="486"/>
      <c r="H169" s="486"/>
      <c r="I169" s="486"/>
      <c r="J169" s="486"/>
      <c r="K169" s="486"/>
      <c r="L169" s="486"/>
      <c r="M169" s="486"/>
      <c r="N169" s="535"/>
      <c r="O169" s="535"/>
      <c r="P169" s="535"/>
      <c r="Q169" s="535"/>
      <c r="R169" s="535"/>
      <c r="S169" s="535"/>
      <c r="T169" s="535"/>
      <c r="U169" s="535"/>
      <c r="V169" s="535"/>
      <c r="W169" s="535"/>
      <c r="X169" s="535"/>
      <c r="Y169" s="535"/>
      <c r="Z169" s="535"/>
      <c r="AA169" s="535"/>
      <c r="AB169" s="535"/>
      <c r="AC169" s="535"/>
      <c r="AD169" s="535"/>
      <c r="AE169" s="535"/>
      <c r="AF169" s="535"/>
      <c r="AG169" s="535"/>
      <c r="AH169" s="535"/>
      <c r="AI169" s="535"/>
      <c r="AJ169" s="535"/>
      <c r="AK169" s="535"/>
      <c r="AL169" s="535"/>
      <c r="AM169" s="535"/>
      <c r="AN169" s="535"/>
      <c r="AO169" s="535"/>
      <c r="AP169" s="535"/>
      <c r="AQ169" s="535"/>
      <c r="AR169" s="535"/>
      <c r="AS169" s="535"/>
      <c r="AT169" s="535"/>
      <c r="AU169" s="535"/>
      <c r="AV169" s="535"/>
      <c r="AW169" s="535"/>
      <c r="AX169" s="535"/>
      <c r="AY169" s="535"/>
      <c r="AZ169" s="535"/>
      <c r="BA169" s="535"/>
      <c r="BB169" s="535"/>
      <c r="BC169" s="535"/>
      <c r="BD169" s="535"/>
      <c r="BE169" s="535"/>
      <c r="BF169" s="535"/>
      <c r="BG169" s="535"/>
      <c r="BH169" s="535"/>
      <c r="BI169" s="535"/>
      <c r="BJ169" s="535"/>
      <c r="BK169" s="535"/>
      <c r="BL169" s="535"/>
      <c r="BM169" s="535"/>
      <c r="BN169" s="535"/>
      <c r="BO169" s="535"/>
      <c r="BP169" s="535"/>
      <c r="BQ169" s="535"/>
      <c r="BR169" s="535"/>
      <c r="BS169" s="535"/>
      <c r="BT169" s="535"/>
      <c r="BU169" s="535"/>
      <c r="BV169" s="535"/>
      <c r="BW169" s="535"/>
      <c r="BX169" s="535"/>
      <c r="BY169" s="535"/>
      <c r="BZ169" s="535"/>
      <c r="CA169" s="535"/>
      <c r="CB169" s="535"/>
      <c r="CC169" s="535"/>
      <c r="CD169" s="535"/>
      <c r="CE169" s="535"/>
      <c r="CF169" s="535"/>
      <c r="CG169" s="535"/>
      <c r="CH169" s="535"/>
      <c r="CI169" s="535"/>
      <c r="CJ169" s="535"/>
      <c r="CK169" s="535"/>
      <c r="CL169" s="535"/>
      <c r="CM169" s="535"/>
      <c r="CN169" s="535"/>
      <c r="CO169" s="535"/>
      <c r="CP169" s="535"/>
      <c r="CQ169" s="535"/>
      <c r="CR169" s="535"/>
      <c r="CS169" s="535"/>
      <c r="CT169" s="535"/>
      <c r="CU169" s="535"/>
      <c r="CV169" s="535"/>
      <c r="CW169" s="535"/>
      <c r="CX169" s="535"/>
      <c r="CY169" s="535"/>
      <c r="CZ169" s="535"/>
      <c r="DA169" s="535"/>
      <c r="DB169" s="535"/>
      <c r="DC169" s="535"/>
      <c r="DD169" s="535"/>
      <c r="DE169" s="535"/>
      <c r="DF169" s="535"/>
      <c r="DG169" s="535"/>
      <c r="DH169" s="535"/>
      <c r="DI169" s="535"/>
      <c r="DJ169" s="535"/>
      <c r="DK169" s="535"/>
      <c r="DL169" s="535"/>
      <c r="DM169" s="535"/>
      <c r="DN169" s="535"/>
      <c r="DO169" s="535"/>
      <c r="DP169" s="535"/>
      <c r="DQ169" s="535"/>
      <c r="DR169" s="535"/>
      <c r="DS169" s="535"/>
      <c r="DT169" s="535"/>
      <c r="DU169" s="535"/>
      <c r="DV169" s="535"/>
      <c r="DW169" s="535"/>
      <c r="DX169" s="535"/>
      <c r="DY169" s="535"/>
      <c r="DZ169" s="535"/>
      <c r="EA169" s="535"/>
      <c r="EB169" s="535"/>
      <c r="EC169" s="535"/>
      <c r="ED169" s="535"/>
      <c r="EE169" s="535"/>
      <c r="EF169" s="535"/>
      <c r="EG169" s="535"/>
      <c r="EH169" s="535"/>
      <c r="EI169" s="535"/>
      <c r="EJ169" s="535"/>
      <c r="EK169" s="535"/>
      <c r="EL169" s="535"/>
      <c r="EM169" s="535"/>
      <c r="EN169" s="535"/>
      <c r="EO169" s="535"/>
      <c r="EP169" s="535"/>
      <c r="EQ169" s="535"/>
      <c r="ER169" s="535"/>
      <c r="ES169" s="535"/>
      <c r="ET169" s="535"/>
      <c r="EU169" s="535"/>
      <c r="EV169" s="535"/>
      <c r="EW169" s="535"/>
      <c r="EX169" s="535"/>
      <c r="EY169" s="535"/>
      <c r="EZ169" s="535"/>
      <c r="FA169" s="535"/>
      <c r="FB169" s="535"/>
      <c r="FC169" s="535"/>
      <c r="FD169" s="535"/>
      <c r="FE169" s="535"/>
      <c r="FF169" s="535"/>
      <c r="FG169" s="535"/>
      <c r="FH169" s="535"/>
      <c r="FI169" s="535"/>
      <c r="FJ169" s="535"/>
      <c r="FK169" s="535"/>
      <c r="FL169" s="535"/>
      <c r="FM169" s="535"/>
      <c r="FN169" s="535"/>
      <c r="FO169" s="535"/>
      <c r="FP169" s="535"/>
      <c r="FQ169" s="535"/>
      <c r="FR169" s="535"/>
      <c r="FS169" s="535"/>
      <c r="FT169" s="535"/>
      <c r="FU169" s="535"/>
      <c r="FV169" s="535"/>
      <c r="FW169" s="535"/>
      <c r="FX169" s="535"/>
      <c r="FY169" s="535"/>
      <c r="FZ169" s="535"/>
      <c r="GA169" s="535"/>
      <c r="GB169" s="535"/>
      <c r="GC169" s="535"/>
      <c r="GD169" s="535"/>
      <c r="GE169" s="535"/>
      <c r="GF169" s="535"/>
      <c r="GG169" s="535"/>
      <c r="GH169" s="535"/>
      <c r="GI169" s="535"/>
      <c r="GJ169" s="535"/>
      <c r="GK169" s="535"/>
      <c r="GL169" s="535"/>
    </row>
    <row r="170" spans="1:194" s="487" customFormat="1" x14ac:dyDescent="0.2">
      <c r="A170" s="503"/>
      <c r="B170" s="502"/>
      <c r="C170" s="416"/>
      <c r="D170" s="486"/>
      <c r="E170" s="486"/>
      <c r="F170" s="486"/>
      <c r="G170" s="486"/>
      <c r="H170" s="486"/>
      <c r="I170" s="486"/>
      <c r="J170" s="486"/>
      <c r="K170" s="486"/>
      <c r="L170" s="486"/>
      <c r="M170" s="486"/>
      <c r="N170" s="535"/>
      <c r="O170" s="535"/>
      <c r="P170" s="535"/>
      <c r="Q170" s="535"/>
      <c r="R170" s="535"/>
      <c r="S170" s="535"/>
      <c r="T170" s="535"/>
      <c r="U170" s="535"/>
      <c r="V170" s="535"/>
      <c r="W170" s="535"/>
      <c r="X170" s="535"/>
      <c r="Y170" s="535"/>
      <c r="Z170" s="535"/>
      <c r="AA170" s="535"/>
      <c r="AB170" s="535"/>
      <c r="AC170" s="535"/>
      <c r="AD170" s="535"/>
      <c r="AE170" s="535"/>
      <c r="AF170" s="535"/>
      <c r="AG170" s="535"/>
      <c r="AH170" s="535"/>
      <c r="AI170" s="535"/>
      <c r="AJ170" s="535"/>
      <c r="AK170" s="535"/>
      <c r="AL170" s="535"/>
      <c r="AM170" s="535"/>
      <c r="AN170" s="535"/>
      <c r="AO170" s="535"/>
      <c r="AP170" s="535"/>
      <c r="AQ170" s="535"/>
      <c r="AR170" s="535"/>
      <c r="AS170" s="535"/>
      <c r="AT170" s="535"/>
      <c r="AU170" s="535"/>
      <c r="AV170" s="535"/>
      <c r="AW170" s="535"/>
      <c r="AX170" s="535"/>
      <c r="AY170" s="535"/>
      <c r="AZ170" s="535"/>
      <c r="BA170" s="535"/>
      <c r="BB170" s="535"/>
      <c r="BC170" s="535"/>
      <c r="BD170" s="535"/>
      <c r="BE170" s="535"/>
      <c r="BF170" s="535"/>
      <c r="BG170" s="535"/>
      <c r="BH170" s="535"/>
      <c r="BI170" s="535"/>
      <c r="BJ170" s="535"/>
      <c r="BK170" s="535"/>
      <c r="BL170" s="535"/>
      <c r="BM170" s="535"/>
      <c r="BN170" s="535"/>
      <c r="BO170" s="535"/>
      <c r="BP170" s="535"/>
      <c r="BQ170" s="535"/>
      <c r="BR170" s="535"/>
      <c r="BS170" s="535"/>
      <c r="BT170" s="535"/>
      <c r="BU170" s="535"/>
      <c r="BV170" s="535"/>
      <c r="BW170" s="535"/>
      <c r="BX170" s="535"/>
      <c r="BY170" s="535"/>
      <c r="BZ170" s="535"/>
      <c r="CA170" s="535"/>
      <c r="CB170" s="535"/>
      <c r="CC170" s="535"/>
      <c r="CD170" s="535"/>
      <c r="CE170" s="535"/>
      <c r="CF170" s="535"/>
      <c r="CG170" s="535"/>
      <c r="CH170" s="535"/>
      <c r="CI170" s="535"/>
      <c r="CJ170" s="535"/>
      <c r="CK170" s="535"/>
      <c r="CL170" s="535"/>
      <c r="CM170" s="535"/>
      <c r="CN170" s="535"/>
      <c r="CO170" s="535"/>
      <c r="CP170" s="535"/>
      <c r="CQ170" s="535"/>
      <c r="CR170" s="535"/>
      <c r="CS170" s="535"/>
      <c r="CT170" s="535"/>
      <c r="CU170" s="535"/>
      <c r="CV170" s="535"/>
      <c r="CW170" s="535"/>
      <c r="CX170" s="535"/>
      <c r="CY170" s="535"/>
      <c r="CZ170" s="535"/>
      <c r="DA170" s="535"/>
      <c r="DB170" s="535"/>
      <c r="DC170" s="535"/>
      <c r="DD170" s="535"/>
      <c r="DE170" s="535"/>
      <c r="DF170" s="535"/>
      <c r="DG170" s="535"/>
      <c r="DH170" s="535"/>
      <c r="DI170" s="535"/>
      <c r="DJ170" s="535"/>
      <c r="DK170" s="535"/>
      <c r="DL170" s="535"/>
      <c r="DM170" s="535"/>
      <c r="DN170" s="535"/>
      <c r="DO170" s="535"/>
      <c r="DP170" s="535"/>
      <c r="DQ170" s="535"/>
      <c r="DR170" s="535"/>
      <c r="DS170" s="535"/>
      <c r="DT170" s="535"/>
      <c r="DU170" s="535"/>
      <c r="DV170" s="535"/>
      <c r="DW170" s="535"/>
      <c r="DX170" s="535"/>
      <c r="DY170" s="535"/>
      <c r="DZ170" s="535"/>
      <c r="EA170" s="535"/>
      <c r="EB170" s="535"/>
      <c r="EC170" s="535"/>
      <c r="ED170" s="535"/>
      <c r="EE170" s="535"/>
      <c r="EF170" s="535"/>
      <c r="EG170" s="535"/>
      <c r="EH170" s="535"/>
      <c r="EI170" s="535"/>
      <c r="EJ170" s="535"/>
      <c r="EK170" s="535"/>
      <c r="EL170" s="535"/>
      <c r="EM170" s="535"/>
      <c r="EN170" s="535"/>
      <c r="EO170" s="535"/>
      <c r="EP170" s="535"/>
      <c r="EQ170" s="535"/>
      <c r="ER170" s="535"/>
      <c r="ES170" s="535"/>
      <c r="ET170" s="535"/>
      <c r="EU170" s="535"/>
      <c r="EV170" s="535"/>
      <c r="EW170" s="535"/>
      <c r="EX170" s="535"/>
      <c r="EY170" s="535"/>
      <c r="EZ170" s="535"/>
      <c r="FA170" s="535"/>
      <c r="FB170" s="535"/>
      <c r="FC170" s="535"/>
      <c r="FD170" s="535"/>
      <c r="FE170" s="535"/>
      <c r="FF170" s="535"/>
      <c r="FG170" s="535"/>
      <c r="FH170" s="535"/>
      <c r="FI170" s="535"/>
      <c r="FJ170" s="535"/>
      <c r="FK170" s="535"/>
      <c r="FL170" s="535"/>
      <c r="FM170" s="535"/>
      <c r="FN170" s="535"/>
      <c r="FO170" s="535"/>
      <c r="FP170" s="535"/>
      <c r="FQ170" s="535"/>
      <c r="FR170" s="535"/>
      <c r="FS170" s="535"/>
      <c r="FT170" s="535"/>
      <c r="FU170" s="535"/>
      <c r="FV170" s="535"/>
      <c r="FW170" s="535"/>
      <c r="FX170" s="535"/>
      <c r="FY170" s="535"/>
      <c r="FZ170" s="535"/>
      <c r="GA170" s="535"/>
      <c r="GB170" s="535"/>
      <c r="GC170" s="535"/>
      <c r="GD170" s="535"/>
      <c r="GE170" s="535"/>
      <c r="GF170" s="535"/>
      <c r="GG170" s="535"/>
      <c r="GH170" s="535"/>
      <c r="GI170" s="535"/>
      <c r="GJ170" s="535"/>
      <c r="GK170" s="535"/>
      <c r="GL170" s="535"/>
    </row>
    <row r="171" spans="1:194" s="487" customFormat="1" x14ac:dyDescent="0.2">
      <c r="A171" s="503"/>
      <c r="B171" s="502"/>
      <c r="C171" s="416"/>
      <c r="D171" s="486"/>
      <c r="E171" s="486"/>
      <c r="F171" s="486"/>
      <c r="G171" s="486"/>
      <c r="H171" s="486"/>
      <c r="I171" s="486"/>
      <c r="J171" s="486"/>
      <c r="K171" s="486"/>
      <c r="L171" s="486"/>
      <c r="M171" s="486"/>
      <c r="N171" s="535"/>
      <c r="O171" s="535"/>
      <c r="P171" s="535"/>
      <c r="Q171" s="535"/>
      <c r="R171" s="535"/>
      <c r="S171" s="535"/>
      <c r="T171" s="535"/>
      <c r="U171" s="535"/>
      <c r="V171" s="535"/>
      <c r="W171" s="535"/>
      <c r="X171" s="535"/>
      <c r="Y171" s="535"/>
      <c r="Z171" s="535"/>
      <c r="AA171" s="535"/>
      <c r="AB171" s="535"/>
      <c r="AC171" s="535"/>
      <c r="AD171" s="535"/>
      <c r="AE171" s="535"/>
      <c r="AF171" s="535"/>
      <c r="AG171" s="535"/>
      <c r="AH171" s="535"/>
      <c r="AI171" s="535"/>
      <c r="AJ171" s="535"/>
      <c r="AK171" s="535"/>
      <c r="AL171" s="535"/>
      <c r="AM171" s="535"/>
      <c r="AN171" s="535"/>
      <c r="AO171" s="535"/>
      <c r="AP171" s="535"/>
      <c r="AQ171" s="535"/>
      <c r="AR171" s="535"/>
      <c r="AS171" s="535"/>
      <c r="AT171" s="535"/>
      <c r="AU171" s="535"/>
      <c r="AV171" s="535"/>
      <c r="AW171" s="535"/>
      <c r="AX171" s="535"/>
      <c r="AY171" s="535"/>
      <c r="AZ171" s="535"/>
      <c r="BA171" s="535"/>
      <c r="BB171" s="535"/>
      <c r="BC171" s="535"/>
      <c r="BD171" s="535"/>
      <c r="BE171" s="535"/>
      <c r="BF171" s="535"/>
      <c r="BG171" s="535"/>
      <c r="BH171" s="535"/>
      <c r="BI171" s="535"/>
      <c r="BJ171" s="535"/>
      <c r="BK171" s="535"/>
      <c r="BL171" s="535"/>
      <c r="BM171" s="535"/>
      <c r="BN171" s="535"/>
      <c r="BO171" s="535"/>
      <c r="BP171" s="535"/>
      <c r="BQ171" s="535"/>
      <c r="BR171" s="535"/>
      <c r="BS171" s="535"/>
      <c r="BT171" s="535"/>
      <c r="BU171" s="535"/>
      <c r="BV171" s="535"/>
      <c r="BW171" s="535"/>
      <c r="BX171" s="535"/>
      <c r="BY171" s="535"/>
      <c r="BZ171" s="535"/>
      <c r="CA171" s="535"/>
      <c r="CB171" s="535"/>
      <c r="CC171" s="535"/>
      <c r="CD171" s="535"/>
      <c r="CE171" s="535"/>
      <c r="CF171" s="535"/>
      <c r="CG171" s="535"/>
      <c r="CH171" s="535"/>
      <c r="CI171" s="535"/>
      <c r="CJ171" s="535"/>
      <c r="CK171" s="535"/>
      <c r="CL171" s="535"/>
      <c r="CM171" s="535"/>
      <c r="CN171" s="535"/>
      <c r="CO171" s="535"/>
      <c r="CP171" s="535"/>
      <c r="CQ171" s="535"/>
      <c r="CR171" s="535"/>
      <c r="CS171" s="535"/>
      <c r="CT171" s="535"/>
      <c r="CU171" s="535"/>
      <c r="CV171" s="535"/>
      <c r="CW171" s="535"/>
      <c r="CX171" s="535"/>
      <c r="CY171" s="535"/>
      <c r="CZ171" s="535"/>
      <c r="DA171" s="535"/>
      <c r="DB171" s="535"/>
      <c r="DC171" s="535"/>
      <c r="DD171" s="535"/>
      <c r="DE171" s="535"/>
      <c r="DF171" s="535"/>
      <c r="DG171" s="535"/>
      <c r="DH171" s="535"/>
      <c r="DI171" s="535"/>
      <c r="DJ171" s="535"/>
      <c r="DK171" s="535"/>
      <c r="DL171" s="535"/>
      <c r="DM171" s="535"/>
      <c r="DN171" s="535"/>
      <c r="DO171" s="535"/>
      <c r="DP171" s="535"/>
      <c r="DQ171" s="535"/>
      <c r="DR171" s="535"/>
      <c r="DS171" s="535"/>
      <c r="DT171" s="535"/>
      <c r="DU171" s="535"/>
      <c r="DV171" s="535"/>
      <c r="DW171" s="535"/>
      <c r="DX171" s="535"/>
      <c r="DY171" s="535"/>
      <c r="DZ171" s="535"/>
      <c r="EA171" s="535"/>
      <c r="EB171" s="535"/>
      <c r="EC171" s="535"/>
      <c r="ED171" s="535"/>
      <c r="EE171" s="535"/>
      <c r="EF171" s="535"/>
      <c r="EG171" s="535"/>
      <c r="EH171" s="535"/>
      <c r="EI171" s="535"/>
      <c r="EJ171" s="535"/>
      <c r="EK171" s="535"/>
      <c r="EL171" s="535"/>
      <c r="EM171" s="535"/>
      <c r="EN171" s="535"/>
      <c r="EO171" s="535"/>
      <c r="EP171" s="535"/>
      <c r="EQ171" s="535"/>
      <c r="ER171" s="535"/>
      <c r="ES171" s="535"/>
      <c r="ET171" s="535"/>
      <c r="EU171" s="535"/>
      <c r="EV171" s="535"/>
      <c r="EW171" s="535"/>
      <c r="EX171" s="535"/>
      <c r="EY171" s="535"/>
      <c r="EZ171" s="535"/>
      <c r="FA171" s="535"/>
      <c r="FB171" s="535"/>
      <c r="FC171" s="535"/>
      <c r="FD171" s="535"/>
      <c r="FE171" s="535"/>
      <c r="FF171" s="535"/>
      <c r="FG171" s="535"/>
      <c r="FH171" s="535"/>
      <c r="FI171" s="535"/>
      <c r="FJ171" s="535"/>
      <c r="FK171" s="535"/>
      <c r="FL171" s="535"/>
      <c r="FM171" s="535"/>
      <c r="FN171" s="535"/>
      <c r="FO171" s="535"/>
      <c r="FP171" s="535"/>
      <c r="FQ171" s="535"/>
      <c r="FR171" s="535"/>
      <c r="FS171" s="535"/>
      <c r="FT171" s="535"/>
      <c r="FU171" s="535"/>
      <c r="FV171" s="535"/>
      <c r="FW171" s="535"/>
      <c r="FX171" s="535"/>
      <c r="FY171" s="535"/>
      <c r="FZ171" s="535"/>
      <c r="GA171" s="535"/>
      <c r="GB171" s="535"/>
      <c r="GC171" s="535"/>
      <c r="GD171" s="535"/>
      <c r="GE171" s="535"/>
      <c r="GF171" s="535"/>
      <c r="GG171" s="535"/>
      <c r="GH171" s="535"/>
      <c r="GI171" s="535"/>
      <c r="GJ171" s="535"/>
      <c r="GK171" s="535"/>
      <c r="GL171" s="535"/>
    </row>
    <row r="172" spans="1:194" s="487" customFormat="1" x14ac:dyDescent="0.2">
      <c r="A172" s="503"/>
      <c r="B172" s="502"/>
      <c r="C172" s="416"/>
      <c r="D172" s="486"/>
      <c r="E172" s="486"/>
      <c r="F172" s="486"/>
      <c r="G172" s="486"/>
      <c r="H172" s="486"/>
      <c r="I172" s="486"/>
      <c r="J172" s="486"/>
      <c r="K172" s="486"/>
      <c r="L172" s="486"/>
      <c r="M172" s="486"/>
      <c r="N172" s="535"/>
      <c r="O172" s="535"/>
      <c r="P172" s="535"/>
      <c r="Q172" s="535"/>
      <c r="R172" s="535"/>
      <c r="S172" s="535"/>
      <c r="T172" s="535"/>
      <c r="U172" s="535"/>
      <c r="V172" s="535"/>
      <c r="W172" s="535"/>
      <c r="X172" s="535"/>
      <c r="Y172" s="535"/>
      <c r="Z172" s="535"/>
      <c r="AA172" s="535"/>
      <c r="AB172" s="535"/>
      <c r="AC172" s="535"/>
      <c r="AD172" s="535"/>
      <c r="AE172" s="535"/>
      <c r="AF172" s="535"/>
      <c r="AG172" s="535"/>
      <c r="AH172" s="535"/>
      <c r="AI172" s="535"/>
      <c r="AJ172" s="535"/>
      <c r="AK172" s="535"/>
      <c r="AL172" s="535"/>
      <c r="AM172" s="535"/>
      <c r="AN172" s="535"/>
      <c r="AO172" s="535"/>
      <c r="AP172" s="535"/>
      <c r="AQ172" s="535"/>
      <c r="AR172" s="535"/>
      <c r="AS172" s="535"/>
      <c r="AT172" s="535"/>
      <c r="AU172" s="535"/>
      <c r="AV172" s="535"/>
      <c r="AW172" s="535"/>
      <c r="AX172" s="535"/>
      <c r="AY172" s="535"/>
      <c r="AZ172" s="535"/>
      <c r="BA172" s="535"/>
      <c r="BB172" s="535"/>
      <c r="BC172" s="535"/>
      <c r="BD172" s="535"/>
      <c r="BE172" s="535"/>
      <c r="BF172" s="535"/>
      <c r="BG172" s="535"/>
      <c r="BH172" s="535"/>
      <c r="BI172" s="535"/>
      <c r="BJ172" s="535"/>
      <c r="BK172" s="535"/>
      <c r="BL172" s="535"/>
      <c r="BM172" s="535"/>
      <c r="BN172" s="535"/>
      <c r="BO172" s="535"/>
      <c r="BP172" s="535"/>
      <c r="BQ172" s="535"/>
      <c r="BR172" s="535"/>
      <c r="BS172" s="535"/>
      <c r="BT172" s="535"/>
      <c r="BU172" s="535"/>
      <c r="BV172" s="535"/>
      <c r="BW172" s="535"/>
      <c r="BX172" s="535"/>
      <c r="BY172" s="535"/>
      <c r="BZ172" s="535"/>
      <c r="CA172" s="535"/>
      <c r="CB172" s="535"/>
      <c r="CC172" s="535"/>
      <c r="CD172" s="535"/>
      <c r="CE172" s="535"/>
      <c r="CF172" s="535"/>
      <c r="CG172" s="535"/>
      <c r="CH172" s="535"/>
      <c r="CI172" s="535"/>
      <c r="CJ172" s="535"/>
      <c r="CK172" s="535"/>
      <c r="CL172" s="535"/>
      <c r="CM172" s="535"/>
      <c r="CN172" s="535"/>
      <c r="CO172" s="535"/>
      <c r="CP172" s="535"/>
      <c r="CQ172" s="535"/>
      <c r="CR172" s="535"/>
      <c r="CS172" s="535"/>
      <c r="CT172" s="535"/>
      <c r="CU172" s="535"/>
      <c r="CV172" s="535"/>
      <c r="CW172" s="535"/>
      <c r="CX172" s="535"/>
      <c r="CY172" s="535"/>
      <c r="CZ172" s="535"/>
      <c r="DA172" s="535"/>
      <c r="DB172" s="535"/>
      <c r="DC172" s="535"/>
      <c r="DD172" s="535"/>
      <c r="DE172" s="535"/>
      <c r="DF172" s="535"/>
      <c r="DG172" s="535"/>
      <c r="DH172" s="535"/>
      <c r="DI172" s="535"/>
      <c r="DJ172" s="535"/>
      <c r="DK172" s="535"/>
      <c r="DL172" s="535"/>
      <c r="DM172" s="535"/>
      <c r="DN172" s="535"/>
      <c r="DO172" s="535"/>
      <c r="DP172" s="535"/>
      <c r="DQ172" s="535"/>
      <c r="DR172" s="535"/>
      <c r="DS172" s="535"/>
      <c r="DT172" s="535"/>
      <c r="DU172" s="535"/>
      <c r="DV172" s="535"/>
      <c r="DW172" s="535"/>
      <c r="DX172" s="535"/>
      <c r="DY172" s="535"/>
      <c r="DZ172" s="535"/>
      <c r="EA172" s="535"/>
      <c r="EB172" s="535"/>
      <c r="EC172" s="535"/>
      <c r="ED172" s="535"/>
      <c r="EE172" s="535"/>
      <c r="EF172" s="535"/>
      <c r="EG172" s="535"/>
      <c r="EH172" s="535"/>
      <c r="EI172" s="535"/>
      <c r="EJ172" s="535"/>
      <c r="EK172" s="535"/>
      <c r="EL172" s="535"/>
      <c r="EM172" s="535"/>
      <c r="EN172" s="535"/>
      <c r="EO172" s="535"/>
      <c r="EP172" s="535"/>
      <c r="EQ172" s="535"/>
      <c r="ER172" s="535"/>
      <c r="ES172" s="535"/>
      <c r="ET172" s="535"/>
      <c r="EU172" s="535"/>
      <c r="EV172" s="535"/>
      <c r="EW172" s="535"/>
      <c r="EX172" s="535"/>
      <c r="EY172" s="535"/>
      <c r="EZ172" s="535"/>
      <c r="FA172" s="535"/>
      <c r="FB172" s="535"/>
      <c r="FC172" s="535"/>
      <c r="FD172" s="535"/>
      <c r="FE172" s="535"/>
      <c r="FF172" s="535"/>
      <c r="FG172" s="535"/>
      <c r="FH172" s="535"/>
      <c r="FI172" s="535"/>
      <c r="FJ172" s="535"/>
      <c r="FK172" s="535"/>
      <c r="FL172" s="535"/>
      <c r="FM172" s="535"/>
      <c r="FN172" s="535"/>
      <c r="FO172" s="535"/>
      <c r="FP172" s="535"/>
      <c r="FQ172" s="535"/>
      <c r="FR172" s="535"/>
      <c r="FS172" s="535"/>
      <c r="FT172" s="535"/>
      <c r="FU172" s="535"/>
      <c r="FV172" s="535"/>
      <c r="FW172" s="535"/>
      <c r="FX172" s="535"/>
      <c r="FY172" s="535"/>
      <c r="FZ172" s="535"/>
      <c r="GA172" s="535"/>
      <c r="GB172" s="535"/>
      <c r="GC172" s="535"/>
      <c r="GD172" s="535"/>
      <c r="GE172" s="535"/>
      <c r="GF172" s="535"/>
      <c r="GG172" s="535"/>
      <c r="GH172" s="535"/>
      <c r="GI172" s="535"/>
      <c r="GJ172" s="535"/>
      <c r="GK172" s="535"/>
      <c r="GL172" s="535"/>
    </row>
    <row r="173" spans="1:194" s="487" customFormat="1" x14ac:dyDescent="0.2">
      <c r="A173" s="503"/>
      <c r="B173" s="502"/>
      <c r="C173" s="416"/>
      <c r="D173" s="486"/>
      <c r="E173" s="486"/>
      <c r="F173" s="486"/>
      <c r="G173" s="486"/>
      <c r="H173" s="486"/>
      <c r="I173" s="486"/>
      <c r="J173" s="486"/>
      <c r="K173" s="486"/>
      <c r="L173" s="486"/>
      <c r="M173" s="486"/>
      <c r="N173" s="535"/>
      <c r="O173" s="535"/>
      <c r="P173" s="535"/>
      <c r="Q173" s="535"/>
      <c r="R173" s="535"/>
      <c r="S173" s="535"/>
      <c r="T173" s="535"/>
      <c r="U173" s="535"/>
      <c r="V173" s="535"/>
      <c r="W173" s="535"/>
      <c r="X173" s="535"/>
      <c r="Y173" s="535"/>
      <c r="Z173" s="535"/>
      <c r="AA173" s="535"/>
      <c r="AB173" s="535"/>
      <c r="AC173" s="535"/>
      <c r="AD173" s="535"/>
      <c r="AE173" s="535"/>
      <c r="AF173" s="535"/>
      <c r="AG173" s="535"/>
      <c r="AH173" s="535"/>
      <c r="AI173" s="535"/>
      <c r="AJ173" s="535"/>
      <c r="AK173" s="535"/>
      <c r="AL173" s="535"/>
      <c r="AM173" s="535"/>
      <c r="AN173" s="535"/>
      <c r="AO173" s="535"/>
      <c r="AP173" s="535"/>
      <c r="AQ173" s="535"/>
      <c r="AR173" s="535"/>
      <c r="AS173" s="535"/>
      <c r="AT173" s="535"/>
      <c r="AU173" s="535"/>
      <c r="AV173" s="535"/>
      <c r="AW173" s="535"/>
      <c r="AX173" s="535"/>
      <c r="AY173" s="535"/>
      <c r="AZ173" s="535"/>
      <c r="BA173" s="535"/>
      <c r="BB173" s="535"/>
      <c r="BC173" s="535"/>
      <c r="BD173" s="535"/>
      <c r="BE173" s="535"/>
      <c r="BF173" s="535"/>
      <c r="BG173" s="535"/>
      <c r="BH173" s="535"/>
      <c r="BI173" s="535"/>
      <c r="BJ173" s="535"/>
      <c r="BK173" s="535"/>
      <c r="BL173" s="535"/>
      <c r="BM173" s="535"/>
      <c r="BN173" s="535"/>
      <c r="BO173" s="535"/>
      <c r="BP173" s="535"/>
      <c r="BQ173" s="535"/>
      <c r="BR173" s="535"/>
      <c r="BS173" s="535"/>
      <c r="BT173" s="535"/>
      <c r="BU173" s="535"/>
      <c r="BV173" s="535"/>
      <c r="BW173" s="535"/>
      <c r="BX173" s="535"/>
      <c r="BY173" s="535"/>
      <c r="BZ173" s="535"/>
      <c r="CA173" s="535"/>
      <c r="CB173" s="535"/>
      <c r="CC173" s="535"/>
      <c r="CD173" s="535"/>
      <c r="CE173" s="535"/>
      <c r="CF173" s="535"/>
      <c r="CG173" s="535"/>
      <c r="CH173" s="535"/>
      <c r="CI173" s="535"/>
      <c r="CJ173" s="535"/>
      <c r="CK173" s="535"/>
      <c r="CL173" s="535"/>
      <c r="CM173" s="535"/>
      <c r="CN173" s="535"/>
      <c r="CO173" s="535"/>
      <c r="CP173" s="535"/>
      <c r="CQ173" s="535"/>
      <c r="CR173" s="535"/>
      <c r="CS173" s="535"/>
      <c r="CT173" s="535"/>
      <c r="CU173" s="535"/>
      <c r="CV173" s="535"/>
      <c r="CW173" s="535"/>
      <c r="CX173" s="535"/>
      <c r="CY173" s="535"/>
      <c r="CZ173" s="535"/>
      <c r="DA173" s="535"/>
      <c r="DB173" s="535"/>
      <c r="DC173" s="535"/>
      <c r="DD173" s="535"/>
      <c r="DE173" s="535"/>
      <c r="DF173" s="535"/>
      <c r="DG173" s="535"/>
      <c r="DH173" s="535"/>
      <c r="DI173" s="535"/>
      <c r="DJ173" s="535"/>
      <c r="DK173" s="535"/>
      <c r="DL173" s="535"/>
      <c r="DM173" s="535"/>
      <c r="DN173" s="535"/>
      <c r="DO173" s="535"/>
      <c r="DP173" s="535"/>
      <c r="DQ173" s="535"/>
      <c r="DR173" s="535"/>
      <c r="DS173" s="535"/>
      <c r="DT173" s="535"/>
      <c r="DU173" s="535"/>
      <c r="DV173" s="535"/>
      <c r="DW173" s="535"/>
      <c r="DX173" s="535"/>
      <c r="DY173" s="535"/>
      <c r="DZ173" s="535"/>
      <c r="EA173" s="535"/>
      <c r="EB173" s="535"/>
      <c r="EC173" s="535"/>
      <c r="ED173" s="535"/>
      <c r="EE173" s="535"/>
      <c r="EF173" s="535"/>
      <c r="EG173" s="535"/>
      <c r="EH173" s="535"/>
      <c r="EI173" s="535"/>
      <c r="EJ173" s="535"/>
      <c r="EK173" s="535"/>
      <c r="EL173" s="535"/>
      <c r="EM173" s="535"/>
      <c r="EN173" s="535"/>
      <c r="EO173" s="535"/>
      <c r="EP173" s="535"/>
      <c r="EQ173" s="535"/>
      <c r="ER173" s="535"/>
      <c r="ES173" s="535"/>
      <c r="ET173" s="535"/>
      <c r="EU173" s="535"/>
      <c r="EV173" s="535"/>
      <c r="EW173" s="535"/>
      <c r="EX173" s="535"/>
      <c r="EY173" s="535"/>
      <c r="EZ173" s="535"/>
      <c r="FA173" s="535"/>
      <c r="FB173" s="535"/>
      <c r="FC173" s="535"/>
      <c r="FD173" s="535"/>
      <c r="FE173" s="535"/>
      <c r="FF173" s="535"/>
      <c r="FG173" s="535"/>
      <c r="FH173" s="535"/>
      <c r="FI173" s="535"/>
      <c r="FJ173" s="535"/>
      <c r="FK173" s="535"/>
      <c r="FL173" s="535"/>
      <c r="FM173" s="535"/>
      <c r="FN173" s="535"/>
      <c r="FO173" s="535"/>
      <c r="FP173" s="535"/>
      <c r="FQ173" s="535"/>
      <c r="FR173" s="535"/>
      <c r="FS173" s="535"/>
      <c r="FT173" s="535"/>
      <c r="FU173" s="535"/>
      <c r="FV173" s="535"/>
      <c r="FW173" s="535"/>
      <c r="FX173" s="535"/>
      <c r="FY173" s="535"/>
      <c r="FZ173" s="535"/>
      <c r="GA173" s="535"/>
      <c r="GB173" s="535"/>
      <c r="GC173" s="535"/>
      <c r="GD173" s="535"/>
      <c r="GE173" s="535"/>
      <c r="GF173" s="535"/>
      <c r="GG173" s="535"/>
      <c r="GH173" s="535"/>
      <c r="GI173" s="535"/>
      <c r="GJ173" s="535"/>
      <c r="GK173" s="535"/>
      <c r="GL173" s="535"/>
    </row>
    <row r="174" spans="1:194" s="487" customFormat="1" x14ac:dyDescent="0.2">
      <c r="A174" s="503"/>
      <c r="B174" s="502"/>
      <c r="C174" s="416"/>
      <c r="D174" s="486"/>
      <c r="E174" s="486"/>
      <c r="F174" s="486"/>
      <c r="G174" s="486"/>
      <c r="H174" s="486"/>
      <c r="I174" s="486"/>
      <c r="J174" s="486"/>
      <c r="K174" s="486"/>
      <c r="L174" s="486"/>
      <c r="M174" s="486"/>
      <c r="N174" s="535"/>
      <c r="O174" s="535"/>
      <c r="P174" s="535"/>
      <c r="Q174" s="535"/>
      <c r="R174" s="535"/>
      <c r="S174" s="535"/>
      <c r="T174" s="535"/>
      <c r="U174" s="535"/>
      <c r="V174" s="535"/>
      <c r="W174" s="535"/>
      <c r="X174" s="535"/>
      <c r="Y174" s="535"/>
      <c r="Z174" s="535"/>
      <c r="AA174" s="535"/>
      <c r="AB174" s="535"/>
      <c r="AC174" s="535"/>
      <c r="AD174" s="535"/>
      <c r="AE174" s="535"/>
      <c r="AF174" s="535"/>
      <c r="AG174" s="535"/>
      <c r="AH174" s="535"/>
      <c r="AI174" s="535"/>
      <c r="AJ174" s="535"/>
      <c r="AK174" s="535"/>
      <c r="AL174" s="535"/>
      <c r="AM174" s="535"/>
      <c r="AN174" s="535"/>
      <c r="AO174" s="535"/>
      <c r="AP174" s="535"/>
      <c r="AQ174" s="535"/>
      <c r="AR174" s="535"/>
      <c r="AS174" s="535"/>
      <c r="AT174" s="535"/>
      <c r="AU174" s="535"/>
      <c r="AV174" s="535"/>
      <c r="AW174" s="535"/>
      <c r="AX174" s="535"/>
      <c r="AY174" s="535"/>
      <c r="AZ174" s="535"/>
      <c r="BA174" s="535"/>
      <c r="BB174" s="535"/>
      <c r="BC174" s="535"/>
      <c r="BD174" s="535"/>
      <c r="BE174" s="535"/>
      <c r="BF174" s="535"/>
      <c r="BG174" s="535"/>
      <c r="BH174" s="535"/>
      <c r="BI174" s="535"/>
      <c r="BJ174" s="535"/>
      <c r="BK174" s="535"/>
      <c r="BL174" s="535"/>
      <c r="BM174" s="535"/>
      <c r="BN174" s="535"/>
      <c r="BO174" s="535"/>
      <c r="BP174" s="535"/>
      <c r="BQ174" s="535"/>
      <c r="BR174" s="535"/>
      <c r="BS174" s="535"/>
      <c r="BT174" s="535"/>
      <c r="BU174" s="535"/>
      <c r="BV174" s="535"/>
      <c r="BW174" s="535"/>
      <c r="BX174" s="535"/>
      <c r="BY174" s="535"/>
      <c r="BZ174" s="535"/>
      <c r="CA174" s="535"/>
      <c r="CB174" s="535"/>
      <c r="CC174" s="535"/>
      <c r="CD174" s="535"/>
      <c r="CE174" s="535"/>
      <c r="CF174" s="535"/>
      <c r="CG174" s="535"/>
      <c r="CH174" s="535"/>
      <c r="CI174" s="535"/>
      <c r="CJ174" s="535"/>
      <c r="CK174" s="535"/>
      <c r="CL174" s="535"/>
      <c r="CM174" s="535"/>
      <c r="CN174" s="535"/>
      <c r="CO174" s="535"/>
      <c r="CP174" s="535"/>
      <c r="CQ174" s="535"/>
      <c r="CR174" s="535"/>
      <c r="CS174" s="535"/>
      <c r="CT174" s="535"/>
      <c r="CU174" s="535"/>
      <c r="CV174" s="535"/>
      <c r="CW174" s="535"/>
      <c r="CX174" s="535"/>
      <c r="CY174" s="535"/>
      <c r="CZ174" s="535"/>
      <c r="DA174" s="535"/>
      <c r="DB174" s="535"/>
      <c r="DC174" s="535"/>
      <c r="DD174" s="535"/>
      <c r="DE174" s="535"/>
      <c r="DF174" s="535"/>
      <c r="DG174" s="535"/>
      <c r="DH174" s="535"/>
      <c r="DI174" s="535"/>
      <c r="DJ174" s="535"/>
      <c r="DK174" s="535"/>
      <c r="DL174" s="535"/>
      <c r="DM174" s="535"/>
      <c r="DN174" s="535"/>
      <c r="DO174" s="535"/>
      <c r="DP174" s="535"/>
      <c r="DQ174" s="535"/>
      <c r="DR174" s="535"/>
      <c r="DS174" s="535"/>
      <c r="DT174" s="535"/>
      <c r="DU174" s="535"/>
      <c r="DV174" s="535"/>
      <c r="DW174" s="535"/>
      <c r="DX174" s="535"/>
      <c r="DY174" s="535"/>
      <c r="DZ174" s="535"/>
      <c r="EA174" s="535"/>
      <c r="EB174" s="535"/>
      <c r="EC174" s="535"/>
      <c r="ED174" s="535"/>
      <c r="EE174" s="535"/>
      <c r="EF174" s="535"/>
      <c r="EG174" s="535"/>
      <c r="EH174" s="535"/>
      <c r="EI174" s="535"/>
      <c r="EJ174" s="535"/>
      <c r="EK174" s="535"/>
      <c r="EL174" s="535"/>
      <c r="EM174" s="535"/>
      <c r="EN174" s="535"/>
      <c r="EO174" s="535"/>
      <c r="EP174" s="535"/>
      <c r="EQ174" s="535"/>
      <c r="ER174" s="535"/>
      <c r="ES174" s="535"/>
      <c r="ET174" s="535"/>
      <c r="EU174" s="535"/>
      <c r="EV174" s="535"/>
      <c r="EW174" s="535"/>
      <c r="EX174" s="535"/>
      <c r="EY174" s="535"/>
      <c r="EZ174" s="535"/>
      <c r="FA174" s="535"/>
      <c r="FB174" s="535"/>
      <c r="FC174" s="535"/>
      <c r="FD174" s="535"/>
      <c r="FE174" s="535"/>
      <c r="FF174" s="535"/>
      <c r="FG174" s="535"/>
      <c r="FH174" s="535"/>
      <c r="FI174" s="535"/>
      <c r="FJ174" s="535"/>
      <c r="FK174" s="535"/>
      <c r="FL174" s="535"/>
      <c r="FM174" s="535"/>
      <c r="FN174" s="535"/>
      <c r="FO174" s="535"/>
      <c r="FP174" s="535"/>
      <c r="FQ174" s="535"/>
      <c r="FR174" s="535"/>
      <c r="FS174" s="535"/>
      <c r="FT174" s="535"/>
      <c r="FU174" s="535"/>
      <c r="FV174" s="535"/>
      <c r="FW174" s="535"/>
      <c r="FX174" s="535"/>
      <c r="FY174" s="535"/>
      <c r="FZ174" s="535"/>
      <c r="GA174" s="535"/>
      <c r="GB174" s="535"/>
      <c r="GC174" s="535"/>
      <c r="GD174" s="535"/>
      <c r="GE174" s="535"/>
      <c r="GF174" s="535"/>
      <c r="GG174" s="535"/>
      <c r="GH174" s="535"/>
      <c r="GI174" s="535"/>
      <c r="GJ174" s="535"/>
      <c r="GK174" s="535"/>
      <c r="GL174" s="535"/>
    </row>
    <row r="175" spans="1:194" s="487" customFormat="1" x14ac:dyDescent="0.2">
      <c r="A175" s="503"/>
      <c r="B175" s="502"/>
      <c r="C175" s="416"/>
      <c r="D175" s="486"/>
      <c r="E175" s="486"/>
      <c r="F175" s="486"/>
      <c r="G175" s="486"/>
      <c r="H175" s="486"/>
      <c r="I175" s="486"/>
      <c r="J175" s="486"/>
      <c r="K175" s="486"/>
      <c r="L175" s="486"/>
      <c r="M175" s="486"/>
      <c r="N175" s="535"/>
      <c r="O175" s="535"/>
      <c r="P175" s="535"/>
      <c r="Q175" s="535"/>
      <c r="R175" s="535"/>
      <c r="S175" s="535"/>
      <c r="T175" s="535"/>
      <c r="U175" s="535"/>
      <c r="V175" s="535"/>
      <c r="W175" s="535"/>
      <c r="X175" s="535"/>
      <c r="Y175" s="535"/>
      <c r="Z175" s="535"/>
      <c r="AA175" s="535"/>
      <c r="AB175" s="535"/>
      <c r="AC175" s="535"/>
      <c r="AD175" s="535"/>
      <c r="AE175" s="535"/>
      <c r="AF175" s="535"/>
      <c r="AG175" s="535"/>
      <c r="AH175" s="535"/>
      <c r="AI175" s="535"/>
      <c r="AJ175" s="535"/>
      <c r="AK175" s="535"/>
      <c r="AL175" s="535"/>
      <c r="AM175" s="535"/>
      <c r="AN175" s="535"/>
      <c r="AO175" s="535"/>
      <c r="AP175" s="535"/>
      <c r="AQ175" s="535"/>
      <c r="AR175" s="535"/>
      <c r="AS175" s="535"/>
      <c r="AT175" s="535"/>
      <c r="AU175" s="535"/>
      <c r="AV175" s="535"/>
      <c r="AW175" s="535"/>
      <c r="AX175" s="535"/>
      <c r="AY175" s="535"/>
      <c r="AZ175" s="535"/>
      <c r="BA175" s="535"/>
      <c r="BB175" s="535"/>
      <c r="BC175" s="535"/>
      <c r="BD175" s="535"/>
      <c r="BE175" s="535"/>
      <c r="BF175" s="535"/>
      <c r="BG175" s="535"/>
      <c r="BH175" s="535"/>
      <c r="BI175" s="535"/>
      <c r="BJ175" s="535"/>
      <c r="BK175" s="535"/>
      <c r="BL175" s="535"/>
      <c r="BM175" s="535"/>
      <c r="BN175" s="535"/>
      <c r="BO175" s="535"/>
      <c r="BP175" s="535"/>
      <c r="BQ175" s="535"/>
      <c r="BR175" s="535"/>
      <c r="BS175" s="535"/>
      <c r="BT175" s="535"/>
      <c r="BU175" s="535"/>
      <c r="BV175" s="535"/>
      <c r="BW175" s="535"/>
      <c r="BX175" s="535"/>
      <c r="BY175" s="535"/>
      <c r="BZ175" s="535"/>
      <c r="CA175" s="535"/>
      <c r="CB175" s="535"/>
      <c r="CC175" s="535"/>
      <c r="CD175" s="535"/>
      <c r="CE175" s="535"/>
      <c r="CF175" s="535"/>
      <c r="CG175" s="535"/>
      <c r="CH175" s="535"/>
      <c r="CI175" s="535"/>
      <c r="CJ175" s="535"/>
      <c r="CK175" s="535"/>
      <c r="CL175" s="535"/>
      <c r="CM175" s="535"/>
      <c r="CN175" s="535"/>
      <c r="CO175" s="535"/>
      <c r="CP175" s="535"/>
      <c r="CQ175" s="535"/>
      <c r="CR175" s="535"/>
      <c r="CS175" s="535"/>
      <c r="CT175" s="535"/>
      <c r="CU175" s="535"/>
      <c r="CV175" s="535"/>
      <c r="CW175" s="535"/>
      <c r="CX175" s="535"/>
      <c r="CY175" s="535"/>
      <c r="CZ175" s="535"/>
      <c r="DA175" s="535"/>
      <c r="DB175" s="535"/>
      <c r="DC175" s="535"/>
      <c r="DD175" s="535"/>
      <c r="DE175" s="535"/>
      <c r="DF175" s="535"/>
      <c r="DG175" s="535"/>
      <c r="DH175" s="535"/>
      <c r="DI175" s="535"/>
      <c r="DJ175" s="535"/>
      <c r="DK175" s="535"/>
      <c r="DL175" s="535"/>
      <c r="DM175" s="535"/>
      <c r="DN175" s="535"/>
      <c r="DO175" s="535"/>
      <c r="DP175" s="535"/>
      <c r="DQ175" s="535"/>
      <c r="DR175" s="535"/>
      <c r="DS175" s="535"/>
      <c r="DT175" s="535"/>
      <c r="DU175" s="535"/>
      <c r="DV175" s="535"/>
      <c r="DW175" s="535"/>
      <c r="DX175" s="535"/>
      <c r="DY175" s="535"/>
      <c r="DZ175" s="535"/>
      <c r="EA175" s="535"/>
      <c r="EB175" s="535"/>
      <c r="EC175" s="535"/>
      <c r="ED175" s="535"/>
      <c r="EE175" s="535"/>
      <c r="EF175" s="535"/>
      <c r="EG175" s="535"/>
      <c r="EH175" s="535"/>
      <c r="EI175" s="535"/>
      <c r="EJ175" s="535"/>
      <c r="EK175" s="535"/>
      <c r="EL175" s="535"/>
      <c r="EM175" s="535"/>
      <c r="EN175" s="535"/>
      <c r="EO175" s="535"/>
      <c r="EP175" s="535"/>
      <c r="EQ175" s="535"/>
      <c r="ER175" s="535"/>
      <c r="ES175" s="535"/>
      <c r="ET175" s="535"/>
      <c r="EU175" s="535"/>
      <c r="EV175" s="535"/>
      <c r="EW175" s="535"/>
      <c r="EX175" s="535"/>
      <c r="EY175" s="535"/>
      <c r="EZ175" s="535"/>
      <c r="FA175" s="535"/>
      <c r="FB175" s="535"/>
      <c r="FC175" s="535"/>
      <c r="FD175" s="535"/>
      <c r="FE175" s="535"/>
      <c r="FF175" s="535"/>
      <c r="FG175" s="535"/>
      <c r="FH175" s="535"/>
      <c r="FI175" s="535"/>
      <c r="FJ175" s="535"/>
      <c r="FK175" s="535"/>
      <c r="FL175" s="535"/>
      <c r="FM175" s="535"/>
      <c r="FN175" s="535"/>
      <c r="FO175" s="535"/>
      <c r="FP175" s="535"/>
      <c r="FQ175" s="535"/>
      <c r="FR175" s="535"/>
      <c r="FS175" s="535"/>
      <c r="FT175" s="535"/>
      <c r="FU175" s="535"/>
      <c r="FV175" s="535"/>
      <c r="FW175" s="535"/>
      <c r="FX175" s="535"/>
      <c r="FY175" s="535"/>
      <c r="FZ175" s="535"/>
      <c r="GA175" s="535"/>
      <c r="GB175" s="535"/>
      <c r="GC175" s="535"/>
      <c r="GD175" s="535"/>
      <c r="GE175" s="535"/>
      <c r="GF175" s="535"/>
      <c r="GG175" s="535"/>
      <c r="GH175" s="535"/>
      <c r="GI175" s="535"/>
      <c r="GJ175" s="535"/>
      <c r="GK175" s="535"/>
      <c r="GL175" s="535"/>
    </row>
    <row r="176" spans="1:194" s="487" customFormat="1" x14ac:dyDescent="0.2">
      <c r="A176" s="503"/>
      <c r="B176" s="502"/>
      <c r="C176" s="416"/>
      <c r="D176" s="486"/>
      <c r="E176" s="486"/>
      <c r="F176" s="486"/>
      <c r="G176" s="486"/>
      <c r="H176" s="486"/>
      <c r="I176" s="486"/>
      <c r="J176" s="486"/>
      <c r="K176" s="486"/>
      <c r="L176" s="486"/>
      <c r="M176" s="486"/>
      <c r="N176" s="535"/>
      <c r="O176" s="535"/>
      <c r="P176" s="535"/>
      <c r="Q176" s="535"/>
      <c r="R176" s="535"/>
      <c r="S176" s="535"/>
      <c r="T176" s="535"/>
      <c r="U176" s="535"/>
      <c r="V176" s="535"/>
      <c r="W176" s="535"/>
      <c r="X176" s="535"/>
      <c r="Y176" s="535"/>
      <c r="Z176" s="535"/>
      <c r="AA176" s="535"/>
      <c r="AB176" s="535"/>
      <c r="AC176" s="535"/>
      <c r="AD176" s="535"/>
      <c r="AE176" s="535"/>
      <c r="AF176" s="535"/>
      <c r="AG176" s="535"/>
      <c r="AH176" s="535"/>
      <c r="AI176" s="535"/>
      <c r="AJ176" s="535"/>
      <c r="AK176" s="535"/>
      <c r="AL176" s="535"/>
      <c r="AM176" s="535"/>
      <c r="AN176" s="535"/>
      <c r="AO176" s="535"/>
      <c r="AP176" s="535"/>
      <c r="AQ176" s="535"/>
      <c r="AR176" s="535"/>
      <c r="AS176" s="535"/>
      <c r="AT176" s="535"/>
      <c r="AU176" s="535"/>
      <c r="AV176" s="535"/>
      <c r="AW176" s="535"/>
      <c r="AX176" s="535"/>
      <c r="AY176" s="535"/>
      <c r="AZ176" s="535"/>
      <c r="BA176" s="535"/>
      <c r="BB176" s="535"/>
      <c r="BC176" s="535"/>
      <c r="BD176" s="535"/>
      <c r="BE176" s="535"/>
      <c r="BF176" s="535"/>
      <c r="BG176" s="535"/>
      <c r="BH176" s="535"/>
      <c r="BI176" s="535"/>
      <c r="BJ176" s="535"/>
      <c r="BK176" s="535"/>
      <c r="BL176" s="535"/>
      <c r="BM176" s="535"/>
      <c r="BN176" s="535"/>
      <c r="BO176" s="535"/>
      <c r="BP176" s="535"/>
      <c r="BQ176" s="535"/>
      <c r="BR176" s="535"/>
      <c r="BS176" s="535"/>
      <c r="BT176" s="535"/>
      <c r="BU176" s="535"/>
      <c r="BV176" s="535"/>
      <c r="BW176" s="535"/>
      <c r="BX176" s="535"/>
      <c r="BY176" s="535"/>
      <c r="BZ176" s="535"/>
      <c r="CA176" s="535"/>
      <c r="CB176" s="535"/>
      <c r="CC176" s="535"/>
      <c r="CD176" s="535"/>
      <c r="CE176" s="535"/>
      <c r="CF176" s="535"/>
      <c r="CG176" s="535"/>
      <c r="CH176" s="535"/>
      <c r="CI176" s="535"/>
      <c r="CJ176" s="535"/>
      <c r="CK176" s="535"/>
      <c r="CL176" s="535"/>
      <c r="CM176" s="535"/>
      <c r="CN176" s="535"/>
      <c r="CO176" s="535"/>
      <c r="CP176" s="535"/>
      <c r="CQ176" s="535"/>
      <c r="CR176" s="535"/>
      <c r="CS176" s="535"/>
      <c r="CT176" s="535"/>
      <c r="CU176" s="535"/>
      <c r="CV176" s="535"/>
      <c r="CW176" s="535"/>
      <c r="CX176" s="535"/>
      <c r="CY176" s="535"/>
      <c r="CZ176" s="535"/>
      <c r="DA176" s="535"/>
      <c r="DB176" s="535"/>
      <c r="DC176" s="535"/>
      <c r="DD176" s="535"/>
      <c r="DE176" s="535"/>
      <c r="DF176" s="535"/>
      <c r="DG176" s="535"/>
      <c r="DH176" s="535"/>
      <c r="DI176" s="535"/>
      <c r="DJ176" s="535"/>
      <c r="DK176" s="535"/>
      <c r="DL176" s="535"/>
      <c r="DM176" s="535"/>
      <c r="DN176" s="535"/>
      <c r="DO176" s="535"/>
      <c r="DP176" s="535"/>
      <c r="DQ176" s="535"/>
      <c r="DR176" s="535"/>
      <c r="DS176" s="535"/>
      <c r="DT176" s="535"/>
      <c r="DU176" s="535"/>
      <c r="DV176" s="535"/>
      <c r="DW176" s="535"/>
      <c r="DX176" s="535"/>
      <c r="DY176" s="535"/>
      <c r="DZ176" s="535"/>
      <c r="EA176" s="535"/>
      <c r="EB176" s="535"/>
      <c r="EC176" s="535"/>
      <c r="ED176" s="535"/>
      <c r="EE176" s="535"/>
      <c r="EF176" s="535"/>
      <c r="EG176" s="535"/>
      <c r="EH176" s="535"/>
      <c r="EI176" s="535"/>
      <c r="EJ176" s="535"/>
      <c r="EK176" s="535"/>
      <c r="EL176" s="535"/>
      <c r="EM176" s="535"/>
      <c r="EN176" s="535"/>
      <c r="EO176" s="535"/>
      <c r="EP176" s="535"/>
      <c r="EQ176" s="535"/>
      <c r="ER176" s="535"/>
      <c r="ES176" s="535"/>
      <c r="ET176" s="535"/>
      <c r="EU176" s="535"/>
      <c r="EV176" s="535"/>
      <c r="EW176" s="535"/>
      <c r="EX176" s="535"/>
      <c r="EY176" s="535"/>
      <c r="EZ176" s="535"/>
      <c r="FA176" s="535"/>
      <c r="FB176" s="535"/>
      <c r="FC176" s="535"/>
      <c r="FD176" s="535"/>
      <c r="FE176" s="535"/>
      <c r="FF176" s="535"/>
      <c r="FG176" s="535"/>
      <c r="FH176" s="535"/>
      <c r="FI176" s="535"/>
      <c r="FJ176" s="535"/>
      <c r="FK176" s="535"/>
      <c r="FL176" s="535"/>
      <c r="FM176" s="535"/>
      <c r="FN176" s="535"/>
      <c r="FO176" s="535"/>
      <c r="FP176" s="535"/>
      <c r="FQ176" s="535"/>
      <c r="FR176" s="535"/>
      <c r="FS176" s="535"/>
      <c r="FT176" s="535"/>
      <c r="FU176" s="535"/>
      <c r="FV176" s="535"/>
      <c r="FW176" s="535"/>
      <c r="FX176" s="535"/>
      <c r="FY176" s="535"/>
      <c r="FZ176" s="535"/>
      <c r="GA176" s="535"/>
      <c r="GB176" s="535"/>
      <c r="GC176" s="535"/>
      <c r="GD176" s="535"/>
      <c r="GE176" s="535"/>
      <c r="GF176" s="535"/>
      <c r="GG176" s="535"/>
      <c r="GH176" s="535"/>
      <c r="GI176" s="535"/>
      <c r="GJ176" s="535"/>
      <c r="GK176" s="535"/>
      <c r="GL176" s="535"/>
    </row>
  </sheetData>
  <mergeCells count="47">
    <mergeCell ref="O4:U4"/>
    <mergeCell ref="P6:AA6"/>
    <mergeCell ref="M1:N3"/>
    <mergeCell ref="A1:L1"/>
    <mergeCell ref="A2:L2"/>
    <mergeCell ref="A3:L3"/>
    <mergeCell ref="A110:M110"/>
    <mergeCell ref="A44:H44"/>
    <mergeCell ref="A4:G4"/>
    <mergeCell ref="B6:M6"/>
    <mergeCell ref="A7:H7"/>
    <mergeCell ref="A8:A9"/>
    <mergeCell ref="B8:B9"/>
    <mergeCell ref="C8:C9"/>
    <mergeCell ref="D8:M8"/>
    <mergeCell ref="A10:M10"/>
    <mergeCell ref="A11:M11"/>
    <mergeCell ref="A22:M22"/>
    <mergeCell ref="A111:M111"/>
    <mergeCell ref="A112:M112"/>
    <mergeCell ref="A114:B114"/>
    <mergeCell ref="A59:M59"/>
    <mergeCell ref="A104:B104"/>
    <mergeCell ref="A102:B103"/>
    <mergeCell ref="A100:B100"/>
    <mergeCell ref="A105:B105"/>
    <mergeCell ref="A107:M107"/>
    <mergeCell ref="A108:A109"/>
    <mergeCell ref="B108:B109"/>
    <mergeCell ref="C108:C109"/>
    <mergeCell ref="D108:M108"/>
    <mergeCell ref="A23:M23"/>
    <mergeCell ref="A45:A46"/>
    <mergeCell ref="B45:B46"/>
    <mergeCell ref="C45:C46"/>
    <mergeCell ref="D45:M45"/>
    <mergeCell ref="A47:M47"/>
    <mergeCell ref="A48:M48"/>
    <mergeCell ref="A60:M60"/>
    <mergeCell ref="A82:M82"/>
    <mergeCell ref="A94:B94"/>
    <mergeCell ref="A159:B160"/>
    <mergeCell ref="A115:M115"/>
    <mergeCell ref="A116:M116"/>
    <mergeCell ref="A135:B135"/>
    <mergeCell ref="A150:B150"/>
    <mergeCell ref="A156:B157"/>
  </mergeCells>
  <pageMargins left="0.70866141732283472" right="0.70866141732283472" top="0.74803149606299213" bottom="0.74803149606299213" header="0.31496062992125984" footer="0.31496062992125984"/>
  <pageSetup paperSize="9" scale="50" orientation="landscape" r:id="rId1"/>
  <rowBreaks count="4" manualBreakCount="4">
    <brk id="6" max="28" man="1"/>
    <brk id="43" max="28" man="1"/>
    <brk id="80" max="28" man="1"/>
    <brk id="106" max="28" man="1"/>
  </rowBreaks>
  <colBreaks count="1" manualBreakCount="1">
    <brk id="14" max="159"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A74"/>
  <sheetViews>
    <sheetView view="pageBreakPreview" zoomScale="80" zoomScaleNormal="100" zoomScaleSheetLayoutView="80" workbookViewId="0">
      <selection sqref="A1:AA66"/>
    </sheetView>
  </sheetViews>
  <sheetFormatPr defaultColWidth="9.140625" defaultRowHeight="12.75" x14ac:dyDescent="0.2"/>
  <cols>
    <col min="1" max="1" width="32.28515625" style="440" customWidth="1"/>
    <col min="2" max="2" width="10.5703125" style="419" customWidth="1"/>
    <col min="3" max="3" width="10.5703125" style="447" customWidth="1"/>
    <col min="4" max="12" width="10.5703125" style="419" customWidth="1"/>
    <col min="13" max="13" width="9.140625" style="315"/>
    <col min="14" max="16384" width="9.140625" style="378"/>
  </cols>
  <sheetData>
    <row r="1" spans="1:27" ht="15.75" customHeight="1" x14ac:dyDescent="0.2">
      <c r="A1" s="697" t="s">
        <v>152</v>
      </c>
      <c r="B1" s="698"/>
      <c r="C1" s="698"/>
      <c r="D1" s="698"/>
      <c r="E1" s="698"/>
      <c r="F1" s="698"/>
      <c r="G1" s="698"/>
      <c r="H1" s="698"/>
      <c r="I1" s="969"/>
      <c r="J1" s="952" t="s">
        <v>635</v>
      </c>
      <c r="K1" s="919"/>
    </row>
    <row r="2" spans="1:27" ht="18" customHeight="1" x14ac:dyDescent="0.2">
      <c r="A2" s="700" t="s">
        <v>636</v>
      </c>
      <c r="B2" s="701"/>
      <c r="C2" s="701"/>
      <c r="D2" s="701"/>
      <c r="E2" s="701"/>
      <c r="F2" s="701"/>
      <c r="G2" s="701"/>
      <c r="H2" s="701"/>
      <c r="I2" s="970"/>
      <c r="J2" s="953"/>
      <c r="K2" s="921"/>
    </row>
    <row r="3" spans="1:27" x14ac:dyDescent="0.2">
      <c r="A3" s="958"/>
      <c r="B3" s="959"/>
      <c r="C3" s="959"/>
      <c r="D3" s="959"/>
      <c r="E3" s="959"/>
      <c r="F3" s="959"/>
      <c r="G3" s="959"/>
      <c r="H3" s="959"/>
      <c r="I3" s="960"/>
      <c r="J3" s="954"/>
      <c r="K3" s="923"/>
    </row>
    <row r="4" spans="1:27" x14ac:dyDescent="0.2">
      <c r="A4" s="623" t="s">
        <v>493</v>
      </c>
      <c r="B4" s="623"/>
      <c r="C4" s="623"/>
      <c r="D4" s="623"/>
      <c r="E4" s="623"/>
      <c r="F4" s="623"/>
      <c r="G4" s="391"/>
      <c r="H4" s="391"/>
      <c r="I4" s="391"/>
      <c r="J4" s="391"/>
      <c r="K4" s="391"/>
    </row>
    <row r="5" spans="1:27" s="336" customFormat="1" x14ac:dyDescent="0.2">
      <c r="A5" s="962" t="s">
        <v>445</v>
      </c>
      <c r="B5" s="962"/>
      <c r="C5" s="962"/>
      <c r="D5" s="962"/>
      <c r="E5" s="962"/>
      <c r="F5" s="962"/>
      <c r="G5" s="962"/>
      <c r="H5" s="962"/>
      <c r="I5" s="962"/>
      <c r="J5" s="962"/>
      <c r="K5" s="962"/>
      <c r="L5" s="392"/>
      <c r="M5" s="335"/>
    </row>
    <row r="6" spans="1:27" s="336" customFormat="1" x14ac:dyDescent="0.2">
      <c r="L6" s="392"/>
      <c r="M6" s="335"/>
    </row>
    <row r="7" spans="1:27" ht="29.25" customHeight="1" x14ac:dyDescent="0.2">
      <c r="A7" s="638" t="s">
        <v>619</v>
      </c>
      <c r="B7" s="639" t="s">
        <v>621</v>
      </c>
      <c r="C7" s="624"/>
    </row>
    <row r="8" spans="1:27" x14ac:dyDescent="0.2">
      <c r="A8" s="393" t="s">
        <v>446</v>
      </c>
      <c r="B8" s="394">
        <v>0.04</v>
      </c>
      <c r="C8" s="963" t="s">
        <v>447</v>
      </c>
      <c r="D8" s="964"/>
      <c r="E8" s="964"/>
      <c r="F8" s="964"/>
      <c r="G8" s="964"/>
      <c r="H8" s="964"/>
      <c r="I8" s="964"/>
      <c r="J8" s="964"/>
      <c r="K8" s="964"/>
      <c r="L8" s="965"/>
    </row>
    <row r="9" spans="1:27" s="397" customFormat="1" x14ac:dyDescent="0.2">
      <c r="A9" s="395"/>
      <c r="B9" s="396" t="s">
        <v>67</v>
      </c>
      <c r="C9" s="396">
        <v>1</v>
      </c>
      <c r="D9" s="396">
        <v>2</v>
      </c>
      <c r="E9" s="396">
        <v>3</v>
      </c>
      <c r="F9" s="396">
        <v>4</v>
      </c>
      <c r="G9" s="396">
        <v>5</v>
      </c>
      <c r="H9" s="396">
        <v>6</v>
      </c>
      <c r="I9" s="396">
        <v>7</v>
      </c>
      <c r="J9" s="396">
        <v>8</v>
      </c>
      <c r="K9" s="396">
        <v>9</v>
      </c>
      <c r="L9" s="396">
        <v>10</v>
      </c>
      <c r="M9" s="396">
        <v>11</v>
      </c>
      <c r="N9" s="396">
        <v>12</v>
      </c>
      <c r="O9" s="396">
        <v>13</v>
      </c>
      <c r="P9" s="396">
        <v>14</v>
      </c>
      <c r="Q9" s="396">
        <v>15</v>
      </c>
      <c r="R9" s="396">
        <v>16</v>
      </c>
      <c r="S9" s="396">
        <v>17</v>
      </c>
      <c r="T9" s="396">
        <v>18</v>
      </c>
      <c r="U9" s="396">
        <v>19</v>
      </c>
      <c r="V9" s="396">
        <v>20</v>
      </c>
      <c r="W9" s="396">
        <v>21</v>
      </c>
      <c r="X9" s="396">
        <v>22</v>
      </c>
      <c r="Y9" s="396">
        <v>23</v>
      </c>
      <c r="Z9" s="396">
        <v>24</v>
      </c>
      <c r="AA9" s="396">
        <v>25</v>
      </c>
    </row>
    <row r="10" spans="1:27" s="401" customFormat="1" ht="15" x14ac:dyDescent="0.2">
      <c r="A10" s="398" t="s">
        <v>448</v>
      </c>
      <c r="B10" s="399">
        <f t="shared" ref="B10:B18" si="0">SUM(C10:L10)</f>
        <v>0</v>
      </c>
      <c r="C10" s="400">
        <f>'Proiectii fin investitie'!D114</f>
        <v>0</v>
      </c>
      <c r="D10" s="400">
        <f>'Proiectii fin investitie'!E114</f>
        <v>0</v>
      </c>
      <c r="E10" s="400">
        <f>'Proiectii fin investitie'!F114</f>
        <v>0</v>
      </c>
      <c r="F10" s="400">
        <f>'Proiectii fin investitie'!G114</f>
        <v>0</v>
      </c>
      <c r="G10" s="400">
        <f>'Proiectii fin investitie'!H114</f>
        <v>0</v>
      </c>
      <c r="H10" s="400">
        <f>'Proiectii fin investitie'!I114</f>
        <v>0</v>
      </c>
      <c r="I10" s="400">
        <f>'Proiectii fin investitie'!J114</f>
        <v>0</v>
      </c>
      <c r="J10" s="400">
        <f>'Proiectii fin investitie'!K114</f>
        <v>0</v>
      </c>
      <c r="K10" s="400">
        <f>'Proiectii fin investitie'!L114</f>
        <v>0</v>
      </c>
      <c r="L10" s="400">
        <f>'Proiectii fin investitie'!M114</f>
        <v>0</v>
      </c>
      <c r="M10" s="400">
        <f>'Proiectii fin investitie'!N114</f>
        <v>0</v>
      </c>
      <c r="N10" s="400">
        <f>'Proiectii fin investitie'!O114</f>
        <v>0</v>
      </c>
      <c r="O10" s="400">
        <f>'Proiectii fin investitie'!P114</f>
        <v>0</v>
      </c>
      <c r="P10" s="400">
        <f>'Proiectii fin investitie'!Q114</f>
        <v>0</v>
      </c>
      <c r="Q10" s="400">
        <f>'Proiectii fin investitie'!R114</f>
        <v>0</v>
      </c>
      <c r="R10" s="400">
        <f>'Proiectii fin investitie'!S114</f>
        <v>0</v>
      </c>
      <c r="S10" s="400">
        <f>'Proiectii fin investitie'!T114</f>
        <v>0</v>
      </c>
      <c r="T10" s="400">
        <f>'Proiectii fin investitie'!U114</f>
        <v>0</v>
      </c>
      <c r="U10" s="400">
        <f>'Proiectii fin investitie'!V114</f>
        <v>0</v>
      </c>
      <c r="V10" s="400">
        <f>'Proiectii fin investitie'!W114</f>
        <v>0</v>
      </c>
      <c r="W10" s="400">
        <f>'Proiectii fin investitie'!X114</f>
        <v>0</v>
      </c>
      <c r="X10" s="400">
        <f>'Proiectii fin investitie'!Y114</f>
        <v>0</v>
      </c>
      <c r="Y10" s="400">
        <f>'Proiectii fin investitie'!Z114</f>
        <v>0</v>
      </c>
      <c r="Z10" s="400">
        <f>'Proiectii fin investitie'!AA114</f>
        <v>0</v>
      </c>
      <c r="AA10" s="400">
        <f>'Proiectii fin investitie'!AB114</f>
        <v>0</v>
      </c>
    </row>
    <row r="11" spans="1:27" s="401" customFormat="1" ht="15" x14ac:dyDescent="0.2">
      <c r="A11" s="398" t="s">
        <v>449</v>
      </c>
      <c r="B11" s="399">
        <f t="shared" si="0"/>
        <v>0</v>
      </c>
      <c r="C11" s="402"/>
      <c r="D11" s="402"/>
      <c r="E11" s="402"/>
      <c r="F11" s="402"/>
      <c r="G11" s="402"/>
      <c r="H11" s="402"/>
      <c r="I11" s="402"/>
      <c r="J11" s="402"/>
      <c r="K11" s="402"/>
      <c r="L11" s="402">
        <f>K47</f>
        <v>0</v>
      </c>
      <c r="M11" s="402"/>
      <c r="N11" s="402"/>
      <c r="O11" s="402"/>
      <c r="P11" s="402"/>
      <c r="Q11" s="402"/>
      <c r="R11" s="402"/>
      <c r="S11" s="402"/>
      <c r="T11" s="402"/>
      <c r="U11" s="402"/>
      <c r="V11" s="402">
        <f>U47</f>
        <v>0</v>
      </c>
      <c r="W11" s="402"/>
      <c r="X11" s="402"/>
      <c r="Y11" s="402"/>
      <c r="Z11" s="402"/>
      <c r="AA11" s="402">
        <f>Z47</f>
        <v>0</v>
      </c>
    </row>
    <row r="12" spans="1:27" s="407" customFormat="1" ht="15" x14ac:dyDescent="0.2">
      <c r="A12" s="403" t="s">
        <v>450</v>
      </c>
      <c r="B12" s="404">
        <f t="shared" si="0"/>
        <v>0</v>
      </c>
      <c r="C12" s="405">
        <f t="shared" ref="C12:L12" si="1">SUM(C10:C11)</f>
        <v>0</v>
      </c>
      <c r="D12" s="405">
        <f t="shared" si="1"/>
        <v>0</v>
      </c>
      <c r="E12" s="405">
        <f t="shared" si="1"/>
        <v>0</v>
      </c>
      <c r="F12" s="405">
        <f t="shared" si="1"/>
        <v>0</v>
      </c>
      <c r="G12" s="405">
        <f t="shared" si="1"/>
        <v>0</v>
      </c>
      <c r="H12" s="405">
        <f t="shared" si="1"/>
        <v>0</v>
      </c>
      <c r="I12" s="405">
        <f t="shared" si="1"/>
        <v>0</v>
      </c>
      <c r="J12" s="405">
        <f t="shared" si="1"/>
        <v>0</v>
      </c>
      <c r="K12" s="405">
        <f t="shared" si="1"/>
        <v>0</v>
      </c>
      <c r="L12" s="405">
        <f t="shared" si="1"/>
        <v>0</v>
      </c>
      <c r="M12" s="405">
        <f t="shared" ref="M12:V12" si="2">SUM(M10:M11)</f>
        <v>0</v>
      </c>
      <c r="N12" s="405">
        <f t="shared" si="2"/>
        <v>0</v>
      </c>
      <c r="O12" s="405">
        <f t="shared" si="2"/>
        <v>0</v>
      </c>
      <c r="P12" s="405">
        <f t="shared" si="2"/>
        <v>0</v>
      </c>
      <c r="Q12" s="405">
        <f t="shared" si="2"/>
        <v>0</v>
      </c>
      <c r="R12" s="405">
        <f t="shared" si="2"/>
        <v>0</v>
      </c>
      <c r="S12" s="405">
        <f t="shared" si="2"/>
        <v>0</v>
      </c>
      <c r="T12" s="405">
        <f t="shared" si="2"/>
        <v>0</v>
      </c>
      <c r="U12" s="405">
        <f t="shared" si="2"/>
        <v>0</v>
      </c>
      <c r="V12" s="405">
        <f t="shared" si="2"/>
        <v>0</v>
      </c>
      <c r="W12" s="405">
        <f t="shared" ref="W12:AA12" si="3">SUM(W10:W11)</f>
        <v>0</v>
      </c>
      <c r="X12" s="405">
        <f t="shared" si="3"/>
        <v>0</v>
      </c>
      <c r="Y12" s="405">
        <f t="shared" si="3"/>
        <v>0</v>
      </c>
      <c r="Z12" s="405">
        <f t="shared" si="3"/>
        <v>0</v>
      </c>
      <c r="AA12" s="405">
        <f t="shared" si="3"/>
        <v>0</v>
      </c>
    </row>
    <row r="13" spans="1:27" s="401" customFormat="1" ht="15" x14ac:dyDescent="0.2">
      <c r="A13" s="398" t="s">
        <v>451</v>
      </c>
      <c r="B13" s="399">
        <f t="shared" si="0"/>
        <v>0</v>
      </c>
      <c r="C13" s="399">
        <f>'Proiectii fin investitie'!D128</f>
        <v>0</v>
      </c>
      <c r="D13" s="399">
        <f>'Proiectii fin investitie'!E128</f>
        <v>0</v>
      </c>
      <c r="E13" s="399">
        <f>'Proiectii fin investitie'!F128</f>
        <v>0</v>
      </c>
      <c r="F13" s="399">
        <f>'Proiectii fin investitie'!G128</f>
        <v>0</v>
      </c>
      <c r="G13" s="399">
        <f>'Proiectii fin investitie'!H128</f>
        <v>0</v>
      </c>
      <c r="H13" s="399">
        <f>'Proiectii fin investitie'!I128</f>
        <v>0</v>
      </c>
      <c r="I13" s="399">
        <f>'Proiectii fin investitie'!J128</f>
        <v>0</v>
      </c>
      <c r="J13" s="399">
        <f>'Proiectii fin investitie'!K128</f>
        <v>0</v>
      </c>
      <c r="K13" s="399">
        <f>'Proiectii fin investitie'!L128</f>
        <v>0</v>
      </c>
      <c r="L13" s="399">
        <f>'Proiectii fin investitie'!M128</f>
        <v>0</v>
      </c>
      <c r="M13" s="399">
        <f>'Proiectii fin investitie'!N128</f>
        <v>0</v>
      </c>
      <c r="N13" s="399">
        <f>'Proiectii fin investitie'!O128</f>
        <v>0</v>
      </c>
      <c r="O13" s="399">
        <f>'Proiectii fin investitie'!P128</f>
        <v>0</v>
      </c>
      <c r="P13" s="399">
        <f>'Proiectii fin investitie'!Q128</f>
        <v>0</v>
      </c>
      <c r="Q13" s="399">
        <f>'Proiectii fin investitie'!R128</f>
        <v>0</v>
      </c>
      <c r="R13" s="399">
        <f>'Proiectii fin investitie'!S128</f>
        <v>0</v>
      </c>
      <c r="S13" s="399">
        <f>'Proiectii fin investitie'!T128</f>
        <v>0</v>
      </c>
      <c r="T13" s="399">
        <f>'Proiectii fin investitie'!U128</f>
        <v>0</v>
      </c>
      <c r="U13" s="399">
        <f>'Proiectii fin investitie'!V128</f>
        <v>0</v>
      </c>
      <c r="V13" s="399">
        <f>'Proiectii fin investitie'!W128</f>
        <v>0</v>
      </c>
      <c r="W13" s="399">
        <f>'Proiectii fin investitie'!X128</f>
        <v>0</v>
      </c>
      <c r="X13" s="399">
        <f>'Proiectii fin investitie'!Y128</f>
        <v>0</v>
      </c>
      <c r="Y13" s="399">
        <f>'Proiectii fin investitie'!Z128</f>
        <v>0</v>
      </c>
      <c r="Z13" s="399">
        <f>'Proiectii fin investitie'!AA128</f>
        <v>0</v>
      </c>
      <c r="AA13" s="399">
        <f>'Proiectii fin investitie'!AB128</f>
        <v>0</v>
      </c>
    </row>
    <row r="14" spans="1:27" s="401" customFormat="1" ht="15" x14ac:dyDescent="0.2">
      <c r="A14" s="398" t="s">
        <v>452</v>
      </c>
      <c r="B14" s="399">
        <f t="shared" si="0"/>
        <v>0</v>
      </c>
      <c r="C14" s="399">
        <f>'Planul investițional'!E70</f>
        <v>0</v>
      </c>
      <c r="D14" s="399">
        <f>'Planul investițional'!F70</f>
        <v>0</v>
      </c>
      <c r="E14" s="399"/>
      <c r="F14" s="399"/>
      <c r="G14" s="399"/>
      <c r="H14" s="399"/>
      <c r="I14" s="399"/>
      <c r="J14" s="399"/>
      <c r="K14" s="399"/>
      <c r="L14" s="399"/>
      <c r="M14" s="399">
        <f>'Planul investițional'!O70</f>
        <v>0</v>
      </c>
      <c r="N14" s="399">
        <f>'Planul investițional'!P70</f>
        <v>0</v>
      </c>
      <c r="O14" s="399"/>
      <c r="P14" s="399"/>
      <c r="Q14" s="399"/>
      <c r="R14" s="399"/>
      <c r="S14" s="399"/>
      <c r="T14" s="399"/>
      <c r="U14" s="399"/>
      <c r="V14" s="399"/>
      <c r="W14" s="399"/>
      <c r="X14" s="399"/>
      <c r="Y14" s="399"/>
      <c r="Z14" s="399"/>
      <c r="AA14" s="399"/>
    </row>
    <row r="15" spans="1:27" s="637" customFormat="1" ht="15" x14ac:dyDescent="0.2">
      <c r="A15" s="635" t="s">
        <v>598</v>
      </c>
      <c r="B15" s="636">
        <f t="shared" si="0"/>
        <v>0</v>
      </c>
      <c r="C15" s="636">
        <f>IF($B$7="NU",-'Planul investițional'!E86+'Proiectii fin investitie'!D130-'Proiectii fin investitie'!D131,0)</f>
        <v>0</v>
      </c>
      <c r="D15" s="636">
        <f>IF($B$7="NU",-'Planul investițional'!F86+'Proiectii fin investitie'!E130-'Proiectii fin investitie'!E131,0)</f>
        <v>0</v>
      </c>
      <c r="E15" s="636">
        <f>IF($B$7="NU",-'Planul investițional'!G86+'Proiectii fin investitie'!F130-'Proiectii fin investitie'!F131,0)</f>
        <v>0</v>
      </c>
      <c r="F15" s="636">
        <f>IF($B$7="NU",'Proiectii fin investitie'!G130-'Proiectii fin investitie'!G131,0)</f>
        <v>0</v>
      </c>
      <c r="G15" s="636">
        <f>IF($B$7="NU",'Proiectii fin investitie'!H130-'Proiectii fin investitie'!H131,0)</f>
        <v>0</v>
      </c>
      <c r="H15" s="636">
        <f>IF($B$7="NU",'Proiectii fin investitie'!I130-'Proiectii fin investitie'!I131,0)</f>
        <v>0</v>
      </c>
      <c r="I15" s="636">
        <f>IF($B$7="NU",'Proiectii fin investitie'!J130-'Proiectii fin investitie'!J131,0)</f>
        <v>0</v>
      </c>
      <c r="J15" s="636">
        <f>IF($B$7="NU",'Proiectii fin investitie'!K130-'Proiectii fin investitie'!K131,0)</f>
        <v>0</v>
      </c>
      <c r="K15" s="636">
        <f>IF($B$7="NU",'Proiectii fin investitie'!L130-'Proiectii fin investitie'!L131,0)</f>
        <v>0</v>
      </c>
      <c r="L15" s="636">
        <f>IF($B$7="NU",'Proiectii fin investitie'!M130-'Proiectii fin investitie'!M131,0)</f>
        <v>0</v>
      </c>
      <c r="M15" s="636">
        <f>IF($B$7="NU",-'Planul investițional'!O86+'Proiectii fin investitie'!N130-'Proiectii fin investitie'!N131,0)</f>
        <v>0</v>
      </c>
      <c r="N15" s="636">
        <f>IF($B$7="NU",-'Planul investițional'!P86+'Proiectii fin investitie'!O130-'Proiectii fin investitie'!O131,0)</f>
        <v>0</v>
      </c>
      <c r="O15" s="636">
        <f>IF($B$7="NU",-'Planul investițional'!Q86+'Proiectii fin investitie'!P130-'Proiectii fin investitie'!P131,0)</f>
        <v>0</v>
      </c>
      <c r="P15" s="636">
        <f>IF($B$7="NU",'Proiectii fin investitie'!Q130-'Proiectii fin investitie'!Q131,0)</f>
        <v>0</v>
      </c>
      <c r="Q15" s="636">
        <f>IF($B$7="NU",'Proiectii fin investitie'!R130-'Proiectii fin investitie'!R131,0)</f>
        <v>0</v>
      </c>
      <c r="R15" s="636">
        <f>IF($B$7="NU",'Proiectii fin investitie'!S130-'Proiectii fin investitie'!S131,0)</f>
        <v>0</v>
      </c>
      <c r="S15" s="636">
        <f>IF($B$7="NU",'Proiectii fin investitie'!T130-'Proiectii fin investitie'!T131,0)</f>
        <v>0</v>
      </c>
      <c r="T15" s="636">
        <f>IF($B$7="NU",'Proiectii fin investitie'!U130-'Proiectii fin investitie'!U131,0)</f>
        <v>0</v>
      </c>
      <c r="U15" s="636">
        <f>IF($B$7="NU",'Proiectii fin investitie'!V130-'Proiectii fin investitie'!V131,0)</f>
        <v>0</v>
      </c>
      <c r="V15" s="636">
        <f>IF($B$7="NU",'Proiectii fin investitie'!W130-'Proiectii fin investitie'!W131,0)</f>
        <v>0</v>
      </c>
      <c r="W15" s="636">
        <f>IF($B$7="NU",'Proiectii fin investitie'!X130-'Proiectii fin investitie'!X131,0)</f>
        <v>0</v>
      </c>
      <c r="X15" s="636">
        <f>IF($B$7="NU",'Proiectii fin investitie'!Y130-'Proiectii fin investitie'!Y131,0)</f>
        <v>0</v>
      </c>
      <c r="Y15" s="636">
        <f>IF($B$7="NU",'Proiectii fin investitie'!Z130-'Proiectii fin investitie'!Z131,0)</f>
        <v>0</v>
      </c>
      <c r="Z15" s="636">
        <f>IF($B$7="NU",'Proiectii fin investitie'!AA130-'Proiectii fin investitie'!AA131,0)</f>
        <v>0</v>
      </c>
      <c r="AA15" s="636">
        <f>IF($B$7="NU",'Proiectii fin investitie'!AB130-'Proiectii fin investitie'!AB131,0)</f>
        <v>0</v>
      </c>
    </row>
    <row r="16" spans="1:27" s="407" customFormat="1" ht="15" x14ac:dyDescent="0.2">
      <c r="A16" s="403" t="s">
        <v>453</v>
      </c>
      <c r="B16" s="404">
        <f t="shared" si="0"/>
        <v>0</v>
      </c>
      <c r="C16" s="404">
        <f>SUM(C13:C15)</f>
        <v>0</v>
      </c>
      <c r="D16" s="404">
        <f t="shared" ref="D16:L16" si="4">SUM(D13:D15)</f>
        <v>0</v>
      </c>
      <c r="E16" s="404">
        <f t="shared" si="4"/>
        <v>0</v>
      </c>
      <c r="F16" s="404">
        <f t="shared" si="4"/>
        <v>0</v>
      </c>
      <c r="G16" s="404">
        <f t="shared" si="4"/>
        <v>0</v>
      </c>
      <c r="H16" s="404">
        <f t="shared" si="4"/>
        <v>0</v>
      </c>
      <c r="I16" s="404">
        <f t="shared" si="4"/>
        <v>0</v>
      </c>
      <c r="J16" s="404">
        <f t="shared" si="4"/>
        <v>0</v>
      </c>
      <c r="K16" s="404">
        <f t="shared" si="4"/>
        <v>0</v>
      </c>
      <c r="L16" s="404">
        <f t="shared" si="4"/>
        <v>0</v>
      </c>
      <c r="M16" s="404">
        <f>SUM(M13:M15)</f>
        <v>0</v>
      </c>
      <c r="N16" s="404">
        <f t="shared" ref="N16:V16" si="5">SUM(N13:N15)</f>
        <v>0</v>
      </c>
      <c r="O16" s="404">
        <f t="shared" si="5"/>
        <v>0</v>
      </c>
      <c r="P16" s="404">
        <f t="shared" si="5"/>
        <v>0</v>
      </c>
      <c r="Q16" s="404">
        <f t="shared" si="5"/>
        <v>0</v>
      </c>
      <c r="R16" s="404">
        <f t="shared" si="5"/>
        <v>0</v>
      </c>
      <c r="S16" s="404">
        <f t="shared" si="5"/>
        <v>0</v>
      </c>
      <c r="T16" s="404">
        <f t="shared" si="5"/>
        <v>0</v>
      </c>
      <c r="U16" s="404">
        <f t="shared" si="5"/>
        <v>0</v>
      </c>
      <c r="V16" s="404">
        <f t="shared" si="5"/>
        <v>0</v>
      </c>
      <c r="W16" s="404">
        <f t="shared" ref="W16:AA16" si="6">SUM(W13:W15)</f>
        <v>0</v>
      </c>
      <c r="X16" s="404">
        <f t="shared" si="6"/>
        <v>0</v>
      </c>
      <c r="Y16" s="404">
        <f t="shared" si="6"/>
        <v>0</v>
      </c>
      <c r="Z16" s="404">
        <f t="shared" si="6"/>
        <v>0</v>
      </c>
      <c r="AA16" s="404">
        <f t="shared" si="6"/>
        <v>0</v>
      </c>
    </row>
    <row r="17" spans="1:27" s="407" customFormat="1" ht="15" x14ac:dyDescent="0.2">
      <c r="A17" s="403" t="s">
        <v>454</v>
      </c>
      <c r="B17" s="543">
        <f t="shared" si="0"/>
        <v>0</v>
      </c>
      <c r="C17" s="543">
        <f t="shared" ref="C17:L17" si="7">C12-C16</f>
        <v>0</v>
      </c>
      <c r="D17" s="543">
        <f t="shared" si="7"/>
        <v>0</v>
      </c>
      <c r="E17" s="543">
        <f t="shared" si="7"/>
        <v>0</v>
      </c>
      <c r="F17" s="543">
        <f t="shared" si="7"/>
        <v>0</v>
      </c>
      <c r="G17" s="543">
        <f t="shared" si="7"/>
        <v>0</v>
      </c>
      <c r="H17" s="543">
        <f t="shared" si="7"/>
        <v>0</v>
      </c>
      <c r="I17" s="543">
        <f t="shared" si="7"/>
        <v>0</v>
      </c>
      <c r="J17" s="543">
        <f t="shared" si="7"/>
        <v>0</v>
      </c>
      <c r="K17" s="543">
        <f t="shared" si="7"/>
        <v>0</v>
      </c>
      <c r="L17" s="543">
        <f t="shared" si="7"/>
        <v>0</v>
      </c>
      <c r="M17" s="543">
        <f t="shared" ref="M17:V17" si="8">M12-M16</f>
        <v>0</v>
      </c>
      <c r="N17" s="543">
        <f t="shared" si="8"/>
        <v>0</v>
      </c>
      <c r="O17" s="543">
        <f t="shared" si="8"/>
        <v>0</v>
      </c>
      <c r="P17" s="543">
        <f t="shared" si="8"/>
        <v>0</v>
      </c>
      <c r="Q17" s="543">
        <f t="shared" si="8"/>
        <v>0</v>
      </c>
      <c r="R17" s="543">
        <f t="shared" si="8"/>
        <v>0</v>
      </c>
      <c r="S17" s="543">
        <f t="shared" si="8"/>
        <v>0</v>
      </c>
      <c r="T17" s="543">
        <f t="shared" si="8"/>
        <v>0</v>
      </c>
      <c r="U17" s="543">
        <f t="shared" si="8"/>
        <v>0</v>
      </c>
      <c r="V17" s="543">
        <f t="shared" si="8"/>
        <v>0</v>
      </c>
      <c r="W17" s="543">
        <f t="shared" ref="W17:AA17" si="9">W12-W16</f>
        <v>0</v>
      </c>
      <c r="X17" s="543">
        <f t="shared" si="9"/>
        <v>0</v>
      </c>
      <c r="Y17" s="543">
        <f t="shared" si="9"/>
        <v>0</v>
      </c>
      <c r="Z17" s="543">
        <f t="shared" si="9"/>
        <v>0</v>
      </c>
      <c r="AA17" s="543">
        <f t="shared" si="9"/>
        <v>0</v>
      </c>
    </row>
    <row r="18" spans="1:27" s="408" customFormat="1" ht="15" x14ac:dyDescent="0.2">
      <c r="A18" s="403" t="s">
        <v>455</v>
      </c>
      <c r="B18" s="543">
        <f t="shared" si="0"/>
        <v>0</v>
      </c>
      <c r="C18" s="543">
        <f t="shared" ref="C18:L18" si="10">C17*POWER(1+$B$8,-C9)</f>
        <v>0</v>
      </c>
      <c r="D18" s="543">
        <f t="shared" si="10"/>
        <v>0</v>
      </c>
      <c r="E18" s="543">
        <f t="shared" si="10"/>
        <v>0</v>
      </c>
      <c r="F18" s="543">
        <f t="shared" si="10"/>
        <v>0</v>
      </c>
      <c r="G18" s="543">
        <f t="shared" si="10"/>
        <v>0</v>
      </c>
      <c r="H18" s="543">
        <f t="shared" si="10"/>
        <v>0</v>
      </c>
      <c r="I18" s="543">
        <f t="shared" si="10"/>
        <v>0</v>
      </c>
      <c r="J18" s="543">
        <f t="shared" si="10"/>
        <v>0</v>
      </c>
      <c r="K18" s="543">
        <f t="shared" si="10"/>
        <v>0</v>
      </c>
      <c r="L18" s="543">
        <f t="shared" si="10"/>
        <v>0</v>
      </c>
      <c r="M18" s="543">
        <f t="shared" ref="M18:V18" si="11">M17*POWER(1+$B$8,-M9)</f>
        <v>0</v>
      </c>
      <c r="N18" s="543">
        <f t="shared" si="11"/>
        <v>0</v>
      </c>
      <c r="O18" s="543">
        <f t="shared" si="11"/>
        <v>0</v>
      </c>
      <c r="P18" s="543">
        <f t="shared" si="11"/>
        <v>0</v>
      </c>
      <c r="Q18" s="543">
        <f t="shared" si="11"/>
        <v>0</v>
      </c>
      <c r="R18" s="543">
        <f t="shared" si="11"/>
        <v>0</v>
      </c>
      <c r="S18" s="543">
        <f t="shared" si="11"/>
        <v>0</v>
      </c>
      <c r="T18" s="543">
        <f t="shared" si="11"/>
        <v>0</v>
      </c>
      <c r="U18" s="543">
        <f t="shared" si="11"/>
        <v>0</v>
      </c>
      <c r="V18" s="543">
        <f t="shared" si="11"/>
        <v>0</v>
      </c>
      <c r="W18" s="543">
        <f t="shared" ref="W18:AA18" si="12">W17*POWER(1+$B$8,-W9)</f>
        <v>0</v>
      </c>
      <c r="X18" s="543">
        <f t="shared" si="12"/>
        <v>0</v>
      </c>
      <c r="Y18" s="543">
        <f t="shared" si="12"/>
        <v>0</v>
      </c>
      <c r="Z18" s="543">
        <f t="shared" si="12"/>
        <v>0</v>
      </c>
      <c r="AA18" s="543">
        <f t="shared" si="12"/>
        <v>0</v>
      </c>
    </row>
    <row r="19" spans="1:27" s="413" customFormat="1" ht="24" x14ac:dyDescent="0.25">
      <c r="A19" s="409" t="s">
        <v>456</v>
      </c>
      <c r="B19" s="410">
        <f>SUM(C18:L18)</f>
        <v>0</v>
      </c>
      <c r="C19" s="411"/>
      <c r="D19" s="412"/>
      <c r="E19" s="540"/>
      <c r="F19" s="540"/>
      <c r="G19" s="540"/>
      <c r="H19" s="540"/>
      <c r="I19" s="540"/>
      <c r="J19" s="540"/>
      <c r="K19" s="540"/>
      <c r="L19" s="540"/>
      <c r="M19" s="406"/>
      <c r="Q19" s="414"/>
    </row>
    <row r="20" spans="1:27" s="413" customFormat="1" ht="24" x14ac:dyDescent="0.25">
      <c r="A20" s="403" t="s">
        <v>457</v>
      </c>
      <c r="B20" s="415" t="str">
        <f>IFERROR(IRR(C17:L17),"")</f>
        <v/>
      </c>
      <c r="C20" s="416"/>
      <c r="D20" s="412"/>
      <c r="E20" s="540"/>
      <c r="F20" s="540"/>
      <c r="G20" s="540"/>
      <c r="H20" s="540"/>
      <c r="I20" s="540"/>
      <c r="J20" s="540"/>
      <c r="K20" s="540"/>
      <c r="L20" s="540"/>
      <c r="M20" s="406"/>
      <c r="Q20" s="414"/>
    </row>
    <row r="21" spans="1:27" x14ac:dyDescent="0.2">
      <c r="A21" s="417"/>
      <c r="B21" s="418"/>
      <c r="C21" s="418"/>
      <c r="D21" s="418"/>
      <c r="E21" s="418"/>
      <c r="F21" s="392"/>
      <c r="G21" s="392"/>
      <c r="H21" s="392"/>
      <c r="I21" s="392"/>
      <c r="J21" s="392"/>
      <c r="K21" s="392"/>
      <c r="L21" s="392"/>
    </row>
    <row r="22" spans="1:27" x14ac:dyDescent="0.2">
      <c r="A22" s="541"/>
      <c r="B22" s="392"/>
      <c r="C22" s="542"/>
      <c r="D22" s="392"/>
      <c r="E22" s="392"/>
      <c r="F22" s="392"/>
      <c r="G22" s="392"/>
      <c r="H22" s="392"/>
      <c r="I22" s="392"/>
      <c r="J22" s="392"/>
      <c r="K22" s="392"/>
      <c r="L22" s="392"/>
    </row>
    <row r="23" spans="1:27" s="420" customFormat="1" ht="64.5" customHeight="1" x14ac:dyDescent="0.2">
      <c r="A23" s="966" t="s">
        <v>458</v>
      </c>
      <c r="B23" s="966"/>
      <c r="C23" s="966"/>
      <c r="D23" s="966"/>
      <c r="E23" s="966"/>
      <c r="F23" s="966"/>
      <c r="G23" s="966"/>
      <c r="H23" s="966"/>
      <c r="I23" s="966"/>
      <c r="J23" s="966"/>
      <c r="K23" s="966"/>
      <c r="L23" s="967"/>
      <c r="M23" s="315"/>
    </row>
    <row r="24" spans="1:27" s="420" customFormat="1" x14ac:dyDescent="0.2">
      <c r="A24" s="421"/>
      <c r="B24" s="422"/>
      <c r="C24" s="422"/>
      <c r="D24" s="422"/>
      <c r="E24" s="422"/>
      <c r="F24" s="422"/>
      <c r="G24" s="422"/>
      <c r="H24" s="422"/>
      <c r="I24" s="422"/>
      <c r="J24" s="422"/>
      <c r="K24" s="423"/>
      <c r="L24" s="423"/>
      <c r="M24" s="315"/>
    </row>
    <row r="25" spans="1:27" s="420" customFormat="1" ht="36" x14ac:dyDescent="0.2">
      <c r="A25" s="424" t="s">
        <v>459</v>
      </c>
      <c r="B25" s="425" t="s">
        <v>460</v>
      </c>
      <c r="C25" s="425" t="s">
        <v>461</v>
      </c>
      <c r="D25" s="425" t="s">
        <v>462</v>
      </c>
      <c r="E25" s="425" t="s">
        <v>463</v>
      </c>
      <c r="F25" s="422"/>
      <c r="G25" s="422"/>
      <c r="H25" s="422"/>
      <c r="I25" s="422"/>
      <c r="J25" s="422"/>
      <c r="K25" s="423"/>
      <c r="L25" s="423"/>
      <c r="M25" s="315"/>
    </row>
    <row r="26" spans="1:27" s="420" customFormat="1" x14ac:dyDescent="0.2">
      <c r="A26" s="426" t="s">
        <v>464</v>
      </c>
      <c r="B26" s="427"/>
      <c r="C26" s="428" t="e">
        <f t="shared" ref="C26:C40" si="13">B26/$B$41</f>
        <v>#DIV/0!</v>
      </c>
      <c r="D26" s="427"/>
      <c r="E26" s="429" t="e">
        <f>ROUND(C26*D26,0)</f>
        <v>#DIV/0!</v>
      </c>
      <c r="F26" s="422"/>
      <c r="G26" s="422"/>
      <c r="H26" s="422"/>
      <c r="I26" s="422"/>
      <c r="J26" s="422"/>
      <c r="K26" s="423"/>
      <c r="L26" s="423"/>
      <c r="M26" s="315"/>
    </row>
    <row r="27" spans="1:27" s="420" customFormat="1" x14ac:dyDescent="0.2">
      <c r="A27" s="426" t="s">
        <v>464</v>
      </c>
      <c r="B27" s="427"/>
      <c r="C27" s="428" t="e">
        <f t="shared" si="13"/>
        <v>#DIV/0!</v>
      </c>
      <c r="D27" s="427"/>
      <c r="E27" s="429" t="e">
        <f t="shared" ref="E27:E40" si="14">ROUND(C27*D27,0)</f>
        <v>#DIV/0!</v>
      </c>
      <c r="F27" s="422"/>
      <c r="G27" s="422"/>
      <c r="H27" s="422"/>
      <c r="I27" s="422"/>
      <c r="J27" s="422"/>
      <c r="K27" s="423"/>
      <c r="L27" s="423"/>
      <c r="M27" s="315"/>
    </row>
    <row r="28" spans="1:27" s="420" customFormat="1" x14ac:dyDescent="0.2">
      <c r="A28" s="426" t="s">
        <v>464</v>
      </c>
      <c r="B28" s="427"/>
      <c r="C28" s="428" t="e">
        <f t="shared" si="13"/>
        <v>#DIV/0!</v>
      </c>
      <c r="D28" s="427"/>
      <c r="E28" s="429" t="e">
        <f t="shared" si="14"/>
        <v>#DIV/0!</v>
      </c>
      <c r="F28" s="422"/>
      <c r="G28" s="422"/>
      <c r="H28" s="422"/>
      <c r="I28" s="422"/>
      <c r="J28" s="422"/>
      <c r="K28" s="423"/>
      <c r="L28" s="423"/>
      <c r="M28" s="315"/>
    </row>
    <row r="29" spans="1:27" s="420" customFormat="1" x14ac:dyDescent="0.2">
      <c r="A29" s="426" t="s">
        <v>464</v>
      </c>
      <c r="B29" s="427"/>
      <c r="C29" s="428" t="e">
        <f t="shared" si="13"/>
        <v>#DIV/0!</v>
      </c>
      <c r="D29" s="427"/>
      <c r="E29" s="429" t="e">
        <f t="shared" si="14"/>
        <v>#DIV/0!</v>
      </c>
      <c r="F29" s="422"/>
      <c r="G29" s="422"/>
      <c r="H29" s="422"/>
      <c r="I29" s="422"/>
      <c r="J29" s="422"/>
      <c r="K29" s="423"/>
      <c r="L29" s="423"/>
      <c r="M29" s="315"/>
    </row>
    <row r="30" spans="1:27" s="420" customFormat="1" x14ac:dyDescent="0.2">
      <c r="A30" s="426" t="s">
        <v>464</v>
      </c>
      <c r="B30" s="427"/>
      <c r="C30" s="428" t="e">
        <f t="shared" si="13"/>
        <v>#DIV/0!</v>
      </c>
      <c r="D30" s="427"/>
      <c r="E30" s="429" t="e">
        <f t="shared" si="14"/>
        <v>#DIV/0!</v>
      </c>
      <c r="F30" s="422"/>
      <c r="G30" s="422"/>
      <c r="H30" s="422"/>
      <c r="I30" s="422"/>
      <c r="J30" s="422"/>
      <c r="K30" s="423"/>
      <c r="L30" s="423"/>
      <c r="M30" s="315"/>
    </row>
    <row r="31" spans="1:27" s="420" customFormat="1" x14ac:dyDescent="0.2">
      <c r="A31" s="426" t="s">
        <v>464</v>
      </c>
      <c r="B31" s="427"/>
      <c r="C31" s="428" t="e">
        <f t="shared" si="13"/>
        <v>#DIV/0!</v>
      </c>
      <c r="D31" s="427"/>
      <c r="E31" s="429" t="e">
        <f t="shared" si="14"/>
        <v>#DIV/0!</v>
      </c>
      <c r="F31" s="422"/>
      <c r="G31" s="422"/>
      <c r="H31" s="422"/>
      <c r="I31" s="422"/>
      <c r="J31" s="422"/>
      <c r="K31" s="423"/>
      <c r="L31" s="423"/>
      <c r="M31" s="315"/>
    </row>
    <row r="32" spans="1:27" s="420" customFormat="1" x14ac:dyDescent="0.2">
      <c r="A32" s="426" t="s">
        <v>464</v>
      </c>
      <c r="B32" s="427"/>
      <c r="C32" s="428" t="e">
        <f t="shared" si="13"/>
        <v>#DIV/0!</v>
      </c>
      <c r="D32" s="427"/>
      <c r="E32" s="429" t="e">
        <f t="shared" si="14"/>
        <v>#DIV/0!</v>
      </c>
      <c r="F32" s="422"/>
      <c r="G32" s="422"/>
      <c r="H32" s="422"/>
      <c r="I32" s="422"/>
      <c r="J32" s="422"/>
      <c r="K32" s="423"/>
      <c r="L32" s="423"/>
      <c r="M32" s="315"/>
    </row>
    <row r="33" spans="1:26" s="420" customFormat="1" x14ac:dyDescent="0.2">
      <c r="A33" s="426" t="s">
        <v>464</v>
      </c>
      <c r="B33" s="427"/>
      <c r="C33" s="428" t="e">
        <f t="shared" si="13"/>
        <v>#DIV/0!</v>
      </c>
      <c r="D33" s="427"/>
      <c r="E33" s="429" t="e">
        <f t="shared" si="14"/>
        <v>#DIV/0!</v>
      </c>
      <c r="F33" s="422"/>
      <c r="G33" s="422"/>
      <c r="H33" s="422"/>
      <c r="I33" s="422"/>
      <c r="J33" s="422"/>
      <c r="K33" s="423"/>
      <c r="L33" s="423"/>
      <c r="M33" s="315"/>
    </row>
    <row r="34" spans="1:26" s="420" customFormat="1" x14ac:dyDescent="0.2">
      <c r="A34" s="426" t="s">
        <v>464</v>
      </c>
      <c r="B34" s="427"/>
      <c r="C34" s="428" t="e">
        <f t="shared" si="13"/>
        <v>#DIV/0!</v>
      </c>
      <c r="D34" s="427"/>
      <c r="E34" s="429" t="e">
        <f t="shared" si="14"/>
        <v>#DIV/0!</v>
      </c>
      <c r="F34" s="422"/>
      <c r="G34" s="422"/>
      <c r="H34" s="422"/>
      <c r="I34" s="422"/>
      <c r="J34" s="422"/>
      <c r="K34" s="423"/>
      <c r="L34" s="423"/>
      <c r="M34" s="315"/>
    </row>
    <row r="35" spans="1:26" s="420" customFormat="1" x14ac:dyDescent="0.2">
      <c r="A35" s="426" t="s">
        <v>464</v>
      </c>
      <c r="B35" s="427"/>
      <c r="C35" s="428" t="e">
        <f t="shared" si="13"/>
        <v>#DIV/0!</v>
      </c>
      <c r="D35" s="427"/>
      <c r="E35" s="429" t="e">
        <f t="shared" si="14"/>
        <v>#DIV/0!</v>
      </c>
      <c r="F35" s="422"/>
      <c r="G35" s="422"/>
      <c r="H35" s="422"/>
      <c r="I35" s="422"/>
      <c r="J35" s="422"/>
      <c r="K35" s="423"/>
      <c r="L35" s="423"/>
      <c r="M35" s="315"/>
    </row>
    <row r="36" spans="1:26" s="420" customFormat="1" x14ac:dyDescent="0.2">
      <c r="A36" s="426" t="s">
        <v>464</v>
      </c>
      <c r="B36" s="427"/>
      <c r="C36" s="428" t="e">
        <f t="shared" si="13"/>
        <v>#DIV/0!</v>
      </c>
      <c r="D36" s="427"/>
      <c r="E36" s="429" t="e">
        <f t="shared" si="14"/>
        <v>#DIV/0!</v>
      </c>
      <c r="F36" s="422"/>
      <c r="G36" s="422"/>
      <c r="H36" s="422"/>
      <c r="I36" s="422"/>
      <c r="J36" s="422"/>
      <c r="K36" s="423"/>
      <c r="L36" s="423"/>
      <c r="M36" s="315"/>
    </row>
    <row r="37" spans="1:26" s="420" customFormat="1" x14ac:dyDescent="0.2">
      <c r="A37" s="426" t="s">
        <v>464</v>
      </c>
      <c r="B37" s="427"/>
      <c r="C37" s="428" t="e">
        <f t="shared" si="13"/>
        <v>#DIV/0!</v>
      </c>
      <c r="D37" s="427"/>
      <c r="E37" s="429" t="e">
        <f t="shared" si="14"/>
        <v>#DIV/0!</v>
      </c>
      <c r="F37" s="422"/>
      <c r="G37" s="422"/>
      <c r="H37" s="422"/>
      <c r="I37" s="422"/>
      <c r="J37" s="422"/>
      <c r="K37" s="423"/>
      <c r="L37" s="423"/>
      <c r="M37" s="315"/>
    </row>
    <row r="38" spans="1:26" s="420" customFormat="1" x14ac:dyDescent="0.2">
      <c r="A38" s="426" t="s">
        <v>464</v>
      </c>
      <c r="B38" s="427"/>
      <c r="C38" s="428" t="e">
        <f t="shared" si="13"/>
        <v>#DIV/0!</v>
      </c>
      <c r="D38" s="427"/>
      <c r="E38" s="429" t="e">
        <f t="shared" si="14"/>
        <v>#DIV/0!</v>
      </c>
      <c r="F38" s="422"/>
      <c r="G38" s="422"/>
      <c r="H38" s="422"/>
      <c r="I38" s="422"/>
      <c r="J38" s="422"/>
      <c r="K38" s="423"/>
      <c r="L38" s="423"/>
      <c r="M38" s="315"/>
    </row>
    <row r="39" spans="1:26" s="420" customFormat="1" x14ac:dyDescent="0.2">
      <c r="A39" s="426" t="s">
        <v>464</v>
      </c>
      <c r="B39" s="427"/>
      <c r="C39" s="428" t="e">
        <f t="shared" si="13"/>
        <v>#DIV/0!</v>
      </c>
      <c r="D39" s="427"/>
      <c r="E39" s="429" t="e">
        <f t="shared" si="14"/>
        <v>#DIV/0!</v>
      </c>
      <c r="F39" s="422"/>
      <c r="G39" s="422"/>
      <c r="H39" s="422"/>
      <c r="I39" s="422"/>
      <c r="J39" s="422"/>
      <c r="K39" s="423"/>
      <c r="L39" s="423"/>
      <c r="M39" s="315"/>
    </row>
    <row r="40" spans="1:26" s="420" customFormat="1" x14ac:dyDescent="0.2">
      <c r="A40" s="426" t="s">
        <v>464</v>
      </c>
      <c r="B40" s="427"/>
      <c r="C40" s="428" t="e">
        <f t="shared" si="13"/>
        <v>#DIV/0!</v>
      </c>
      <c r="D40" s="427"/>
      <c r="E40" s="429" t="e">
        <f t="shared" si="14"/>
        <v>#DIV/0!</v>
      </c>
      <c r="F40" s="422"/>
      <c r="G40" s="422"/>
      <c r="H40" s="422"/>
      <c r="I40" s="422"/>
      <c r="J40" s="422"/>
      <c r="K40" s="423"/>
      <c r="L40" s="423"/>
      <c r="M40" s="315"/>
    </row>
    <row r="41" spans="1:26" s="420" customFormat="1" x14ac:dyDescent="0.2">
      <c r="A41" s="430" t="s">
        <v>304</v>
      </c>
      <c r="B41" s="431">
        <f>SUM(B26:B40)</f>
        <v>0</v>
      </c>
      <c r="C41" s="432" t="e">
        <f>SUM(C26:C34)</f>
        <v>#DIV/0!</v>
      </c>
      <c r="D41" s="431"/>
      <c r="E41" s="431" t="e">
        <f>SUM(E26:E40)</f>
        <v>#DIV/0!</v>
      </c>
      <c r="F41" s="433"/>
      <c r="G41" s="433"/>
      <c r="H41" s="433"/>
      <c r="I41" s="433"/>
      <c r="J41" s="433"/>
      <c r="K41" s="419"/>
      <c r="L41" s="419"/>
      <c r="M41" s="315"/>
    </row>
    <row r="42" spans="1:26" s="420" customFormat="1" x14ac:dyDescent="0.2">
      <c r="A42" s="421"/>
      <c r="B42" s="433"/>
      <c r="C42" s="433"/>
      <c r="D42" s="433"/>
      <c r="E42" s="433"/>
      <c r="F42" s="433"/>
      <c r="G42" s="433"/>
      <c r="H42" s="433"/>
      <c r="I42" s="433"/>
      <c r="J42" s="433"/>
      <c r="K42" s="419"/>
      <c r="L42" s="419"/>
      <c r="M42" s="315"/>
    </row>
    <row r="43" spans="1:26" s="420" customFormat="1" ht="12" x14ac:dyDescent="0.2">
      <c r="A43" s="434"/>
      <c r="B43" s="435"/>
      <c r="C43" s="435"/>
      <c r="D43" s="435"/>
      <c r="E43" s="435"/>
      <c r="F43" s="435"/>
      <c r="G43" s="435"/>
      <c r="H43" s="435"/>
      <c r="I43" s="435"/>
      <c r="J43" s="435"/>
      <c r="K43" s="435"/>
      <c r="L43" s="436"/>
    </row>
    <row r="44" spans="1:26" s="420" customFormat="1" ht="12" x14ac:dyDescent="0.2">
      <c r="A44" s="968" t="s">
        <v>266</v>
      </c>
      <c r="B44" s="963" t="s">
        <v>447</v>
      </c>
      <c r="C44" s="964"/>
      <c r="D44" s="964"/>
      <c r="E44" s="964"/>
      <c r="F44" s="964"/>
      <c r="G44" s="964"/>
      <c r="H44" s="964"/>
      <c r="I44" s="964"/>
      <c r="J44" s="964"/>
      <c r="K44" s="965"/>
      <c r="L44" s="436"/>
    </row>
    <row r="45" spans="1:26" s="420" customFormat="1" ht="12" x14ac:dyDescent="0.2">
      <c r="A45" s="968"/>
      <c r="B45" s="437">
        <v>1</v>
      </c>
      <c r="C45" s="437">
        <f>B45+1</f>
        <v>2</v>
      </c>
      <c r="D45" s="437">
        <f t="shared" ref="D45:K45" si="15">C45+1</f>
        <v>3</v>
      </c>
      <c r="E45" s="437">
        <f t="shared" si="15"/>
        <v>4</v>
      </c>
      <c r="F45" s="437">
        <f t="shared" si="15"/>
        <v>5</v>
      </c>
      <c r="G45" s="437">
        <f t="shared" si="15"/>
        <v>6</v>
      </c>
      <c r="H45" s="437">
        <f t="shared" si="15"/>
        <v>7</v>
      </c>
      <c r="I45" s="437">
        <f t="shared" si="15"/>
        <v>8</v>
      </c>
      <c r="J45" s="437">
        <f t="shared" si="15"/>
        <v>9</v>
      </c>
      <c r="K45" s="437">
        <f t="shared" si="15"/>
        <v>10</v>
      </c>
      <c r="L45" s="437">
        <f t="shared" ref="L45" si="16">K45+1</f>
        <v>11</v>
      </c>
      <c r="M45" s="437">
        <f t="shared" ref="M45" si="17">L45+1</f>
        <v>12</v>
      </c>
      <c r="N45" s="437">
        <f t="shared" ref="N45" si="18">M45+1</f>
        <v>13</v>
      </c>
      <c r="O45" s="437">
        <f t="shared" ref="O45" si="19">N45+1</f>
        <v>14</v>
      </c>
      <c r="P45" s="437">
        <f t="shared" ref="P45" si="20">O45+1</f>
        <v>15</v>
      </c>
      <c r="Q45" s="437">
        <f t="shared" ref="Q45" si="21">P45+1</f>
        <v>16</v>
      </c>
      <c r="R45" s="437">
        <f t="shared" ref="R45" si="22">Q45+1</f>
        <v>17</v>
      </c>
      <c r="S45" s="437">
        <f t="shared" ref="S45" si="23">R45+1</f>
        <v>18</v>
      </c>
      <c r="T45" s="437">
        <f t="shared" ref="T45" si="24">S45+1</f>
        <v>19</v>
      </c>
      <c r="U45" s="437">
        <f t="shared" ref="U45" si="25">T45+1</f>
        <v>20</v>
      </c>
      <c r="V45" s="437">
        <f t="shared" ref="V45" si="26">U45+1</f>
        <v>21</v>
      </c>
      <c r="W45" s="437">
        <f t="shared" ref="W45" si="27">V45+1</f>
        <v>22</v>
      </c>
      <c r="X45" s="437">
        <f t="shared" ref="X45" si="28">W45+1</f>
        <v>23</v>
      </c>
      <c r="Y45" s="437">
        <f t="shared" ref="Y45" si="29">X45+1</f>
        <v>24</v>
      </c>
      <c r="Z45" s="437">
        <f t="shared" ref="Z45" si="30">Y45+1</f>
        <v>25</v>
      </c>
    </row>
    <row r="46" spans="1:26" s="420" customFormat="1" ht="12" x14ac:dyDescent="0.2">
      <c r="A46" s="438" t="s">
        <v>454</v>
      </c>
      <c r="B46" s="439">
        <f>C17</f>
        <v>0</v>
      </c>
      <c r="C46" s="439">
        <f t="shared" ref="C46:J46" si="31">D17</f>
        <v>0</v>
      </c>
      <c r="D46" s="439">
        <f t="shared" si="31"/>
        <v>0</v>
      </c>
      <c r="E46" s="439">
        <f t="shared" si="31"/>
        <v>0</v>
      </c>
      <c r="F46" s="439">
        <f t="shared" si="31"/>
        <v>0</v>
      </c>
      <c r="G46" s="439">
        <f t="shared" si="31"/>
        <v>0</v>
      </c>
      <c r="H46" s="439">
        <f t="shared" si="31"/>
        <v>0</v>
      </c>
      <c r="I46" s="439">
        <f t="shared" si="31"/>
        <v>0</v>
      </c>
      <c r="J46" s="439">
        <f t="shared" si="31"/>
        <v>0</v>
      </c>
      <c r="K46" s="439">
        <f>J46</f>
        <v>0</v>
      </c>
      <c r="L46" s="439">
        <f>M17</f>
        <v>0</v>
      </c>
      <c r="M46" s="439">
        <f t="shared" ref="M46" si="32">N17</f>
        <v>0</v>
      </c>
      <c r="N46" s="439">
        <f t="shared" ref="N46" si="33">O17</f>
        <v>0</v>
      </c>
      <c r="O46" s="439">
        <f t="shared" ref="O46" si="34">P17</f>
        <v>0</v>
      </c>
      <c r="P46" s="439">
        <f t="shared" ref="P46" si="35">Q17</f>
        <v>0</v>
      </c>
      <c r="Q46" s="439">
        <f t="shared" ref="Q46" si="36">R17</f>
        <v>0</v>
      </c>
      <c r="R46" s="439">
        <f t="shared" ref="R46" si="37">S17</f>
        <v>0</v>
      </c>
      <c r="S46" s="439">
        <f t="shared" ref="S46" si="38">T17</f>
        <v>0</v>
      </c>
      <c r="T46" s="439">
        <f t="shared" ref="T46" si="39">U17</f>
        <v>0</v>
      </c>
      <c r="U46" s="439">
        <f>T46</f>
        <v>0</v>
      </c>
      <c r="V46" s="439">
        <f t="shared" ref="V46" si="40">W17</f>
        <v>0</v>
      </c>
      <c r="W46" s="439">
        <f t="shared" ref="W46" si="41">X17</f>
        <v>0</v>
      </c>
      <c r="X46" s="439">
        <f t="shared" ref="X46" si="42">Y17</f>
        <v>0</v>
      </c>
      <c r="Y46" s="439">
        <f t="shared" ref="Y46" si="43">Z17</f>
        <v>0</v>
      </c>
      <c r="Z46" s="439">
        <f>Y46</f>
        <v>0</v>
      </c>
    </row>
    <row r="47" spans="1:26" s="420" customFormat="1" ht="12" x14ac:dyDescent="0.2">
      <c r="A47" s="438" t="s">
        <v>465</v>
      </c>
      <c r="B47" s="439"/>
      <c r="C47" s="439"/>
      <c r="D47" s="439"/>
      <c r="E47" s="439"/>
      <c r="F47" s="439"/>
      <c r="G47" s="439"/>
      <c r="H47" s="439"/>
      <c r="I47" s="439"/>
      <c r="J47" s="439"/>
      <c r="K47" s="439">
        <f>IF(L10-L16&gt;0,NPV(4%,B54:K54,B58:K58,B62:K62,B66:K66),0)</f>
        <v>0</v>
      </c>
      <c r="L47" s="439"/>
      <c r="M47" s="439"/>
      <c r="N47" s="439"/>
      <c r="O47" s="439"/>
      <c r="P47" s="439"/>
      <c r="Q47" s="439"/>
      <c r="R47" s="439"/>
      <c r="S47" s="439"/>
      <c r="T47" s="439"/>
      <c r="U47" s="439">
        <f>IF(V10-V16&gt;0,NPV(4%,L54:U54,L58:U58,L62:U62,L66:U66),0)</f>
        <v>0</v>
      </c>
      <c r="V47" s="439"/>
      <c r="W47" s="439"/>
      <c r="X47" s="439"/>
      <c r="Y47" s="439"/>
      <c r="Z47" s="439">
        <f>IF(AA10-AA16&gt;0,NPV(4%,Q54:Z54,Q58:Z58,Q62:Z62,Q66:Z66),0)</f>
        <v>0</v>
      </c>
    </row>
    <row r="48" spans="1:26" s="420" customFormat="1" ht="12" x14ac:dyDescent="0.2">
      <c r="A48" s="430" t="s">
        <v>466</v>
      </c>
      <c r="B48" s="431">
        <f>SUM(B46:B47)</f>
        <v>0</v>
      </c>
      <c r="C48" s="431">
        <f>SUM(C46:C47)</f>
        <v>0</v>
      </c>
      <c r="D48" s="431">
        <f>SUM(D46:D47)</f>
        <v>0</v>
      </c>
      <c r="E48" s="431">
        <f>SUM(E46:E47)</f>
        <v>0</v>
      </c>
      <c r="F48" s="431">
        <f>SUM(F46:F47)</f>
        <v>0</v>
      </c>
      <c r="G48" s="431">
        <f t="shared" ref="G48:K48" si="44">SUM(G46:G47)</f>
        <v>0</v>
      </c>
      <c r="H48" s="431">
        <f t="shared" si="44"/>
        <v>0</v>
      </c>
      <c r="I48" s="431">
        <f t="shared" si="44"/>
        <v>0</v>
      </c>
      <c r="J48" s="431">
        <f t="shared" si="44"/>
        <v>0</v>
      </c>
      <c r="K48" s="431">
        <f t="shared" si="44"/>
        <v>0</v>
      </c>
      <c r="L48" s="431">
        <f>SUM(L46:L47)</f>
        <v>0</v>
      </c>
      <c r="M48" s="431">
        <f>SUM(M46:M47)</f>
        <v>0</v>
      </c>
      <c r="N48" s="431">
        <f>SUM(N46:N47)</f>
        <v>0</v>
      </c>
      <c r="O48" s="431">
        <f>SUM(O46:O47)</f>
        <v>0</v>
      </c>
      <c r="P48" s="431">
        <f>SUM(P46:P47)</f>
        <v>0</v>
      </c>
      <c r="Q48" s="431">
        <f t="shared" ref="Q48:U48" si="45">SUM(Q46:Q47)</f>
        <v>0</v>
      </c>
      <c r="R48" s="431">
        <f t="shared" si="45"/>
        <v>0</v>
      </c>
      <c r="S48" s="431">
        <f t="shared" si="45"/>
        <v>0</v>
      </c>
      <c r="T48" s="431">
        <f t="shared" si="45"/>
        <v>0</v>
      </c>
      <c r="U48" s="431">
        <f t="shared" si="45"/>
        <v>0</v>
      </c>
      <c r="V48" s="431">
        <f t="shared" ref="V48:Z48" si="46">SUM(V46:V47)</f>
        <v>0</v>
      </c>
      <c r="W48" s="431">
        <f t="shared" si="46"/>
        <v>0</v>
      </c>
      <c r="X48" s="431">
        <f t="shared" si="46"/>
        <v>0</v>
      </c>
      <c r="Y48" s="431">
        <f t="shared" si="46"/>
        <v>0</v>
      </c>
      <c r="Z48" s="431">
        <f t="shared" si="46"/>
        <v>0</v>
      </c>
    </row>
    <row r="51" spans="1:26" s="442" customFormat="1" x14ac:dyDescent="0.2">
      <c r="A51" s="440"/>
      <c r="B51" s="441" t="e">
        <f>IF($E$41-$K$45&gt;0,$E$41-$K$45,0)</f>
        <v>#DIV/0!</v>
      </c>
      <c r="C51" s="961" t="s">
        <v>467</v>
      </c>
      <c r="D51" s="961"/>
      <c r="E51" s="961"/>
      <c r="F51" s="961"/>
      <c r="G51" s="436"/>
      <c r="H51" s="436"/>
      <c r="I51" s="436"/>
      <c r="J51" s="436"/>
      <c r="K51" s="436"/>
      <c r="L51" s="441" t="e">
        <f>IF($E$41-$K$45&gt;0,$E$41-$K$45,0)</f>
        <v>#DIV/0!</v>
      </c>
      <c r="M51" s="1024" t="s">
        <v>467</v>
      </c>
      <c r="N51" s="1025"/>
      <c r="O51" s="1025"/>
      <c r="P51" s="1025"/>
      <c r="Q51" s="1025"/>
      <c r="R51" s="1025"/>
      <c r="S51" s="1025"/>
      <c r="T51" s="1025"/>
      <c r="U51" s="1025"/>
      <c r="V51" s="1025"/>
      <c r="W51" s="1025"/>
      <c r="X51" s="1025"/>
      <c r="Y51" s="1025"/>
      <c r="Z51" s="1026"/>
    </row>
    <row r="52" spans="1:26" s="442" customFormat="1" x14ac:dyDescent="0.2">
      <c r="A52" s="440"/>
      <c r="B52" s="955" t="s">
        <v>468</v>
      </c>
      <c r="C52" s="956"/>
      <c r="D52" s="956"/>
      <c r="E52" s="956"/>
      <c r="F52" s="956"/>
      <c r="G52" s="956"/>
      <c r="H52" s="956"/>
      <c r="I52" s="956"/>
      <c r="J52" s="956"/>
      <c r="K52" s="957"/>
      <c r="L52" s="955" t="s">
        <v>468</v>
      </c>
      <c r="M52" s="956"/>
      <c r="N52" s="956"/>
      <c r="O52" s="956"/>
      <c r="P52" s="956"/>
      <c r="Q52" s="956"/>
      <c r="R52" s="956"/>
      <c r="S52" s="956"/>
      <c r="T52" s="956"/>
      <c r="U52" s="957"/>
    </row>
    <row r="53" spans="1:26" s="442" customFormat="1" x14ac:dyDescent="0.2">
      <c r="A53" s="443" t="s">
        <v>469</v>
      </c>
      <c r="B53" s="437" t="e">
        <f>IF(B51&gt;0,1,0)</f>
        <v>#DIV/0!</v>
      </c>
      <c r="C53" s="444" t="e">
        <f t="shared" ref="C53:K53" si="47">IF(B53&gt;0,IF(AND(0&lt;B53,B53&lt;$B$51),B53+1,0),0)</f>
        <v>#DIV/0!</v>
      </c>
      <c r="D53" s="445" t="e">
        <f t="shared" si="47"/>
        <v>#DIV/0!</v>
      </c>
      <c r="E53" s="445" t="e">
        <f t="shared" si="47"/>
        <v>#DIV/0!</v>
      </c>
      <c r="F53" s="445" t="e">
        <f t="shared" si="47"/>
        <v>#DIV/0!</v>
      </c>
      <c r="G53" s="445" t="e">
        <f t="shared" si="47"/>
        <v>#DIV/0!</v>
      </c>
      <c r="H53" s="445" t="e">
        <f t="shared" si="47"/>
        <v>#DIV/0!</v>
      </c>
      <c r="I53" s="445" t="e">
        <f t="shared" si="47"/>
        <v>#DIV/0!</v>
      </c>
      <c r="J53" s="445" t="e">
        <f t="shared" si="47"/>
        <v>#DIV/0!</v>
      </c>
      <c r="K53" s="445" t="e">
        <f t="shared" si="47"/>
        <v>#DIV/0!</v>
      </c>
      <c r="L53" s="437" t="e">
        <f>IF(L51&gt;0,1,0)</f>
        <v>#DIV/0!</v>
      </c>
      <c r="M53" s="444" t="e">
        <f t="shared" ref="M53" si="48">IF(L53&gt;0,IF(AND(0&lt;L53,L53&lt;$B$51),L53+1,0),0)</f>
        <v>#DIV/0!</v>
      </c>
      <c r="N53" s="445" t="e">
        <f t="shared" ref="N53" si="49">IF(M53&gt;0,IF(AND(0&lt;M53,M53&lt;$B$51),M53+1,0),0)</f>
        <v>#DIV/0!</v>
      </c>
      <c r="O53" s="445" t="e">
        <f t="shared" ref="O53" si="50">IF(N53&gt;0,IF(AND(0&lt;N53,N53&lt;$B$51),N53+1,0),0)</f>
        <v>#DIV/0!</v>
      </c>
      <c r="P53" s="445" t="e">
        <f t="shared" ref="P53" si="51">IF(O53&gt;0,IF(AND(0&lt;O53,O53&lt;$B$51),O53+1,0),0)</f>
        <v>#DIV/0!</v>
      </c>
      <c r="Q53" s="445" t="e">
        <f t="shared" ref="Q53" si="52">IF(P53&gt;0,IF(AND(0&lt;P53,P53&lt;$B$51),P53+1,0),0)</f>
        <v>#DIV/0!</v>
      </c>
      <c r="R53" s="445" t="e">
        <f t="shared" ref="R53" si="53">IF(Q53&gt;0,IF(AND(0&lt;Q53,Q53&lt;$B$51),Q53+1,0),0)</f>
        <v>#DIV/0!</v>
      </c>
      <c r="S53" s="445" t="e">
        <f t="shared" ref="S53" si="54">IF(R53&gt;0,IF(AND(0&lt;R53,R53&lt;$B$51),R53+1,0),0)</f>
        <v>#DIV/0!</v>
      </c>
      <c r="T53" s="445" t="e">
        <f t="shared" ref="T53" si="55">IF(S53&gt;0,IF(AND(0&lt;S53,S53&lt;$B$51),S53+1,0),0)</f>
        <v>#DIV/0!</v>
      </c>
      <c r="U53" s="445" t="e">
        <f t="shared" ref="U53" si="56">IF(T53&gt;0,IF(AND(0&lt;T53,T53&lt;$B$51),T53+1,0),0)</f>
        <v>#DIV/0!</v>
      </c>
      <c r="V53" s="445" t="e">
        <f t="shared" ref="V53" si="57">IF(U53&gt;0,IF(AND(0&lt;U53,U53&lt;$B$51),U53+1,0),0)</f>
        <v>#DIV/0!</v>
      </c>
      <c r="W53" s="445" t="e">
        <f t="shared" ref="W53" si="58">IF(V53&gt;0,IF(AND(0&lt;V53,V53&lt;$B$51),V53+1,0),0)</f>
        <v>#DIV/0!</v>
      </c>
      <c r="X53" s="445" t="e">
        <f t="shared" ref="X53" si="59">IF(W53&gt;0,IF(AND(0&lt;W53,W53&lt;$B$51),W53+1,0),0)</f>
        <v>#DIV/0!</v>
      </c>
      <c r="Y53" s="445" t="e">
        <f t="shared" ref="Y53" si="60">IF(X53&gt;0,IF(AND(0&lt;X53,X53&lt;$B$51),X53+1,0),0)</f>
        <v>#DIV/0!</v>
      </c>
      <c r="Z53" s="445" t="e">
        <f t="shared" ref="Z53" si="61">IF(Y53&gt;0,IF(AND(0&lt;Y53,Y53&lt;$B$51),Y53+1,0),0)</f>
        <v>#DIV/0!</v>
      </c>
    </row>
    <row r="54" spans="1:26" s="442" customFormat="1" x14ac:dyDescent="0.2">
      <c r="A54" s="443" t="s">
        <v>454</v>
      </c>
      <c r="B54" s="439" t="e">
        <f t="shared" ref="B54:K54" si="62">N(AND(B53&gt;0,$K$46&gt;0)*$K$46)</f>
        <v>#DIV/0!</v>
      </c>
      <c r="C54" s="439" t="e">
        <f t="shared" si="62"/>
        <v>#DIV/0!</v>
      </c>
      <c r="D54" s="439" t="e">
        <f t="shared" si="62"/>
        <v>#DIV/0!</v>
      </c>
      <c r="E54" s="439" t="e">
        <f t="shared" si="62"/>
        <v>#DIV/0!</v>
      </c>
      <c r="F54" s="439" t="e">
        <f t="shared" si="62"/>
        <v>#DIV/0!</v>
      </c>
      <c r="G54" s="439" t="e">
        <f t="shared" si="62"/>
        <v>#DIV/0!</v>
      </c>
      <c r="H54" s="439" t="e">
        <f t="shared" si="62"/>
        <v>#DIV/0!</v>
      </c>
      <c r="I54" s="439" t="e">
        <f t="shared" si="62"/>
        <v>#DIV/0!</v>
      </c>
      <c r="J54" s="439" t="e">
        <f t="shared" si="62"/>
        <v>#DIV/0!</v>
      </c>
      <c r="K54" s="439" t="e">
        <f t="shared" si="62"/>
        <v>#DIV/0!</v>
      </c>
      <c r="L54" s="439" t="e">
        <f t="shared" ref="L54:U54" si="63">N(AND(L53&gt;0,$K$46&gt;0)*$K$46)</f>
        <v>#DIV/0!</v>
      </c>
      <c r="M54" s="439" t="e">
        <f t="shared" si="63"/>
        <v>#DIV/0!</v>
      </c>
      <c r="N54" s="439" t="e">
        <f t="shared" si="63"/>
        <v>#DIV/0!</v>
      </c>
      <c r="O54" s="439" t="e">
        <f t="shared" si="63"/>
        <v>#DIV/0!</v>
      </c>
      <c r="P54" s="439" t="e">
        <f t="shared" si="63"/>
        <v>#DIV/0!</v>
      </c>
      <c r="Q54" s="439" t="e">
        <f t="shared" si="63"/>
        <v>#DIV/0!</v>
      </c>
      <c r="R54" s="439" t="e">
        <f t="shared" si="63"/>
        <v>#DIV/0!</v>
      </c>
      <c r="S54" s="439" t="e">
        <f t="shared" si="63"/>
        <v>#DIV/0!</v>
      </c>
      <c r="T54" s="439" t="e">
        <f t="shared" si="63"/>
        <v>#DIV/0!</v>
      </c>
      <c r="U54" s="439" t="e">
        <f t="shared" si="63"/>
        <v>#DIV/0!</v>
      </c>
      <c r="V54" s="439" t="e">
        <f t="shared" ref="V54:Z54" si="64">N(AND(V53&gt;0,$K$46&gt;0)*$K$46)</f>
        <v>#DIV/0!</v>
      </c>
      <c r="W54" s="439" t="e">
        <f t="shared" si="64"/>
        <v>#DIV/0!</v>
      </c>
      <c r="X54" s="439" t="e">
        <f t="shared" si="64"/>
        <v>#DIV/0!</v>
      </c>
      <c r="Y54" s="439" t="e">
        <f t="shared" si="64"/>
        <v>#DIV/0!</v>
      </c>
      <c r="Z54" s="439" t="e">
        <f t="shared" si="64"/>
        <v>#DIV/0!</v>
      </c>
    </row>
    <row r="55" spans="1:26" s="442" customFormat="1" x14ac:dyDescent="0.2">
      <c r="A55" s="446"/>
      <c r="B55" s="419"/>
      <c r="C55" s="447"/>
      <c r="D55" s="419"/>
      <c r="E55" s="419"/>
      <c r="F55" s="419"/>
      <c r="G55" s="419"/>
      <c r="H55" s="419"/>
      <c r="I55" s="419"/>
      <c r="J55" s="419"/>
      <c r="K55" s="419"/>
      <c r="L55" s="419"/>
      <c r="M55" s="447"/>
      <c r="N55" s="419"/>
      <c r="O55" s="419"/>
      <c r="P55" s="419"/>
      <c r="Q55" s="419"/>
      <c r="R55" s="419"/>
      <c r="S55" s="419"/>
      <c r="T55" s="419"/>
      <c r="U55" s="419"/>
    </row>
    <row r="56" spans="1:26" s="442" customFormat="1" x14ac:dyDescent="0.2">
      <c r="A56" s="446"/>
      <c r="B56" s="955" t="s">
        <v>470</v>
      </c>
      <c r="C56" s="956"/>
      <c r="D56" s="956"/>
      <c r="E56" s="956"/>
      <c r="F56" s="956"/>
      <c r="G56" s="956"/>
      <c r="H56" s="956"/>
      <c r="I56" s="956"/>
      <c r="J56" s="956"/>
      <c r="K56" s="957"/>
      <c r="L56" s="1027" t="s">
        <v>470</v>
      </c>
      <c r="M56" s="1028"/>
      <c r="N56" s="1028"/>
      <c r="O56" s="1028"/>
      <c r="P56" s="1028"/>
      <c r="Q56" s="1028"/>
      <c r="R56" s="1028"/>
      <c r="S56" s="1028"/>
      <c r="T56" s="1028"/>
      <c r="U56" s="1028"/>
      <c r="V56" s="1028"/>
      <c r="W56" s="1028"/>
      <c r="X56" s="1028"/>
      <c r="Y56" s="1028"/>
      <c r="Z56" s="1029"/>
    </row>
    <row r="57" spans="1:26" s="442" customFormat="1" x14ac:dyDescent="0.2">
      <c r="A57" s="443" t="s">
        <v>469</v>
      </c>
      <c r="B57" s="445" t="e">
        <f>IF(K53&gt;0,IF(AND(0&lt;K53,K53&lt;$B$51),K53+1,0),0)</f>
        <v>#DIV/0!</v>
      </c>
      <c r="C57" s="445" t="e">
        <f t="shared" ref="C57:K57" si="65">IF(B57&gt;0,IF(AND(0&lt;B57,B57&lt;$B$51),B57+1,0),0)</f>
        <v>#DIV/0!</v>
      </c>
      <c r="D57" s="445" t="e">
        <f t="shared" si="65"/>
        <v>#DIV/0!</v>
      </c>
      <c r="E57" s="445" t="e">
        <f t="shared" si="65"/>
        <v>#DIV/0!</v>
      </c>
      <c r="F57" s="445" t="e">
        <f t="shared" si="65"/>
        <v>#DIV/0!</v>
      </c>
      <c r="G57" s="445" t="e">
        <f t="shared" si="65"/>
        <v>#DIV/0!</v>
      </c>
      <c r="H57" s="445" t="e">
        <f t="shared" si="65"/>
        <v>#DIV/0!</v>
      </c>
      <c r="I57" s="445" t="e">
        <f t="shared" si="65"/>
        <v>#DIV/0!</v>
      </c>
      <c r="J57" s="445" t="e">
        <f t="shared" si="65"/>
        <v>#DIV/0!</v>
      </c>
      <c r="K57" s="445" t="e">
        <f t="shared" si="65"/>
        <v>#DIV/0!</v>
      </c>
      <c r="L57" s="445" t="e">
        <f>IF(U53&gt;0,IF(AND(0&lt;U53,U53&lt;$B$51),U53+1,0),0)</f>
        <v>#DIV/0!</v>
      </c>
      <c r="M57" s="445" t="e">
        <f t="shared" ref="M57" si="66">IF(L57&gt;0,IF(AND(0&lt;L57,L57&lt;$B$51),L57+1,0),0)</f>
        <v>#DIV/0!</v>
      </c>
      <c r="N57" s="445" t="e">
        <f t="shared" ref="N57" si="67">IF(M57&gt;0,IF(AND(0&lt;M57,M57&lt;$B$51),M57+1,0),0)</f>
        <v>#DIV/0!</v>
      </c>
      <c r="O57" s="445" t="e">
        <f t="shared" ref="O57" si="68">IF(N57&gt;0,IF(AND(0&lt;N57,N57&lt;$B$51),N57+1,0),0)</f>
        <v>#DIV/0!</v>
      </c>
      <c r="P57" s="445" t="e">
        <f t="shared" ref="P57" si="69">IF(O57&gt;0,IF(AND(0&lt;O57,O57&lt;$B$51),O57+1,0),0)</f>
        <v>#DIV/0!</v>
      </c>
      <c r="Q57" s="445" t="e">
        <f t="shared" ref="Q57" si="70">IF(P57&gt;0,IF(AND(0&lt;P57,P57&lt;$B$51),P57+1,0),0)</f>
        <v>#DIV/0!</v>
      </c>
      <c r="R57" s="445" t="e">
        <f t="shared" ref="R57" si="71">IF(Q57&gt;0,IF(AND(0&lt;Q57,Q57&lt;$B$51),Q57+1,0),0)</f>
        <v>#DIV/0!</v>
      </c>
      <c r="S57" s="445" t="e">
        <f t="shared" ref="S57" si="72">IF(R57&gt;0,IF(AND(0&lt;R57,R57&lt;$B$51),R57+1,0),0)</f>
        <v>#DIV/0!</v>
      </c>
      <c r="T57" s="445" t="e">
        <f t="shared" ref="T57" si="73">IF(S57&gt;0,IF(AND(0&lt;S57,S57&lt;$B$51),S57+1,0),0)</f>
        <v>#DIV/0!</v>
      </c>
      <c r="U57" s="445" t="e">
        <f t="shared" ref="U57" si="74">IF(T57&gt;0,IF(AND(0&lt;T57,T57&lt;$B$51),T57+1,0),0)</f>
        <v>#DIV/0!</v>
      </c>
      <c r="V57" s="445" t="e">
        <f t="shared" ref="V57" si="75">IF(U57&gt;0,IF(AND(0&lt;U57,U57&lt;$B$51),U57+1,0),0)</f>
        <v>#DIV/0!</v>
      </c>
      <c r="W57" s="445" t="e">
        <f t="shared" ref="W57" si="76">IF(V57&gt;0,IF(AND(0&lt;V57,V57&lt;$B$51),V57+1,0),0)</f>
        <v>#DIV/0!</v>
      </c>
      <c r="X57" s="445" t="e">
        <f t="shared" ref="X57" si="77">IF(W57&gt;0,IF(AND(0&lt;W57,W57&lt;$B$51),W57+1,0),0)</f>
        <v>#DIV/0!</v>
      </c>
      <c r="Y57" s="445" t="e">
        <f t="shared" ref="Y57" si="78">IF(X57&gt;0,IF(AND(0&lt;X57,X57&lt;$B$51),X57+1,0),0)</f>
        <v>#DIV/0!</v>
      </c>
      <c r="Z57" s="445" t="e">
        <f t="shared" ref="Z57" si="79">IF(Y57&gt;0,IF(AND(0&lt;Y57,Y57&lt;$B$51),Y57+1,0),0)</f>
        <v>#DIV/0!</v>
      </c>
    </row>
    <row r="58" spans="1:26" s="442" customFormat="1" x14ac:dyDescent="0.2">
      <c r="A58" s="443" t="s">
        <v>454</v>
      </c>
      <c r="B58" s="439" t="e">
        <f t="shared" ref="B58:K58" si="80">N(AND(B57&gt;0,$K$46&gt;0)*$K$46)</f>
        <v>#DIV/0!</v>
      </c>
      <c r="C58" s="439" t="e">
        <f t="shared" si="80"/>
        <v>#DIV/0!</v>
      </c>
      <c r="D58" s="439" t="e">
        <f t="shared" si="80"/>
        <v>#DIV/0!</v>
      </c>
      <c r="E58" s="439" t="e">
        <f t="shared" si="80"/>
        <v>#DIV/0!</v>
      </c>
      <c r="F58" s="439" t="e">
        <f t="shared" si="80"/>
        <v>#DIV/0!</v>
      </c>
      <c r="G58" s="439" t="e">
        <f t="shared" si="80"/>
        <v>#DIV/0!</v>
      </c>
      <c r="H58" s="439" t="e">
        <f t="shared" si="80"/>
        <v>#DIV/0!</v>
      </c>
      <c r="I58" s="439" t="e">
        <f t="shared" si="80"/>
        <v>#DIV/0!</v>
      </c>
      <c r="J58" s="439" t="e">
        <f t="shared" si="80"/>
        <v>#DIV/0!</v>
      </c>
      <c r="K58" s="439" t="e">
        <f t="shared" si="80"/>
        <v>#DIV/0!</v>
      </c>
      <c r="L58" s="439" t="e">
        <f t="shared" ref="L58:U58" si="81">N(AND(L57&gt;0,$K$46&gt;0)*$K$46)</f>
        <v>#DIV/0!</v>
      </c>
      <c r="M58" s="439" t="e">
        <f t="shared" si="81"/>
        <v>#DIV/0!</v>
      </c>
      <c r="N58" s="439" t="e">
        <f t="shared" si="81"/>
        <v>#DIV/0!</v>
      </c>
      <c r="O58" s="439" t="e">
        <f t="shared" si="81"/>
        <v>#DIV/0!</v>
      </c>
      <c r="P58" s="439" t="e">
        <f t="shared" si="81"/>
        <v>#DIV/0!</v>
      </c>
      <c r="Q58" s="439" t="e">
        <f t="shared" si="81"/>
        <v>#DIV/0!</v>
      </c>
      <c r="R58" s="439" t="e">
        <f t="shared" si="81"/>
        <v>#DIV/0!</v>
      </c>
      <c r="S58" s="439" t="e">
        <f t="shared" si="81"/>
        <v>#DIV/0!</v>
      </c>
      <c r="T58" s="439" t="e">
        <f t="shared" si="81"/>
        <v>#DIV/0!</v>
      </c>
      <c r="U58" s="439" t="e">
        <f t="shared" si="81"/>
        <v>#DIV/0!</v>
      </c>
      <c r="V58" s="439" t="e">
        <f t="shared" ref="V58:Z58" si="82">N(AND(V57&gt;0,$K$46&gt;0)*$K$46)</f>
        <v>#DIV/0!</v>
      </c>
      <c r="W58" s="439" t="e">
        <f t="shared" si="82"/>
        <v>#DIV/0!</v>
      </c>
      <c r="X58" s="439" t="e">
        <f t="shared" si="82"/>
        <v>#DIV/0!</v>
      </c>
      <c r="Y58" s="439" t="e">
        <f t="shared" si="82"/>
        <v>#DIV/0!</v>
      </c>
      <c r="Z58" s="439" t="e">
        <f t="shared" si="82"/>
        <v>#DIV/0!</v>
      </c>
    </row>
    <row r="59" spans="1:26" s="442" customFormat="1" x14ac:dyDescent="0.2">
      <c r="A59" s="446"/>
      <c r="B59" s="419"/>
      <c r="C59" s="447"/>
      <c r="D59" s="419"/>
      <c r="E59" s="419"/>
      <c r="F59" s="419"/>
      <c r="G59" s="419"/>
      <c r="H59" s="419"/>
      <c r="I59" s="419"/>
      <c r="J59" s="419"/>
      <c r="K59" s="419"/>
      <c r="L59" s="419"/>
      <c r="M59" s="447"/>
      <c r="N59" s="419"/>
      <c r="O59" s="419"/>
      <c r="P59" s="419"/>
      <c r="Q59" s="419"/>
      <c r="R59" s="419"/>
      <c r="S59" s="419"/>
      <c r="T59" s="419"/>
      <c r="U59" s="419"/>
    </row>
    <row r="60" spans="1:26" s="442" customFormat="1" x14ac:dyDescent="0.2">
      <c r="A60" s="446"/>
      <c r="B60" s="955" t="s">
        <v>470</v>
      </c>
      <c r="C60" s="956"/>
      <c r="D60" s="956"/>
      <c r="E60" s="956"/>
      <c r="F60" s="956"/>
      <c r="G60" s="956"/>
      <c r="H60" s="956"/>
      <c r="I60" s="956"/>
      <c r="J60" s="956"/>
      <c r="K60" s="957"/>
      <c r="L60" s="1027" t="s">
        <v>470</v>
      </c>
      <c r="M60" s="1028"/>
      <c r="N60" s="1028"/>
      <c r="O60" s="1028"/>
      <c r="P60" s="1028"/>
      <c r="Q60" s="1028"/>
      <c r="R60" s="1028"/>
      <c r="S60" s="1028"/>
      <c r="T60" s="1028"/>
      <c r="U60" s="1028"/>
      <c r="V60" s="1028"/>
      <c r="W60" s="1028"/>
      <c r="X60" s="1028"/>
      <c r="Y60" s="1028"/>
      <c r="Z60" s="1029"/>
    </row>
    <row r="61" spans="1:26" s="442" customFormat="1" x14ac:dyDescent="0.2">
      <c r="A61" s="443" t="s">
        <v>469</v>
      </c>
      <c r="B61" s="445" t="e">
        <f>IF(K57&gt;0,IF(AND(0&lt;K57,K57&lt;$B$51),K57+1,0),0)</f>
        <v>#DIV/0!</v>
      </c>
      <c r="C61" s="445" t="e">
        <f t="shared" ref="C61:K61" si="83">IF(B61&gt;0,IF(AND(0&lt;B61,B61&lt;$B$51),B61+1,0),0)</f>
        <v>#DIV/0!</v>
      </c>
      <c r="D61" s="445" t="e">
        <f t="shared" si="83"/>
        <v>#DIV/0!</v>
      </c>
      <c r="E61" s="445" t="e">
        <f t="shared" si="83"/>
        <v>#DIV/0!</v>
      </c>
      <c r="F61" s="445" t="e">
        <f t="shared" si="83"/>
        <v>#DIV/0!</v>
      </c>
      <c r="G61" s="445" t="e">
        <f t="shared" si="83"/>
        <v>#DIV/0!</v>
      </c>
      <c r="H61" s="445" t="e">
        <f t="shared" si="83"/>
        <v>#DIV/0!</v>
      </c>
      <c r="I61" s="445" t="e">
        <f t="shared" si="83"/>
        <v>#DIV/0!</v>
      </c>
      <c r="J61" s="445" t="e">
        <f t="shared" si="83"/>
        <v>#DIV/0!</v>
      </c>
      <c r="K61" s="445" t="e">
        <f t="shared" si="83"/>
        <v>#DIV/0!</v>
      </c>
      <c r="L61" s="445" t="e">
        <f>IF(U57&gt;0,IF(AND(0&lt;U57,U57&lt;$B$51),U57+1,0),0)</f>
        <v>#DIV/0!</v>
      </c>
      <c r="M61" s="445" t="e">
        <f t="shared" ref="M61" si="84">IF(L61&gt;0,IF(AND(0&lt;L61,L61&lt;$B$51),L61+1,0),0)</f>
        <v>#DIV/0!</v>
      </c>
      <c r="N61" s="445" t="e">
        <f t="shared" ref="N61" si="85">IF(M61&gt;0,IF(AND(0&lt;M61,M61&lt;$B$51),M61+1,0),0)</f>
        <v>#DIV/0!</v>
      </c>
      <c r="O61" s="445" t="e">
        <f t="shared" ref="O61" si="86">IF(N61&gt;0,IF(AND(0&lt;N61,N61&lt;$B$51),N61+1,0),0)</f>
        <v>#DIV/0!</v>
      </c>
      <c r="P61" s="445" t="e">
        <f t="shared" ref="P61" si="87">IF(O61&gt;0,IF(AND(0&lt;O61,O61&lt;$B$51),O61+1,0),0)</f>
        <v>#DIV/0!</v>
      </c>
      <c r="Q61" s="445" t="e">
        <f t="shared" ref="Q61" si="88">IF(P61&gt;0,IF(AND(0&lt;P61,P61&lt;$B$51),P61+1,0),0)</f>
        <v>#DIV/0!</v>
      </c>
      <c r="R61" s="445" t="e">
        <f t="shared" ref="R61" si="89">IF(Q61&gt;0,IF(AND(0&lt;Q61,Q61&lt;$B$51),Q61+1,0),0)</f>
        <v>#DIV/0!</v>
      </c>
      <c r="S61" s="445" t="e">
        <f t="shared" ref="S61" si="90">IF(R61&gt;0,IF(AND(0&lt;R61,R61&lt;$B$51),R61+1,0),0)</f>
        <v>#DIV/0!</v>
      </c>
      <c r="T61" s="445" t="e">
        <f t="shared" ref="T61" si="91">IF(S61&gt;0,IF(AND(0&lt;S61,S61&lt;$B$51),S61+1,0),0)</f>
        <v>#DIV/0!</v>
      </c>
      <c r="U61" s="445" t="e">
        <f t="shared" ref="U61" si="92">IF(T61&gt;0,IF(AND(0&lt;T61,T61&lt;$B$51),T61+1,0),0)</f>
        <v>#DIV/0!</v>
      </c>
      <c r="V61" s="445" t="e">
        <f t="shared" ref="V61" si="93">IF(U61&gt;0,IF(AND(0&lt;U61,U61&lt;$B$51),U61+1,0),0)</f>
        <v>#DIV/0!</v>
      </c>
      <c r="W61" s="445" t="e">
        <f t="shared" ref="W61" si="94">IF(V61&gt;0,IF(AND(0&lt;V61,V61&lt;$B$51),V61+1,0),0)</f>
        <v>#DIV/0!</v>
      </c>
      <c r="X61" s="445" t="e">
        <f t="shared" ref="X61" si="95">IF(W61&gt;0,IF(AND(0&lt;W61,W61&lt;$B$51),W61+1,0),0)</f>
        <v>#DIV/0!</v>
      </c>
      <c r="Y61" s="445" t="e">
        <f t="shared" ref="Y61" si="96">IF(X61&gt;0,IF(AND(0&lt;X61,X61&lt;$B$51),X61+1,0),0)</f>
        <v>#DIV/0!</v>
      </c>
      <c r="Z61" s="445" t="e">
        <f t="shared" ref="Z61" si="97">IF(Y61&gt;0,IF(AND(0&lt;Y61,Y61&lt;$B$51),Y61+1,0),0)</f>
        <v>#DIV/0!</v>
      </c>
    </row>
    <row r="62" spans="1:26" s="442" customFormat="1" x14ac:dyDescent="0.2">
      <c r="A62" s="443" t="s">
        <v>454</v>
      </c>
      <c r="B62" s="439" t="e">
        <f t="shared" ref="B62:K62" si="98">N(AND(B61&gt;0,$K$46&gt;0)*$K$46)</f>
        <v>#DIV/0!</v>
      </c>
      <c r="C62" s="439" t="e">
        <f t="shared" si="98"/>
        <v>#DIV/0!</v>
      </c>
      <c r="D62" s="439" t="e">
        <f t="shared" si="98"/>
        <v>#DIV/0!</v>
      </c>
      <c r="E62" s="439" t="e">
        <f t="shared" si="98"/>
        <v>#DIV/0!</v>
      </c>
      <c r="F62" s="439" t="e">
        <f t="shared" si="98"/>
        <v>#DIV/0!</v>
      </c>
      <c r="G62" s="439" t="e">
        <f t="shared" si="98"/>
        <v>#DIV/0!</v>
      </c>
      <c r="H62" s="439" t="e">
        <f t="shared" si="98"/>
        <v>#DIV/0!</v>
      </c>
      <c r="I62" s="439" t="e">
        <f t="shared" si="98"/>
        <v>#DIV/0!</v>
      </c>
      <c r="J62" s="439" t="e">
        <f t="shared" si="98"/>
        <v>#DIV/0!</v>
      </c>
      <c r="K62" s="439" t="e">
        <f t="shared" si="98"/>
        <v>#DIV/0!</v>
      </c>
      <c r="L62" s="439" t="e">
        <f t="shared" ref="L62:U62" si="99">N(AND(L61&gt;0,$K$46&gt;0)*$K$46)</f>
        <v>#DIV/0!</v>
      </c>
      <c r="M62" s="439" t="e">
        <f t="shared" si="99"/>
        <v>#DIV/0!</v>
      </c>
      <c r="N62" s="439" t="e">
        <f t="shared" si="99"/>
        <v>#DIV/0!</v>
      </c>
      <c r="O62" s="439" t="e">
        <f t="shared" si="99"/>
        <v>#DIV/0!</v>
      </c>
      <c r="P62" s="439" t="e">
        <f t="shared" si="99"/>
        <v>#DIV/0!</v>
      </c>
      <c r="Q62" s="439" t="e">
        <f t="shared" si="99"/>
        <v>#DIV/0!</v>
      </c>
      <c r="R62" s="439" t="e">
        <f t="shared" si="99"/>
        <v>#DIV/0!</v>
      </c>
      <c r="S62" s="439" t="e">
        <f t="shared" si="99"/>
        <v>#DIV/0!</v>
      </c>
      <c r="T62" s="439" t="e">
        <f t="shared" si="99"/>
        <v>#DIV/0!</v>
      </c>
      <c r="U62" s="439" t="e">
        <f t="shared" si="99"/>
        <v>#DIV/0!</v>
      </c>
      <c r="V62" s="439" t="e">
        <f t="shared" ref="V62:Z62" si="100">N(AND(V61&gt;0,$K$46&gt;0)*$K$46)</f>
        <v>#DIV/0!</v>
      </c>
      <c r="W62" s="439" t="e">
        <f t="shared" si="100"/>
        <v>#DIV/0!</v>
      </c>
      <c r="X62" s="439" t="e">
        <f t="shared" si="100"/>
        <v>#DIV/0!</v>
      </c>
      <c r="Y62" s="439" t="e">
        <f t="shared" si="100"/>
        <v>#DIV/0!</v>
      </c>
      <c r="Z62" s="439" t="e">
        <f t="shared" si="100"/>
        <v>#DIV/0!</v>
      </c>
    </row>
    <row r="63" spans="1:26" s="442" customFormat="1" x14ac:dyDescent="0.2">
      <c r="A63" s="446"/>
      <c r="B63" s="419"/>
      <c r="C63" s="447"/>
      <c r="D63" s="419"/>
      <c r="E63" s="419"/>
      <c r="F63" s="419"/>
      <c r="G63" s="419"/>
      <c r="H63" s="419"/>
      <c r="I63" s="419"/>
      <c r="J63" s="419"/>
      <c r="K63" s="419"/>
      <c r="L63" s="419"/>
      <c r="M63" s="447"/>
      <c r="N63" s="419"/>
      <c r="O63" s="419"/>
      <c r="P63" s="419"/>
      <c r="Q63" s="419"/>
      <c r="R63" s="419"/>
      <c r="S63" s="419"/>
      <c r="T63" s="419"/>
      <c r="U63" s="419"/>
    </row>
    <row r="64" spans="1:26" s="442" customFormat="1" x14ac:dyDescent="0.2">
      <c r="A64" s="446"/>
      <c r="B64" s="955" t="s">
        <v>470</v>
      </c>
      <c r="C64" s="956"/>
      <c r="D64" s="956"/>
      <c r="E64" s="956"/>
      <c r="F64" s="956"/>
      <c r="G64" s="956"/>
      <c r="H64" s="956"/>
      <c r="I64" s="956"/>
      <c r="J64" s="956"/>
      <c r="K64" s="957"/>
      <c r="L64" s="1027" t="s">
        <v>470</v>
      </c>
      <c r="M64" s="1028"/>
      <c r="N64" s="1028"/>
      <c r="O64" s="1028"/>
      <c r="P64" s="1028"/>
      <c r="Q64" s="1028"/>
      <c r="R64" s="1028"/>
      <c r="S64" s="1028"/>
      <c r="T64" s="1028"/>
      <c r="U64" s="1028"/>
      <c r="V64" s="1028"/>
      <c r="W64" s="1028"/>
      <c r="X64" s="1028"/>
      <c r="Y64" s="1028"/>
      <c r="Z64" s="1029"/>
    </row>
    <row r="65" spans="1:26" s="442" customFormat="1" x14ac:dyDescent="0.2">
      <c r="A65" s="443" t="s">
        <v>469</v>
      </c>
      <c r="B65" s="445" t="e">
        <f>IF(K61&gt;0,IF(AND(0&lt;K61,K61&lt;$B$51),K61+1,0),0)</f>
        <v>#DIV/0!</v>
      </c>
      <c r="C65" s="445" t="e">
        <f t="shared" ref="C65:K65" si="101">IF(B65&gt;0,IF(AND(0&lt;B65,B65&lt;$B$51),B65+1,0),0)</f>
        <v>#DIV/0!</v>
      </c>
      <c r="D65" s="445" t="e">
        <f t="shared" si="101"/>
        <v>#DIV/0!</v>
      </c>
      <c r="E65" s="445" t="e">
        <f t="shared" si="101"/>
        <v>#DIV/0!</v>
      </c>
      <c r="F65" s="445" t="e">
        <f t="shared" si="101"/>
        <v>#DIV/0!</v>
      </c>
      <c r="G65" s="445" t="e">
        <f t="shared" si="101"/>
        <v>#DIV/0!</v>
      </c>
      <c r="H65" s="445" t="e">
        <f t="shared" si="101"/>
        <v>#DIV/0!</v>
      </c>
      <c r="I65" s="445" t="e">
        <f t="shared" si="101"/>
        <v>#DIV/0!</v>
      </c>
      <c r="J65" s="445" t="e">
        <f t="shared" si="101"/>
        <v>#DIV/0!</v>
      </c>
      <c r="K65" s="445" t="e">
        <f t="shared" si="101"/>
        <v>#DIV/0!</v>
      </c>
      <c r="L65" s="445" t="e">
        <f>IF(U61&gt;0,IF(AND(0&lt;U61,U61&lt;$B$51),U61+1,0),0)</f>
        <v>#DIV/0!</v>
      </c>
      <c r="M65" s="445" t="e">
        <f t="shared" ref="M65" si="102">IF(L65&gt;0,IF(AND(0&lt;L65,L65&lt;$B$51),L65+1,0),0)</f>
        <v>#DIV/0!</v>
      </c>
      <c r="N65" s="445" t="e">
        <f t="shared" ref="N65" si="103">IF(M65&gt;0,IF(AND(0&lt;M65,M65&lt;$B$51),M65+1,0),0)</f>
        <v>#DIV/0!</v>
      </c>
      <c r="O65" s="445" t="e">
        <f t="shared" ref="O65" si="104">IF(N65&gt;0,IF(AND(0&lt;N65,N65&lt;$B$51),N65+1,0),0)</f>
        <v>#DIV/0!</v>
      </c>
      <c r="P65" s="445" t="e">
        <f t="shared" ref="P65" si="105">IF(O65&gt;0,IF(AND(0&lt;O65,O65&lt;$B$51),O65+1,0),0)</f>
        <v>#DIV/0!</v>
      </c>
      <c r="Q65" s="445" t="e">
        <f t="shared" ref="Q65" si="106">IF(P65&gt;0,IF(AND(0&lt;P65,P65&lt;$B$51),P65+1,0),0)</f>
        <v>#DIV/0!</v>
      </c>
      <c r="R65" s="445" t="e">
        <f t="shared" ref="R65" si="107">IF(Q65&gt;0,IF(AND(0&lt;Q65,Q65&lt;$B$51),Q65+1,0),0)</f>
        <v>#DIV/0!</v>
      </c>
      <c r="S65" s="445" t="e">
        <f t="shared" ref="S65" si="108">IF(R65&gt;0,IF(AND(0&lt;R65,R65&lt;$B$51),R65+1,0),0)</f>
        <v>#DIV/0!</v>
      </c>
      <c r="T65" s="445" t="e">
        <f t="shared" ref="T65" si="109">IF(S65&gt;0,IF(AND(0&lt;S65,S65&lt;$B$51),S65+1,0),0)</f>
        <v>#DIV/0!</v>
      </c>
      <c r="U65" s="445" t="e">
        <f t="shared" ref="U65" si="110">IF(T65&gt;0,IF(AND(0&lt;T65,T65&lt;$B$51),T65+1,0),0)</f>
        <v>#DIV/0!</v>
      </c>
      <c r="V65" s="445" t="e">
        <f t="shared" ref="V65" si="111">IF(U65&gt;0,IF(AND(0&lt;U65,U65&lt;$B$51),U65+1,0),0)</f>
        <v>#DIV/0!</v>
      </c>
      <c r="W65" s="445" t="e">
        <f t="shared" ref="W65" si="112">IF(V65&gt;0,IF(AND(0&lt;V65,V65&lt;$B$51),V65+1,0),0)</f>
        <v>#DIV/0!</v>
      </c>
      <c r="X65" s="445" t="e">
        <f t="shared" ref="X65" si="113">IF(W65&gt;0,IF(AND(0&lt;W65,W65&lt;$B$51),W65+1,0),0)</f>
        <v>#DIV/0!</v>
      </c>
      <c r="Y65" s="445" t="e">
        <f t="shared" ref="Y65" si="114">IF(X65&gt;0,IF(AND(0&lt;X65,X65&lt;$B$51),X65+1,0),0)</f>
        <v>#DIV/0!</v>
      </c>
      <c r="Z65" s="445" t="e">
        <f t="shared" ref="Z65" si="115">IF(Y65&gt;0,IF(AND(0&lt;Y65,Y65&lt;$B$51),Y65+1,0),0)</f>
        <v>#DIV/0!</v>
      </c>
    </row>
    <row r="66" spans="1:26" s="442" customFormat="1" x14ac:dyDescent="0.2">
      <c r="A66" s="443" t="s">
        <v>454</v>
      </c>
      <c r="B66" s="439" t="e">
        <f t="shared" ref="B66:K66" si="116">N(AND(B65&gt;0,$K$46&gt;0)*$K$46)</f>
        <v>#DIV/0!</v>
      </c>
      <c r="C66" s="439" t="e">
        <f t="shared" si="116"/>
        <v>#DIV/0!</v>
      </c>
      <c r="D66" s="439" t="e">
        <f t="shared" si="116"/>
        <v>#DIV/0!</v>
      </c>
      <c r="E66" s="439" t="e">
        <f t="shared" si="116"/>
        <v>#DIV/0!</v>
      </c>
      <c r="F66" s="439" t="e">
        <f t="shared" si="116"/>
        <v>#DIV/0!</v>
      </c>
      <c r="G66" s="439" t="e">
        <f t="shared" si="116"/>
        <v>#DIV/0!</v>
      </c>
      <c r="H66" s="439" t="e">
        <f t="shared" si="116"/>
        <v>#DIV/0!</v>
      </c>
      <c r="I66" s="439" t="e">
        <f t="shared" si="116"/>
        <v>#DIV/0!</v>
      </c>
      <c r="J66" s="439" t="e">
        <f t="shared" si="116"/>
        <v>#DIV/0!</v>
      </c>
      <c r="K66" s="439" t="e">
        <f t="shared" si="116"/>
        <v>#DIV/0!</v>
      </c>
      <c r="L66" s="439" t="e">
        <f t="shared" ref="L66:U66" si="117">N(AND(L65&gt;0,$K$46&gt;0)*$K$46)</f>
        <v>#DIV/0!</v>
      </c>
      <c r="M66" s="439" t="e">
        <f t="shared" si="117"/>
        <v>#DIV/0!</v>
      </c>
      <c r="N66" s="439" t="e">
        <f t="shared" si="117"/>
        <v>#DIV/0!</v>
      </c>
      <c r="O66" s="439" t="e">
        <f t="shared" si="117"/>
        <v>#DIV/0!</v>
      </c>
      <c r="P66" s="439" t="e">
        <f t="shared" si="117"/>
        <v>#DIV/0!</v>
      </c>
      <c r="Q66" s="439" t="e">
        <f t="shared" si="117"/>
        <v>#DIV/0!</v>
      </c>
      <c r="R66" s="439" t="e">
        <f t="shared" si="117"/>
        <v>#DIV/0!</v>
      </c>
      <c r="S66" s="439" t="e">
        <f t="shared" si="117"/>
        <v>#DIV/0!</v>
      </c>
      <c r="T66" s="439" t="e">
        <f t="shared" si="117"/>
        <v>#DIV/0!</v>
      </c>
      <c r="U66" s="439" t="e">
        <f t="shared" si="117"/>
        <v>#DIV/0!</v>
      </c>
      <c r="V66" s="439" t="e">
        <f t="shared" ref="V66:Z66" si="118">N(AND(V65&gt;0,$K$46&gt;0)*$K$46)</f>
        <v>#DIV/0!</v>
      </c>
      <c r="W66" s="439" t="e">
        <f t="shared" si="118"/>
        <v>#DIV/0!</v>
      </c>
      <c r="X66" s="439" t="e">
        <f t="shared" si="118"/>
        <v>#DIV/0!</v>
      </c>
      <c r="Y66" s="439" t="e">
        <f t="shared" si="118"/>
        <v>#DIV/0!</v>
      </c>
      <c r="Z66" s="439" t="e">
        <f t="shared" si="118"/>
        <v>#DIV/0!</v>
      </c>
    </row>
    <row r="67" spans="1:26" s="442" customFormat="1" x14ac:dyDescent="0.2">
      <c r="A67" s="440"/>
      <c r="B67" s="419"/>
      <c r="C67" s="447"/>
      <c r="D67" s="419"/>
      <c r="E67" s="419"/>
      <c r="F67" s="419"/>
      <c r="G67" s="419"/>
      <c r="H67" s="419"/>
      <c r="I67" s="419"/>
      <c r="J67" s="419"/>
      <c r="K67" s="419"/>
      <c r="L67" s="419"/>
      <c r="M67" s="315"/>
    </row>
    <row r="68" spans="1:26" s="442" customFormat="1" x14ac:dyDescent="0.2">
      <c r="A68" s="440"/>
      <c r="B68" s="419"/>
      <c r="C68" s="447"/>
      <c r="D68" s="419"/>
      <c r="E68" s="419"/>
      <c r="F68" s="419"/>
      <c r="G68" s="419"/>
      <c r="H68" s="419"/>
      <c r="I68" s="419"/>
      <c r="J68" s="419"/>
      <c r="K68" s="419"/>
      <c r="L68" s="419"/>
      <c r="M68" s="315"/>
    </row>
    <row r="69" spans="1:26" s="442" customFormat="1" x14ac:dyDescent="0.2">
      <c r="A69" s="440"/>
      <c r="B69" s="419"/>
      <c r="C69" s="447"/>
      <c r="D69" s="419"/>
      <c r="E69" s="419"/>
      <c r="F69" s="419"/>
      <c r="G69" s="419"/>
      <c r="H69" s="419"/>
      <c r="I69" s="419"/>
      <c r="J69" s="419"/>
      <c r="K69" s="419"/>
      <c r="L69" s="419"/>
      <c r="M69" s="315"/>
    </row>
    <row r="70" spans="1:26" s="442" customFormat="1" x14ac:dyDescent="0.2">
      <c r="A70" s="440"/>
      <c r="B70" s="419"/>
      <c r="C70" s="447"/>
      <c r="D70" s="419"/>
      <c r="E70" s="419"/>
      <c r="F70" s="419"/>
      <c r="G70" s="419"/>
      <c r="H70" s="419"/>
      <c r="I70" s="419"/>
      <c r="J70" s="419"/>
      <c r="K70" s="419"/>
      <c r="L70" s="419"/>
      <c r="M70" s="315"/>
    </row>
    <row r="71" spans="1:26" s="442" customFormat="1" x14ac:dyDescent="0.2">
      <c r="A71" s="440"/>
      <c r="B71" s="419"/>
      <c r="C71" s="447"/>
      <c r="D71" s="419"/>
      <c r="E71" s="419"/>
      <c r="F71" s="419"/>
      <c r="G71" s="419"/>
      <c r="H71" s="419"/>
      <c r="I71" s="419"/>
      <c r="J71" s="419"/>
      <c r="K71" s="419"/>
      <c r="L71" s="419"/>
      <c r="M71" s="315"/>
    </row>
    <row r="72" spans="1:26" s="442" customFormat="1" x14ac:dyDescent="0.2">
      <c r="A72" s="440"/>
      <c r="B72" s="419"/>
      <c r="C72" s="447"/>
      <c r="D72" s="419"/>
      <c r="E72" s="419"/>
      <c r="F72" s="419"/>
      <c r="G72" s="419"/>
      <c r="H72" s="419"/>
      <c r="I72" s="419"/>
      <c r="J72" s="419"/>
      <c r="K72" s="419"/>
      <c r="L72" s="419"/>
      <c r="M72" s="315"/>
    </row>
    <row r="73" spans="1:26" s="442" customFormat="1" x14ac:dyDescent="0.2">
      <c r="A73" s="440"/>
      <c r="B73" s="419"/>
      <c r="C73" s="447"/>
      <c r="D73" s="419"/>
      <c r="E73" s="419"/>
      <c r="F73" s="419"/>
      <c r="G73" s="419"/>
      <c r="H73" s="419"/>
      <c r="I73" s="419"/>
      <c r="J73" s="419"/>
      <c r="K73" s="419"/>
      <c r="L73" s="419"/>
      <c r="M73" s="315"/>
    </row>
    <row r="74" spans="1:26" s="442" customFormat="1" x14ac:dyDescent="0.2">
      <c r="A74" s="440"/>
      <c r="B74" s="419"/>
      <c r="C74" s="447"/>
      <c r="D74" s="419"/>
      <c r="E74" s="419"/>
      <c r="F74" s="419"/>
      <c r="G74" s="419"/>
      <c r="H74" s="419"/>
      <c r="I74" s="419"/>
      <c r="J74" s="419"/>
      <c r="K74" s="419"/>
      <c r="L74" s="419"/>
      <c r="M74" s="315"/>
    </row>
  </sheetData>
  <mergeCells count="19">
    <mergeCell ref="L52:U52"/>
    <mergeCell ref="M51:Z51"/>
    <mergeCell ref="L56:Z56"/>
    <mergeCell ref="L60:Z60"/>
    <mergeCell ref="L64:Z64"/>
    <mergeCell ref="J1:K3"/>
    <mergeCell ref="B52:K52"/>
    <mergeCell ref="B56:K56"/>
    <mergeCell ref="B60:K60"/>
    <mergeCell ref="B64:K64"/>
    <mergeCell ref="A3:I3"/>
    <mergeCell ref="C51:F51"/>
    <mergeCell ref="A5:K5"/>
    <mergeCell ref="C8:L8"/>
    <mergeCell ref="A23:L23"/>
    <mergeCell ref="A44:A45"/>
    <mergeCell ref="B44:K44"/>
    <mergeCell ref="A1:I1"/>
    <mergeCell ref="A2:I2"/>
  </mergeCells>
  <conditionalFormatting sqref="B19">
    <cfRule type="cellIs" dxfId="18" priority="4" operator="greaterThan">
      <formula>0</formula>
    </cfRule>
  </conditionalFormatting>
  <conditionalFormatting sqref="C19">
    <cfRule type="containsText" dxfId="17" priority="3" operator="containsText" text="&gt;0">
      <formula>NOT(ISERROR(SEARCH("&gt;0",C19)))</formula>
    </cfRule>
  </conditionalFormatting>
  <conditionalFormatting sqref="D19">
    <cfRule type="containsText" dxfId="16" priority="2" operator="containsText" text="&gt;0">
      <formula>NOT(ISERROR(SEARCH("&gt;0",D19)))</formula>
    </cfRule>
  </conditionalFormatting>
  <conditionalFormatting sqref="D20">
    <cfRule type="cellIs" dxfId="15" priority="1" operator="greaterThan">
      <formula>0.04</formula>
    </cfRule>
  </conditionalFormatting>
  <dataValidations count="1">
    <dataValidation type="list" allowBlank="1" showInputMessage="1" showErrorMessage="1" sqref="B7">
      <formula1>POP</formula1>
    </dataValidation>
  </dataValidations>
  <pageMargins left="0.7" right="0.7" top="0.75" bottom="0.75" header="0.3" footer="0.3"/>
  <pageSetup scale="80" orientation="landscape" r:id="rId1"/>
  <rowBreaks count="1" manualBreakCount="1">
    <brk id="41" max="26" man="1"/>
  </rowBreaks>
  <colBreaks count="1" manualBreakCount="1">
    <brk id="12"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E245"/>
  <sheetViews>
    <sheetView tabSelected="1" view="pageBreakPreview" zoomScale="70" zoomScaleNormal="100" zoomScaleSheetLayoutView="70" workbookViewId="0">
      <selection sqref="A1:AD69"/>
    </sheetView>
  </sheetViews>
  <sheetFormatPr defaultColWidth="9.140625" defaultRowHeight="12.75" x14ac:dyDescent="0.2"/>
  <cols>
    <col min="1" max="1" width="40.140625" style="545" customWidth="1"/>
    <col min="2" max="2" width="10.85546875" style="545" customWidth="1"/>
    <col min="3" max="3" width="5.42578125" style="545" customWidth="1"/>
    <col min="4" max="4" width="11.28515625" style="602" customWidth="1"/>
    <col min="5" max="5" width="12.5703125" style="602" hidden="1" customWidth="1"/>
    <col min="6" max="6" width="14" style="545" customWidth="1"/>
    <col min="7" max="9" width="10.42578125" style="545" customWidth="1"/>
    <col min="10" max="10" width="10.42578125" style="544" customWidth="1"/>
    <col min="11" max="11" width="12" style="545" customWidth="1"/>
    <col min="12" max="15" width="10.42578125" style="545" customWidth="1"/>
    <col min="16" max="16" width="14" style="545" customWidth="1"/>
    <col min="17" max="19" width="10.42578125" style="545" customWidth="1"/>
    <col min="20" max="20" width="10.42578125" style="544" customWidth="1"/>
    <col min="21" max="21" width="12" style="545" customWidth="1"/>
    <col min="22" max="25" width="10.42578125" style="545" customWidth="1"/>
    <col min="26" max="26" width="12" style="545" customWidth="1"/>
    <col min="27" max="30" width="10.42578125" style="545" customWidth="1"/>
    <col min="31" max="16384" width="9.140625" style="598"/>
  </cols>
  <sheetData>
    <row r="1" spans="1:31" s="545" customFormat="1" ht="15.75" customHeight="1" x14ac:dyDescent="0.2">
      <c r="A1" s="973" t="s">
        <v>152</v>
      </c>
      <c r="B1" s="973"/>
      <c r="C1" s="973"/>
      <c r="D1" s="973"/>
      <c r="E1" s="973"/>
      <c r="F1" s="973"/>
      <c r="G1" s="973"/>
      <c r="H1" s="973"/>
      <c r="I1" s="973"/>
      <c r="J1" s="973"/>
      <c r="K1" s="973"/>
      <c r="L1" s="973"/>
      <c r="M1" s="972" t="s">
        <v>520</v>
      </c>
      <c r="N1" s="972"/>
      <c r="O1" s="544"/>
      <c r="W1" s="972" t="s">
        <v>520</v>
      </c>
      <c r="X1" s="972"/>
      <c r="Y1" s="544"/>
      <c r="AB1" s="972" t="s">
        <v>520</v>
      </c>
      <c r="AC1" s="972"/>
      <c r="AD1" s="544"/>
    </row>
    <row r="2" spans="1:31" s="545" customFormat="1" ht="18" customHeight="1" x14ac:dyDescent="0.2">
      <c r="A2" s="974" t="s">
        <v>228</v>
      </c>
      <c r="B2" s="974"/>
      <c r="C2" s="974"/>
      <c r="D2" s="974"/>
      <c r="E2" s="974"/>
      <c r="F2" s="974"/>
      <c r="G2" s="974"/>
      <c r="H2" s="974"/>
      <c r="I2" s="974"/>
      <c r="J2" s="974"/>
      <c r="K2" s="974"/>
      <c r="L2" s="974"/>
      <c r="M2" s="972"/>
      <c r="N2" s="972"/>
      <c r="O2" s="544"/>
      <c r="W2" s="972"/>
      <c r="X2" s="972"/>
      <c r="Y2" s="544"/>
      <c r="AB2" s="972"/>
      <c r="AC2" s="972"/>
      <c r="AD2" s="544"/>
    </row>
    <row r="3" spans="1:31" s="545" customFormat="1" x14ac:dyDescent="0.2">
      <c r="A3" s="975"/>
      <c r="B3" s="976"/>
      <c r="C3" s="976"/>
      <c r="D3" s="976"/>
      <c r="E3" s="976"/>
      <c r="F3" s="976"/>
      <c r="G3" s="976"/>
      <c r="H3" s="976"/>
      <c r="I3" s="976"/>
      <c r="J3" s="976"/>
      <c r="K3" s="976"/>
      <c r="L3" s="976"/>
      <c r="M3" s="544"/>
      <c r="N3" s="544"/>
      <c r="O3" s="544"/>
      <c r="W3" s="544"/>
      <c r="X3" s="544"/>
      <c r="Y3" s="544"/>
      <c r="AB3" s="544"/>
      <c r="AC3" s="544"/>
      <c r="AD3" s="544"/>
    </row>
    <row r="4" spans="1:31" s="550" customFormat="1" ht="15.75" customHeight="1" x14ac:dyDescent="0.2">
      <c r="A4" s="546"/>
      <c r="B4" s="546"/>
      <c r="C4" s="546"/>
      <c r="D4" s="547"/>
      <c r="E4" s="547"/>
      <c r="F4" s="546"/>
      <c r="G4" s="546"/>
      <c r="H4" s="546"/>
      <c r="I4" s="546"/>
      <c r="J4" s="548"/>
      <c r="K4" s="546"/>
      <c r="L4" s="546"/>
      <c r="M4" s="546"/>
      <c r="N4" s="546"/>
      <c r="O4" s="549"/>
      <c r="P4" s="546"/>
      <c r="Q4" s="546"/>
      <c r="R4" s="546"/>
      <c r="S4" s="546"/>
      <c r="T4" s="548"/>
      <c r="U4" s="546"/>
      <c r="V4" s="546"/>
      <c r="W4" s="546"/>
      <c r="X4" s="546"/>
      <c r="Y4" s="549"/>
      <c r="Z4" s="546"/>
      <c r="AA4" s="546"/>
      <c r="AB4" s="546"/>
      <c r="AC4" s="546"/>
      <c r="AD4" s="549"/>
    </row>
    <row r="5" spans="1:31" s="552" customFormat="1" ht="49.5" customHeight="1" x14ac:dyDescent="0.2">
      <c r="A5" s="971" t="s">
        <v>229</v>
      </c>
      <c r="B5" s="971"/>
      <c r="C5" s="971"/>
      <c r="D5" s="971"/>
      <c r="E5" s="971"/>
      <c r="F5" s="971"/>
      <c r="G5" s="971"/>
      <c r="H5" s="971"/>
      <c r="I5" s="971"/>
      <c r="J5" s="971"/>
      <c r="K5" s="971"/>
      <c r="L5" s="971"/>
      <c r="M5" s="971"/>
      <c r="N5" s="971"/>
      <c r="O5" s="551"/>
      <c r="Y5" s="551"/>
      <c r="AD5" s="551"/>
    </row>
    <row r="6" spans="1:31" s="552" customFormat="1" x14ac:dyDescent="0.2">
      <c r="A6" s="997" t="s">
        <v>230</v>
      </c>
      <c r="B6" s="997"/>
      <c r="C6" s="997"/>
      <c r="D6" s="997"/>
      <c r="E6" s="997"/>
      <c r="F6" s="997"/>
      <c r="G6" s="997"/>
      <c r="H6" s="997"/>
      <c r="I6" s="997"/>
      <c r="J6" s="997"/>
      <c r="K6" s="997"/>
      <c r="L6" s="997"/>
      <c r="M6" s="998"/>
      <c r="N6" s="553"/>
      <c r="O6" s="554"/>
      <c r="X6" s="553"/>
      <c r="Y6" s="554"/>
      <c r="AC6" s="553"/>
      <c r="AD6" s="554"/>
    </row>
    <row r="7" spans="1:31" s="552" customFormat="1" ht="17.25" customHeight="1" thickBot="1" x14ac:dyDescent="0.25">
      <c r="A7" s="980" t="s">
        <v>231</v>
      </c>
      <c r="B7" s="980"/>
      <c r="C7" s="980"/>
      <c r="D7" s="980"/>
      <c r="E7" s="980"/>
      <c r="F7" s="980"/>
      <c r="G7" s="980"/>
      <c r="H7" s="980"/>
      <c r="I7" s="980"/>
      <c r="J7" s="980"/>
      <c r="K7" s="980"/>
      <c r="L7" s="980"/>
      <c r="M7" s="981"/>
      <c r="N7" s="554"/>
      <c r="O7" s="554"/>
      <c r="X7" s="554"/>
      <c r="Y7" s="554"/>
      <c r="AC7" s="554"/>
      <c r="AD7" s="554"/>
    </row>
    <row r="8" spans="1:31" s="552" customFormat="1" ht="15.75" x14ac:dyDescent="0.2">
      <c r="A8" s="555" t="s">
        <v>232</v>
      </c>
      <c r="B8" s="556"/>
      <c r="C8" s="556"/>
      <c r="D8" s="556"/>
      <c r="E8" s="556"/>
      <c r="F8" s="556"/>
      <c r="G8" s="556"/>
      <c r="H8" s="556"/>
      <c r="I8" s="556"/>
      <c r="J8" s="556"/>
      <c r="K8" s="556"/>
      <c r="L8" s="554"/>
      <c r="M8" s="554"/>
      <c r="N8" s="554"/>
      <c r="O8" s="554"/>
      <c r="P8" s="556"/>
      <c r="Q8" s="556"/>
      <c r="R8" s="556"/>
      <c r="S8" s="556"/>
      <c r="T8" s="556"/>
      <c r="U8" s="556"/>
      <c r="V8" s="554"/>
      <c r="W8" s="554"/>
      <c r="X8" s="554"/>
      <c r="Y8" s="554"/>
      <c r="Z8" s="556"/>
      <c r="AA8" s="554"/>
      <c r="AB8" s="554"/>
      <c r="AC8" s="554"/>
      <c r="AD8" s="554"/>
    </row>
    <row r="9" spans="1:31" s="552" customFormat="1" ht="44.25" customHeight="1" x14ac:dyDescent="0.2">
      <c r="A9" s="982" t="s">
        <v>233</v>
      </c>
      <c r="B9" s="982"/>
      <c r="C9" s="982"/>
      <c r="D9" s="982"/>
      <c r="E9" s="982"/>
      <c r="F9" s="982"/>
      <c r="G9" s="982"/>
      <c r="H9" s="982"/>
      <c r="I9" s="982"/>
      <c r="J9" s="982"/>
      <c r="K9" s="982"/>
      <c r="L9" s="982"/>
      <c r="M9" s="983"/>
      <c r="N9" s="554"/>
      <c r="O9" s="554"/>
      <c r="X9" s="554"/>
      <c r="Y9" s="554"/>
      <c r="AC9" s="554"/>
      <c r="AD9" s="554"/>
    </row>
    <row r="10" spans="1:31" s="550" customFormat="1" x14ac:dyDescent="0.2">
      <c r="A10" s="549"/>
      <c r="B10" s="549"/>
      <c r="C10" s="549"/>
      <c r="D10" s="557"/>
      <c r="E10" s="557"/>
      <c r="F10" s="549"/>
      <c r="G10" s="549"/>
      <c r="H10" s="549"/>
      <c r="I10" s="549"/>
      <c r="J10" s="548"/>
      <c r="K10" s="549"/>
      <c r="L10" s="549"/>
      <c r="M10" s="549"/>
      <c r="N10" s="549"/>
      <c r="O10" s="549"/>
      <c r="P10" s="549"/>
      <c r="Q10" s="549"/>
      <c r="R10" s="549"/>
      <c r="S10" s="549"/>
      <c r="T10" s="548"/>
      <c r="U10" s="549"/>
      <c r="V10" s="549"/>
      <c r="W10" s="549"/>
      <c r="X10" s="549"/>
      <c r="Y10" s="549"/>
      <c r="Z10" s="549"/>
      <c r="AA10" s="549"/>
      <c r="AB10" s="549"/>
      <c r="AC10" s="549"/>
      <c r="AD10" s="549"/>
    </row>
    <row r="11" spans="1:31" s="550" customFormat="1" ht="27" x14ac:dyDescent="0.2">
      <c r="A11" s="558"/>
      <c r="B11" s="558"/>
      <c r="C11" s="558"/>
      <c r="D11" s="558"/>
      <c r="E11" s="559" t="s">
        <v>234</v>
      </c>
      <c r="F11" s="987" t="s">
        <v>235</v>
      </c>
      <c r="G11" s="988"/>
      <c r="H11" s="558"/>
      <c r="I11" s="558"/>
      <c r="J11" s="560" t="s">
        <v>236</v>
      </c>
      <c r="K11" s="558"/>
      <c r="L11" s="558"/>
      <c r="M11" s="558"/>
      <c r="N11" s="558"/>
      <c r="O11" s="558"/>
      <c r="P11" s="987" t="s">
        <v>235</v>
      </c>
      <c r="Q11" s="988"/>
      <c r="R11" s="558"/>
      <c r="S11" s="558"/>
      <c r="T11" s="560" t="s">
        <v>236</v>
      </c>
      <c r="U11" s="558"/>
      <c r="V11" s="558"/>
      <c r="W11" s="558"/>
      <c r="X11" s="558"/>
      <c r="Y11" s="558"/>
      <c r="Z11" s="558"/>
      <c r="AA11" s="558"/>
      <c r="AB11" s="558"/>
      <c r="AC11" s="558"/>
      <c r="AD11" s="558"/>
    </row>
    <row r="12" spans="1:31" s="550" customFormat="1" ht="13.5" x14ac:dyDescent="0.2">
      <c r="A12" s="561" t="s">
        <v>0</v>
      </c>
      <c r="B12" s="561"/>
      <c r="C12" s="562" t="s">
        <v>237</v>
      </c>
      <c r="D12" s="561" t="s">
        <v>67</v>
      </c>
      <c r="E12" s="561">
        <v>0</v>
      </c>
      <c r="F12" s="561">
        <v>1</v>
      </c>
      <c r="G12" s="561">
        <v>2</v>
      </c>
      <c r="H12" s="561">
        <v>3</v>
      </c>
      <c r="I12" s="561">
        <v>4</v>
      </c>
      <c r="J12" s="561">
        <v>5</v>
      </c>
      <c r="K12" s="561">
        <v>6</v>
      </c>
      <c r="L12" s="561">
        <v>7</v>
      </c>
      <c r="M12" s="561">
        <v>8</v>
      </c>
      <c r="N12" s="561">
        <v>9</v>
      </c>
      <c r="O12" s="561">
        <v>10</v>
      </c>
      <c r="P12" s="561">
        <v>11</v>
      </c>
      <c r="Q12" s="561">
        <v>12</v>
      </c>
      <c r="R12" s="561">
        <v>13</v>
      </c>
      <c r="S12" s="561">
        <v>14</v>
      </c>
      <c r="T12" s="561">
        <v>15</v>
      </c>
      <c r="U12" s="561">
        <v>16</v>
      </c>
      <c r="V12" s="561">
        <v>17</v>
      </c>
      <c r="W12" s="561">
        <v>18</v>
      </c>
      <c r="X12" s="561">
        <v>19</v>
      </c>
      <c r="Y12" s="561">
        <v>20</v>
      </c>
      <c r="Z12" s="561">
        <v>21</v>
      </c>
      <c r="AA12" s="561">
        <v>22</v>
      </c>
      <c r="AB12" s="561">
        <v>23</v>
      </c>
      <c r="AC12" s="561">
        <v>24</v>
      </c>
      <c r="AD12" s="561">
        <v>25</v>
      </c>
    </row>
    <row r="13" spans="1:31" s="550" customFormat="1" x14ac:dyDescent="0.2">
      <c r="A13" s="549" t="s">
        <v>238</v>
      </c>
      <c r="B13" s="549" t="s">
        <v>239</v>
      </c>
      <c r="C13" s="549" t="s">
        <v>240</v>
      </c>
      <c r="D13" s="291">
        <f>SUM(F13:I13)</f>
        <v>0</v>
      </c>
      <c r="E13" s="563"/>
      <c r="F13" s="563">
        <f>'Planul investițional'!E70</f>
        <v>0</v>
      </c>
      <c r="G13" s="563">
        <f>'Planul investițional'!F70</f>
        <v>0</v>
      </c>
      <c r="H13" s="563"/>
      <c r="I13" s="563"/>
      <c r="J13" s="564"/>
      <c r="K13" s="563"/>
      <c r="L13" s="563"/>
      <c r="M13" s="563"/>
      <c r="N13" s="563"/>
      <c r="O13" s="563"/>
      <c r="P13" s="1019">
        <f>'Planul investițional'!O70</f>
        <v>0</v>
      </c>
      <c r="Q13" s="1019">
        <f>'Planul investițional'!P70</f>
        <v>0</v>
      </c>
      <c r="R13" s="1019"/>
      <c r="S13" s="1019"/>
      <c r="T13" s="1019"/>
      <c r="U13" s="1019"/>
      <c r="V13" s="1019"/>
      <c r="W13" s="1019"/>
      <c r="X13" s="1019"/>
      <c r="Y13" s="1019"/>
      <c r="Z13" s="1019"/>
      <c r="AA13" s="1019"/>
      <c r="AB13" s="1019"/>
      <c r="AC13" s="1019"/>
      <c r="AD13" s="1019"/>
      <c r="AE13" s="1017"/>
    </row>
    <row r="14" spans="1:31" s="550" customFormat="1" x14ac:dyDescent="0.2">
      <c r="A14" s="549" t="s">
        <v>241</v>
      </c>
      <c r="B14" s="549" t="s">
        <v>242</v>
      </c>
      <c r="C14" s="549" t="s">
        <v>243</v>
      </c>
      <c r="D14" s="291">
        <f t="shared" ref="D14:D15" si="0">SUM(F14:I14)</f>
        <v>0</v>
      </c>
      <c r="E14" s="563"/>
      <c r="F14" s="563">
        <f>'Planul investițional'!E71</f>
        <v>0</v>
      </c>
      <c r="G14" s="563">
        <f>'Planul investițional'!F71</f>
        <v>0</v>
      </c>
      <c r="H14" s="563"/>
      <c r="I14" s="563"/>
      <c r="J14" s="564"/>
      <c r="K14" s="563"/>
      <c r="L14" s="563"/>
      <c r="M14" s="563"/>
      <c r="N14" s="563"/>
      <c r="O14" s="563"/>
      <c r="P14" s="1019">
        <f>'Planul investițional'!O71</f>
        <v>0</v>
      </c>
      <c r="Q14" s="1019">
        <f>'Planul investițional'!P71</f>
        <v>0</v>
      </c>
      <c r="R14" s="1019"/>
      <c r="S14" s="1019"/>
      <c r="T14" s="1019"/>
      <c r="U14" s="1019"/>
      <c r="V14" s="1019"/>
      <c r="W14" s="1019"/>
      <c r="X14" s="1019"/>
      <c r="Y14" s="1019"/>
      <c r="Z14" s="1019"/>
      <c r="AA14" s="1019"/>
      <c r="AB14" s="1019"/>
      <c r="AC14" s="1019"/>
      <c r="AD14" s="1019"/>
      <c r="AE14" s="1017"/>
    </row>
    <row r="15" spans="1:31" s="550" customFormat="1" x14ac:dyDescent="0.2">
      <c r="A15" s="565" t="s">
        <v>244</v>
      </c>
      <c r="B15" s="565" t="s">
        <v>245</v>
      </c>
      <c r="C15" s="565" t="s">
        <v>246</v>
      </c>
      <c r="D15" s="291">
        <f t="shared" si="0"/>
        <v>0</v>
      </c>
      <c r="E15" s="566"/>
      <c r="F15" s="566">
        <f>'Planul investițional'!E72</f>
        <v>0</v>
      </c>
      <c r="G15" s="566">
        <f>'Planul investițional'!F72</f>
        <v>0</v>
      </c>
      <c r="H15" s="566"/>
      <c r="I15" s="566"/>
      <c r="J15" s="566"/>
      <c r="K15" s="566"/>
      <c r="L15" s="566"/>
      <c r="M15" s="566"/>
      <c r="N15" s="566"/>
      <c r="O15" s="566"/>
      <c r="P15" s="1019">
        <f>'Planul investițional'!O72</f>
        <v>0</v>
      </c>
      <c r="Q15" s="1019">
        <f>'Planul investițional'!P72</f>
        <v>0</v>
      </c>
      <c r="R15" s="1019"/>
      <c r="S15" s="1019"/>
      <c r="T15" s="1019"/>
      <c r="U15" s="1019"/>
      <c r="V15" s="1019"/>
      <c r="W15" s="1019"/>
      <c r="X15" s="1019"/>
      <c r="Y15" s="1019"/>
      <c r="Z15" s="1019"/>
      <c r="AA15" s="1019"/>
      <c r="AB15" s="1019"/>
      <c r="AC15" s="1019"/>
      <c r="AD15" s="1019"/>
      <c r="AE15" s="1017"/>
    </row>
    <row r="16" spans="1:31" s="550" customFormat="1" x14ac:dyDescent="0.2">
      <c r="A16" s="562" t="s">
        <v>247</v>
      </c>
      <c r="B16" s="562" t="s">
        <v>248</v>
      </c>
      <c r="C16" s="562" t="s">
        <v>249</v>
      </c>
      <c r="D16" s="567"/>
      <c r="E16" s="568"/>
      <c r="F16" s="568">
        <f t="shared" ref="F16:O16" si="1">1/(1+$D$30)^F12</f>
        <v>0.96153846153846145</v>
      </c>
      <c r="G16" s="568">
        <f t="shared" si="1"/>
        <v>0.92455621301775137</v>
      </c>
      <c r="H16" s="568">
        <f t="shared" si="1"/>
        <v>0.88899635867091487</v>
      </c>
      <c r="I16" s="568">
        <f t="shared" si="1"/>
        <v>0.85480419102972571</v>
      </c>
      <c r="J16" s="568">
        <f t="shared" si="1"/>
        <v>0.82192710675935154</v>
      </c>
      <c r="K16" s="568">
        <f t="shared" si="1"/>
        <v>0.79031452573014571</v>
      </c>
      <c r="L16" s="568">
        <f t="shared" si="1"/>
        <v>0.75991781320206331</v>
      </c>
      <c r="M16" s="568">
        <f t="shared" si="1"/>
        <v>0.73069020500198378</v>
      </c>
      <c r="N16" s="568">
        <f t="shared" si="1"/>
        <v>0.70258673557883045</v>
      </c>
      <c r="O16" s="568">
        <f t="shared" si="1"/>
        <v>0.67556416882579851</v>
      </c>
      <c r="P16" s="1020">
        <f>1/(1+$D$30)^P12</f>
        <v>0.6495809315632679</v>
      </c>
      <c r="Q16" s="1020">
        <f>1/(1+$D$30)^Q12</f>
        <v>0.62459704958006512</v>
      </c>
      <c r="R16" s="1020">
        <f t="shared" ref="P16:Y16" si="2">1/(1+$D$30)^R12</f>
        <v>0.600574086134678</v>
      </c>
      <c r="S16" s="1020">
        <f t="shared" si="2"/>
        <v>0.57747508282180582</v>
      </c>
      <c r="T16" s="1020">
        <f t="shared" si="2"/>
        <v>0.55526450271327477</v>
      </c>
      <c r="U16" s="1020">
        <f t="shared" si="2"/>
        <v>0.53390817568584104</v>
      </c>
      <c r="V16" s="1020">
        <f t="shared" si="2"/>
        <v>0.51337324585177024</v>
      </c>
      <c r="W16" s="1020">
        <f t="shared" si="2"/>
        <v>0.49362812101131748</v>
      </c>
      <c r="X16" s="1020">
        <f t="shared" si="2"/>
        <v>0.47464242404934376</v>
      </c>
      <c r="Y16" s="1020">
        <f t="shared" si="2"/>
        <v>0.45638694620129205</v>
      </c>
      <c r="Z16" s="1020">
        <f t="shared" ref="Z16:AD16" si="3">1/(1+$D$30)^Z12</f>
        <v>0.43883360211662686</v>
      </c>
      <c r="AA16" s="1020">
        <f t="shared" si="3"/>
        <v>0.42195538665060278</v>
      </c>
      <c r="AB16" s="1020">
        <f t="shared" si="3"/>
        <v>0.40572633331788732</v>
      </c>
      <c r="AC16" s="1020">
        <f t="shared" si="3"/>
        <v>0.39012147434412242</v>
      </c>
      <c r="AD16" s="1020">
        <f t="shared" si="3"/>
        <v>0.37511680225396377</v>
      </c>
      <c r="AE16" s="1017"/>
    </row>
    <row r="17" spans="1:31" s="550" customFormat="1" x14ac:dyDescent="0.2">
      <c r="A17" s="549" t="s">
        <v>250</v>
      </c>
      <c r="B17" s="549" t="s">
        <v>251</v>
      </c>
      <c r="C17" s="549" t="s">
        <v>252</v>
      </c>
      <c r="D17" s="291">
        <f>SUM(F17:I17)</f>
        <v>0</v>
      </c>
      <c r="E17" s="563"/>
      <c r="F17" s="563">
        <f>F13*F16</f>
        <v>0</v>
      </c>
      <c r="G17" s="563">
        <f t="shared" ref="G17:I17" si="4">G13*G16</f>
        <v>0</v>
      </c>
      <c r="H17" s="563">
        <f t="shared" si="4"/>
        <v>0</v>
      </c>
      <c r="I17" s="563">
        <f t="shared" si="4"/>
        <v>0</v>
      </c>
      <c r="J17" s="564"/>
      <c r="K17" s="563"/>
      <c r="L17" s="563"/>
      <c r="M17" s="563"/>
      <c r="N17" s="563"/>
      <c r="O17" s="563"/>
      <c r="P17" s="1019">
        <f>P13*P16</f>
        <v>0</v>
      </c>
      <c r="Q17" s="1019">
        <f t="shared" ref="Q17:S17" si="5">Q13*Q16</f>
        <v>0</v>
      </c>
      <c r="R17" s="1019">
        <f t="shared" si="5"/>
        <v>0</v>
      </c>
      <c r="S17" s="1019">
        <f t="shared" si="5"/>
        <v>0</v>
      </c>
      <c r="T17" s="1019"/>
      <c r="U17" s="1019"/>
      <c r="V17" s="1019"/>
      <c r="W17" s="1019"/>
      <c r="X17" s="1019"/>
      <c r="Y17" s="1019"/>
      <c r="Z17" s="1019"/>
      <c r="AA17" s="1019"/>
      <c r="AB17" s="1019"/>
      <c r="AC17" s="1019"/>
      <c r="AD17" s="1019"/>
      <c r="AE17" s="1017"/>
    </row>
    <row r="18" spans="1:31" s="550" customFormat="1" x14ac:dyDescent="0.2">
      <c r="A18" s="549" t="s">
        <v>253</v>
      </c>
      <c r="B18" s="549" t="s">
        <v>254</v>
      </c>
      <c r="C18" s="549" t="s">
        <v>255</v>
      </c>
      <c r="D18" s="291">
        <f>SUM(F18:I18)</f>
        <v>0</v>
      </c>
      <c r="E18" s="563"/>
      <c r="F18" s="563">
        <f>F14*F16</f>
        <v>0</v>
      </c>
      <c r="G18" s="563">
        <f t="shared" ref="G18:I18" si="6">G14*G16</f>
        <v>0</v>
      </c>
      <c r="H18" s="563">
        <f t="shared" si="6"/>
        <v>0</v>
      </c>
      <c r="I18" s="563">
        <f t="shared" si="6"/>
        <v>0</v>
      </c>
      <c r="J18" s="564"/>
      <c r="K18" s="563"/>
      <c r="L18" s="563"/>
      <c r="M18" s="563"/>
      <c r="N18" s="563"/>
      <c r="O18" s="563"/>
      <c r="P18" s="1019">
        <f>P14*P16</f>
        <v>0</v>
      </c>
      <c r="Q18" s="1019">
        <f t="shared" ref="Q18:S18" si="7">Q14*Q16</f>
        <v>0</v>
      </c>
      <c r="R18" s="1019">
        <f t="shared" si="7"/>
        <v>0</v>
      </c>
      <c r="S18" s="1019">
        <f t="shared" si="7"/>
        <v>0</v>
      </c>
      <c r="T18" s="1019"/>
      <c r="U18" s="1019"/>
      <c r="V18" s="1019"/>
      <c r="W18" s="1019"/>
      <c r="X18" s="1019"/>
      <c r="Y18" s="1019"/>
      <c r="Z18" s="1019"/>
      <c r="AA18" s="1019"/>
      <c r="AB18" s="1019"/>
      <c r="AC18" s="1019"/>
      <c r="AD18" s="1019"/>
      <c r="AE18" s="1017"/>
    </row>
    <row r="19" spans="1:31" s="550" customFormat="1" x14ac:dyDescent="0.2">
      <c r="A19" s="565" t="s">
        <v>256</v>
      </c>
      <c r="B19" s="565" t="s">
        <v>257</v>
      </c>
      <c r="C19" s="565" t="s">
        <v>258</v>
      </c>
      <c r="D19" s="569">
        <f>SUM(F19:I19)</f>
        <v>0</v>
      </c>
      <c r="E19" s="566"/>
      <c r="F19" s="566">
        <f>F15*F16</f>
        <v>0</v>
      </c>
      <c r="G19" s="566">
        <f t="shared" ref="G19:I19" si="8">G15*G16</f>
        <v>0</v>
      </c>
      <c r="H19" s="566">
        <f t="shared" si="8"/>
        <v>0</v>
      </c>
      <c r="I19" s="566">
        <f t="shared" si="8"/>
        <v>0</v>
      </c>
      <c r="J19" s="566"/>
      <c r="K19" s="566"/>
      <c r="L19" s="566"/>
      <c r="M19" s="566"/>
      <c r="N19" s="566"/>
      <c r="O19" s="566"/>
      <c r="P19" s="1019">
        <f>P15*P16</f>
        <v>0</v>
      </c>
      <c r="Q19" s="1019">
        <f t="shared" ref="Q19:S19" si="9">Q15*Q16</f>
        <v>0</v>
      </c>
      <c r="R19" s="1019">
        <f t="shared" si="9"/>
        <v>0</v>
      </c>
      <c r="S19" s="1019">
        <f t="shared" si="9"/>
        <v>0</v>
      </c>
      <c r="T19" s="1019"/>
      <c r="U19" s="1019"/>
      <c r="V19" s="1019"/>
      <c r="W19" s="1019"/>
      <c r="X19" s="1019"/>
      <c r="Y19" s="1019"/>
      <c r="Z19" s="1019"/>
      <c r="AA19" s="1019"/>
      <c r="AB19" s="1019"/>
      <c r="AC19" s="1019"/>
      <c r="AD19" s="1019"/>
      <c r="AE19" s="1017"/>
    </row>
    <row r="20" spans="1:31" s="550" customFormat="1" x14ac:dyDescent="0.2">
      <c r="A20" s="549" t="s">
        <v>622</v>
      </c>
      <c r="B20" s="549" t="s">
        <v>259</v>
      </c>
      <c r="C20" s="549" t="s">
        <v>260</v>
      </c>
      <c r="D20" s="291">
        <f t="shared" ref="D20:D26" si="10">SUM(F20:O20)</f>
        <v>0</v>
      </c>
      <c r="E20" s="563"/>
      <c r="F20" s="563">
        <f>'Proiectii fin investitie'!D114</f>
        <v>0</v>
      </c>
      <c r="G20" s="563">
        <f>'Proiectii fin investitie'!E114</f>
        <v>0</v>
      </c>
      <c r="H20" s="563">
        <f>'Proiectii fin investitie'!F114</f>
        <v>0</v>
      </c>
      <c r="I20" s="563">
        <f>'Proiectii fin investitie'!G114</f>
        <v>0</v>
      </c>
      <c r="J20" s="563">
        <f>'Proiectii fin investitie'!H114</f>
        <v>0</v>
      </c>
      <c r="K20" s="563">
        <f>'Proiectii fin investitie'!I114</f>
        <v>0</v>
      </c>
      <c r="L20" s="563">
        <f>'Proiectii fin investitie'!J114</f>
        <v>0</v>
      </c>
      <c r="M20" s="563">
        <f>'Proiectii fin investitie'!K114</f>
        <v>0</v>
      </c>
      <c r="N20" s="563">
        <f>'Proiectii fin investitie'!L114</f>
        <v>0</v>
      </c>
      <c r="O20" s="563">
        <f>'Proiectii fin investitie'!M114</f>
        <v>0</v>
      </c>
      <c r="P20" s="1019">
        <f>'Proiectii fin investitie'!N114</f>
        <v>0</v>
      </c>
      <c r="Q20" s="1019">
        <f>'Proiectii fin investitie'!O114</f>
        <v>0</v>
      </c>
      <c r="R20" s="1019">
        <f>'Proiectii fin investitie'!P114</f>
        <v>0</v>
      </c>
      <c r="S20" s="1019">
        <f>'Proiectii fin investitie'!Q114</f>
        <v>0</v>
      </c>
      <c r="T20" s="1019">
        <f>'Proiectii fin investitie'!R114</f>
        <v>0</v>
      </c>
      <c r="U20" s="1019">
        <f>'Proiectii fin investitie'!S114</f>
        <v>0</v>
      </c>
      <c r="V20" s="1019">
        <f>'Proiectii fin investitie'!T114</f>
        <v>0</v>
      </c>
      <c r="W20" s="1019">
        <f>'Proiectii fin investitie'!U114</f>
        <v>0</v>
      </c>
      <c r="X20" s="1019">
        <f>'Proiectii fin investitie'!V114</f>
        <v>0</v>
      </c>
      <c r="Y20" s="1019">
        <f>'Proiectii fin investitie'!W114</f>
        <v>0</v>
      </c>
      <c r="Z20" s="1019">
        <f>'Proiectii fin investitie'!X114</f>
        <v>0</v>
      </c>
      <c r="AA20" s="1019">
        <f>'Proiectii fin investitie'!Y114</f>
        <v>0</v>
      </c>
      <c r="AB20" s="1019">
        <f>'Proiectii fin investitie'!Z114</f>
        <v>0</v>
      </c>
      <c r="AC20" s="1019">
        <f>'Proiectii fin investitie'!AA114</f>
        <v>0</v>
      </c>
      <c r="AD20" s="1019">
        <f>'Proiectii fin investitie'!AB114</f>
        <v>0</v>
      </c>
      <c r="AE20" s="1017"/>
    </row>
    <row r="21" spans="1:31" s="550" customFormat="1" ht="14.25" customHeight="1" x14ac:dyDescent="0.2">
      <c r="A21" s="570" t="s">
        <v>623</v>
      </c>
      <c r="B21" s="549" t="s">
        <v>261</v>
      </c>
      <c r="C21" s="549" t="s">
        <v>262</v>
      </c>
      <c r="D21" s="291">
        <f t="shared" si="10"/>
        <v>0</v>
      </c>
      <c r="E21" s="563"/>
      <c r="F21" s="563">
        <f>'Proiectii fin investitie'!D128-'Proiectii fin investitie'!D127</f>
        <v>0</v>
      </c>
      <c r="G21" s="563">
        <f>'Proiectii fin investitie'!E128-'Proiectii fin investitie'!E127</f>
        <v>0</v>
      </c>
      <c r="H21" s="563">
        <f>'Proiectii fin investitie'!F128-'Proiectii fin investitie'!F127</f>
        <v>0</v>
      </c>
      <c r="I21" s="563">
        <f>'Proiectii fin investitie'!G128-'Proiectii fin investitie'!G127</f>
        <v>0</v>
      </c>
      <c r="J21" s="563">
        <f>'Proiectii fin investitie'!H128-'Proiectii fin investitie'!H127</f>
        <v>0</v>
      </c>
      <c r="K21" s="563">
        <f>'Proiectii fin investitie'!I128-'Proiectii fin investitie'!I127</f>
        <v>0</v>
      </c>
      <c r="L21" s="563">
        <f>'Proiectii fin investitie'!J128-'Proiectii fin investitie'!J127</f>
        <v>0</v>
      </c>
      <c r="M21" s="563">
        <f>'Proiectii fin investitie'!K128-'Proiectii fin investitie'!K127</f>
        <v>0</v>
      </c>
      <c r="N21" s="563">
        <f>'Proiectii fin investitie'!L128-'Proiectii fin investitie'!L127</f>
        <v>0</v>
      </c>
      <c r="O21" s="563">
        <f>'Proiectii fin investitie'!M128-'Proiectii fin investitie'!M127</f>
        <v>0</v>
      </c>
      <c r="P21" s="1019">
        <f>'Proiectii fin investitie'!N128-'Proiectii fin investitie'!N127</f>
        <v>0</v>
      </c>
      <c r="Q21" s="1019">
        <f>'Proiectii fin investitie'!O128-'Proiectii fin investitie'!O127</f>
        <v>0</v>
      </c>
      <c r="R21" s="1019">
        <f>'Proiectii fin investitie'!P128-'Proiectii fin investitie'!P127</f>
        <v>0</v>
      </c>
      <c r="S21" s="1019">
        <f>'Proiectii fin investitie'!Q128-'Proiectii fin investitie'!Q127</f>
        <v>0</v>
      </c>
      <c r="T21" s="1019">
        <f>'Proiectii fin investitie'!R128-'Proiectii fin investitie'!R127</f>
        <v>0</v>
      </c>
      <c r="U21" s="1019">
        <f>'Proiectii fin investitie'!S128-'Proiectii fin investitie'!S127</f>
        <v>0</v>
      </c>
      <c r="V21" s="1019">
        <f>'Proiectii fin investitie'!T128-'Proiectii fin investitie'!T127</f>
        <v>0</v>
      </c>
      <c r="W21" s="1019">
        <f>'Proiectii fin investitie'!U128-'Proiectii fin investitie'!U127</f>
        <v>0</v>
      </c>
      <c r="X21" s="1019">
        <f>'Proiectii fin investitie'!V128-'Proiectii fin investitie'!V127</f>
        <v>0</v>
      </c>
      <c r="Y21" s="1019">
        <f>'Proiectii fin investitie'!W128-'Proiectii fin investitie'!W127</f>
        <v>0</v>
      </c>
      <c r="Z21" s="1019">
        <f>'Proiectii fin investitie'!X128-'Proiectii fin investitie'!X127</f>
        <v>0</v>
      </c>
      <c r="AA21" s="1019">
        <f>'Proiectii fin investitie'!Y128-'Proiectii fin investitie'!Y127</f>
        <v>0</v>
      </c>
      <c r="AB21" s="1019">
        <f>'Proiectii fin investitie'!Z128-'Proiectii fin investitie'!Z127</f>
        <v>0</v>
      </c>
      <c r="AC21" s="1019">
        <f>'Proiectii fin investitie'!AA128-'Proiectii fin investitie'!AA127</f>
        <v>0</v>
      </c>
      <c r="AD21" s="1019">
        <f>'Proiectii fin investitie'!AB128-'Proiectii fin investitie'!AB127</f>
        <v>0</v>
      </c>
      <c r="AE21" s="1017"/>
    </row>
    <row r="22" spans="1:31" s="550" customFormat="1" ht="14.25" customHeight="1" x14ac:dyDescent="0.2">
      <c r="A22" s="570" t="s">
        <v>598</v>
      </c>
      <c r="B22" s="549" t="s">
        <v>624</v>
      </c>
      <c r="C22" s="571" t="s">
        <v>265</v>
      </c>
      <c r="D22" s="291">
        <f t="shared" si="10"/>
        <v>0</v>
      </c>
      <c r="E22" s="563"/>
      <c r="F22" s="563">
        <f>'Rentabilitatea investiției'!C15</f>
        <v>0</v>
      </c>
      <c r="G22" s="563">
        <f>'Rentabilitatea investiției'!D15</f>
        <v>0</v>
      </c>
      <c r="H22" s="563">
        <f>'Rentabilitatea investiției'!E15</f>
        <v>0</v>
      </c>
      <c r="I22" s="563">
        <f>'Rentabilitatea investiției'!F15</f>
        <v>0</v>
      </c>
      <c r="J22" s="563">
        <f>'Rentabilitatea investiției'!G15</f>
        <v>0</v>
      </c>
      <c r="K22" s="563">
        <f>'Rentabilitatea investiției'!H15</f>
        <v>0</v>
      </c>
      <c r="L22" s="563">
        <f>'Rentabilitatea investiției'!I15</f>
        <v>0</v>
      </c>
      <c r="M22" s="563">
        <f>'Rentabilitatea investiției'!J15</f>
        <v>0</v>
      </c>
      <c r="N22" s="563">
        <f>'Rentabilitatea investiției'!K15</f>
        <v>0</v>
      </c>
      <c r="O22" s="563">
        <f>'Rentabilitatea investiției'!L15</f>
        <v>0</v>
      </c>
      <c r="P22" s="1019">
        <f>'Rentabilitatea investiției'!M15</f>
        <v>0</v>
      </c>
      <c r="Q22" s="1019">
        <f>'Rentabilitatea investiției'!N15</f>
        <v>0</v>
      </c>
      <c r="R22" s="1019">
        <f>'Rentabilitatea investiției'!O15</f>
        <v>0</v>
      </c>
      <c r="S22" s="1019">
        <f>'Rentabilitatea investiției'!P15</f>
        <v>0</v>
      </c>
      <c r="T22" s="1019">
        <f>'Rentabilitatea investiției'!Q15</f>
        <v>0</v>
      </c>
      <c r="U22" s="1019">
        <f>'Rentabilitatea investiției'!R15</f>
        <v>0</v>
      </c>
      <c r="V22" s="1019">
        <f>'Rentabilitatea investiției'!S15</f>
        <v>0</v>
      </c>
      <c r="W22" s="1019">
        <f>'Rentabilitatea investiției'!T15</f>
        <v>0</v>
      </c>
      <c r="X22" s="1019">
        <f>'Rentabilitatea investiției'!U15</f>
        <v>0</v>
      </c>
      <c r="Y22" s="1019">
        <f>'Rentabilitatea investiției'!V15</f>
        <v>0</v>
      </c>
      <c r="Z22" s="1019">
        <f>'Rentabilitatea investiției'!W15</f>
        <v>0</v>
      </c>
      <c r="AA22" s="1019">
        <f>'Rentabilitatea investiției'!X15</f>
        <v>0</v>
      </c>
      <c r="AB22" s="1019">
        <f>'Rentabilitatea investiției'!Y15</f>
        <v>0</v>
      </c>
      <c r="AC22" s="1019">
        <f>'Rentabilitatea investiției'!Z15</f>
        <v>0</v>
      </c>
      <c r="AD22" s="1019">
        <f>'Rentabilitatea investiției'!AA15</f>
        <v>0</v>
      </c>
      <c r="AE22" s="1017"/>
    </row>
    <row r="23" spans="1:31" s="550" customFormat="1" ht="14.25" customHeight="1" x14ac:dyDescent="0.2">
      <c r="A23" s="572" t="s">
        <v>602</v>
      </c>
      <c r="B23" s="557" t="s">
        <v>606</v>
      </c>
      <c r="C23" s="571" t="s">
        <v>268</v>
      </c>
      <c r="D23" s="291">
        <f>SUM(F23:O23)</f>
        <v>0</v>
      </c>
      <c r="E23" s="291"/>
      <c r="F23" s="291">
        <f>F20-F21</f>
        <v>0</v>
      </c>
      <c r="G23" s="291">
        <f t="shared" ref="G23:O23" si="11">G20-G21</f>
        <v>0</v>
      </c>
      <c r="H23" s="291">
        <f t="shared" si="11"/>
        <v>0</v>
      </c>
      <c r="I23" s="291">
        <f t="shared" si="11"/>
        <v>0</v>
      </c>
      <c r="J23" s="291">
        <f t="shared" si="11"/>
        <v>0</v>
      </c>
      <c r="K23" s="291">
        <f t="shared" si="11"/>
        <v>0</v>
      </c>
      <c r="L23" s="291">
        <f t="shared" si="11"/>
        <v>0</v>
      </c>
      <c r="M23" s="291">
        <f t="shared" si="11"/>
        <v>0</v>
      </c>
      <c r="N23" s="291">
        <f t="shared" si="11"/>
        <v>0</v>
      </c>
      <c r="O23" s="291">
        <f t="shared" si="11"/>
        <v>0</v>
      </c>
      <c r="P23" s="1021">
        <f>P20-P21</f>
        <v>0</v>
      </c>
      <c r="Q23" s="1021">
        <f t="shared" ref="Q23:Y23" si="12">Q20-Q21</f>
        <v>0</v>
      </c>
      <c r="R23" s="1021">
        <f t="shared" si="12"/>
        <v>0</v>
      </c>
      <c r="S23" s="1021">
        <f t="shared" si="12"/>
        <v>0</v>
      </c>
      <c r="T23" s="1021">
        <f t="shared" si="12"/>
        <v>0</v>
      </c>
      <c r="U23" s="1021">
        <f t="shared" si="12"/>
        <v>0</v>
      </c>
      <c r="V23" s="1021">
        <f t="shared" si="12"/>
        <v>0</v>
      </c>
      <c r="W23" s="1021">
        <f t="shared" si="12"/>
        <v>0</v>
      </c>
      <c r="X23" s="1021">
        <f t="shared" si="12"/>
        <v>0</v>
      </c>
      <c r="Y23" s="1021">
        <f t="shared" si="12"/>
        <v>0</v>
      </c>
      <c r="Z23" s="1021">
        <f t="shared" ref="Z23:AD23" si="13">Z20-Z21</f>
        <v>0</v>
      </c>
      <c r="AA23" s="1021">
        <f t="shared" si="13"/>
        <v>0</v>
      </c>
      <c r="AB23" s="1021">
        <f t="shared" si="13"/>
        <v>0</v>
      </c>
      <c r="AC23" s="1021">
        <f t="shared" si="13"/>
        <v>0</v>
      </c>
      <c r="AD23" s="1021">
        <f t="shared" si="13"/>
        <v>0</v>
      </c>
      <c r="AE23" s="1017"/>
    </row>
    <row r="24" spans="1:31" s="550" customFormat="1" ht="25.5" x14ac:dyDescent="0.2">
      <c r="A24" s="570" t="s">
        <v>263</v>
      </c>
      <c r="B24" s="549" t="s">
        <v>264</v>
      </c>
      <c r="C24" s="571" t="s">
        <v>270</v>
      </c>
      <c r="D24" s="291">
        <f t="shared" si="10"/>
        <v>0</v>
      </c>
      <c r="E24" s="573"/>
      <c r="F24" s="563">
        <f>'Rentabilitatea investiției'!C11</f>
        <v>0</v>
      </c>
      <c r="G24" s="563">
        <f>'Rentabilitatea investiției'!D11</f>
        <v>0</v>
      </c>
      <c r="H24" s="563">
        <f>'Rentabilitatea investiției'!E11</f>
        <v>0</v>
      </c>
      <c r="I24" s="563">
        <f>'Rentabilitatea investiției'!F11</f>
        <v>0</v>
      </c>
      <c r="J24" s="563">
        <f>'Rentabilitatea investiției'!G11</f>
        <v>0</v>
      </c>
      <c r="K24" s="563">
        <f>'Rentabilitatea investiției'!H11</f>
        <v>0</v>
      </c>
      <c r="L24" s="563">
        <f>'Rentabilitatea investiției'!I11</f>
        <v>0</v>
      </c>
      <c r="M24" s="563">
        <f>'Rentabilitatea investiției'!J11</f>
        <v>0</v>
      </c>
      <c r="N24" s="563">
        <f>'Rentabilitatea investiției'!K11</f>
        <v>0</v>
      </c>
      <c r="O24" s="563">
        <f>'Rentabilitatea investiției'!L11</f>
        <v>0</v>
      </c>
      <c r="P24" s="1019">
        <f>'Rentabilitatea investiției'!M11</f>
        <v>0</v>
      </c>
      <c r="Q24" s="1019">
        <f>'Rentabilitatea investiției'!N11</f>
        <v>0</v>
      </c>
      <c r="R24" s="1019">
        <f>'Rentabilitatea investiției'!O11</f>
        <v>0</v>
      </c>
      <c r="S24" s="1019">
        <f>'Rentabilitatea investiției'!P11</f>
        <v>0</v>
      </c>
      <c r="T24" s="1019">
        <f>'Rentabilitatea investiției'!Q11</f>
        <v>0</v>
      </c>
      <c r="U24" s="1019">
        <f>'Rentabilitatea investiției'!R11</f>
        <v>0</v>
      </c>
      <c r="V24" s="1019">
        <f>'Rentabilitatea investiției'!S11</f>
        <v>0</v>
      </c>
      <c r="W24" s="1019">
        <f>'Rentabilitatea investiției'!T11</f>
        <v>0</v>
      </c>
      <c r="X24" s="1019">
        <f>'Rentabilitatea investiției'!U11</f>
        <v>0</v>
      </c>
      <c r="Y24" s="1019">
        <f>'Rentabilitatea investiției'!V11</f>
        <v>0</v>
      </c>
      <c r="Z24" s="1019">
        <f>'Rentabilitatea investiției'!W11</f>
        <v>0</v>
      </c>
      <c r="AA24" s="1019">
        <f>'Rentabilitatea investiției'!X11</f>
        <v>0</v>
      </c>
      <c r="AB24" s="1019">
        <f>'Rentabilitatea investiției'!Y11</f>
        <v>0</v>
      </c>
      <c r="AC24" s="1019">
        <f>'Rentabilitatea investiției'!Z11</f>
        <v>0</v>
      </c>
      <c r="AD24" s="1019">
        <f>'Rentabilitatea investiției'!AA11</f>
        <v>0</v>
      </c>
      <c r="AE24" s="1017"/>
    </row>
    <row r="25" spans="1:31" s="550" customFormat="1" x14ac:dyDescent="0.2">
      <c r="A25" s="574" t="s">
        <v>603</v>
      </c>
      <c r="B25" s="574" t="s">
        <v>267</v>
      </c>
      <c r="C25" s="575" t="s">
        <v>611</v>
      </c>
      <c r="D25" s="576">
        <f t="shared" si="10"/>
        <v>0</v>
      </c>
      <c r="E25" s="576"/>
      <c r="F25" s="576">
        <f>F23+F24</f>
        <v>0</v>
      </c>
      <c r="G25" s="576">
        <f t="shared" ref="G25:O25" si="14">G23+G24</f>
        <v>0</v>
      </c>
      <c r="H25" s="576">
        <f t="shared" si="14"/>
        <v>0</v>
      </c>
      <c r="I25" s="576">
        <f t="shared" si="14"/>
        <v>0</v>
      </c>
      <c r="J25" s="576">
        <f t="shared" si="14"/>
        <v>0</v>
      </c>
      <c r="K25" s="576">
        <f t="shared" si="14"/>
        <v>0</v>
      </c>
      <c r="L25" s="576">
        <f t="shared" si="14"/>
        <v>0</v>
      </c>
      <c r="M25" s="576">
        <f t="shared" si="14"/>
        <v>0</v>
      </c>
      <c r="N25" s="576">
        <f t="shared" si="14"/>
        <v>0</v>
      </c>
      <c r="O25" s="576">
        <f t="shared" si="14"/>
        <v>0</v>
      </c>
      <c r="P25" s="1022">
        <f>P23+P24</f>
        <v>0</v>
      </c>
      <c r="Q25" s="1022">
        <f t="shared" ref="Q25:Y25" si="15">Q23+Q24</f>
        <v>0</v>
      </c>
      <c r="R25" s="1022">
        <f t="shared" si="15"/>
        <v>0</v>
      </c>
      <c r="S25" s="1022">
        <f t="shared" si="15"/>
        <v>0</v>
      </c>
      <c r="T25" s="1022">
        <f t="shared" si="15"/>
        <v>0</v>
      </c>
      <c r="U25" s="1022">
        <f t="shared" si="15"/>
        <v>0</v>
      </c>
      <c r="V25" s="1022">
        <f t="shared" si="15"/>
        <v>0</v>
      </c>
      <c r="W25" s="1022">
        <f t="shared" si="15"/>
        <v>0</v>
      </c>
      <c r="X25" s="1022">
        <f t="shared" si="15"/>
        <v>0</v>
      </c>
      <c r="Y25" s="1022">
        <f t="shared" si="15"/>
        <v>0</v>
      </c>
      <c r="Z25" s="1022">
        <f t="shared" ref="Z25:AD25" si="16">Z23+Z24</f>
        <v>0</v>
      </c>
      <c r="AA25" s="1022">
        <f t="shared" si="16"/>
        <v>0</v>
      </c>
      <c r="AB25" s="1022">
        <f t="shared" si="16"/>
        <v>0</v>
      </c>
      <c r="AC25" s="1022">
        <f t="shared" si="16"/>
        <v>0</v>
      </c>
      <c r="AD25" s="1022">
        <f t="shared" si="16"/>
        <v>0</v>
      </c>
      <c r="AE25" s="1017"/>
    </row>
    <row r="26" spans="1:31" s="583" customFormat="1" x14ac:dyDescent="0.2">
      <c r="A26" s="577" t="s">
        <v>605</v>
      </c>
      <c r="B26" s="578" t="s">
        <v>269</v>
      </c>
      <c r="C26" s="579" t="s">
        <v>612</v>
      </c>
      <c r="D26" s="580">
        <f t="shared" si="10"/>
        <v>0</v>
      </c>
      <c r="E26" s="581"/>
      <c r="F26" s="581">
        <f t="shared" ref="F26:O26" si="17">F25*F16</f>
        <v>0</v>
      </c>
      <c r="G26" s="581">
        <f t="shared" si="17"/>
        <v>0</v>
      </c>
      <c r="H26" s="581">
        <f t="shared" si="17"/>
        <v>0</v>
      </c>
      <c r="I26" s="581">
        <f t="shared" si="17"/>
        <v>0</v>
      </c>
      <c r="J26" s="582">
        <f t="shared" si="17"/>
        <v>0</v>
      </c>
      <c r="K26" s="581">
        <f t="shared" si="17"/>
        <v>0</v>
      </c>
      <c r="L26" s="581">
        <f t="shared" si="17"/>
        <v>0</v>
      </c>
      <c r="M26" s="581">
        <f t="shared" si="17"/>
        <v>0</v>
      </c>
      <c r="N26" s="581">
        <f t="shared" si="17"/>
        <v>0</v>
      </c>
      <c r="O26" s="581">
        <f t="shared" si="17"/>
        <v>0</v>
      </c>
      <c r="P26" s="1023">
        <f t="shared" ref="P26:Y26" si="18">P25*P16</f>
        <v>0</v>
      </c>
      <c r="Q26" s="1023">
        <f t="shared" si="18"/>
        <v>0</v>
      </c>
      <c r="R26" s="1023">
        <f t="shared" si="18"/>
        <v>0</v>
      </c>
      <c r="S26" s="1023">
        <f t="shared" si="18"/>
        <v>0</v>
      </c>
      <c r="T26" s="1023">
        <f t="shared" si="18"/>
        <v>0</v>
      </c>
      <c r="U26" s="1023">
        <f t="shared" si="18"/>
        <v>0</v>
      </c>
      <c r="V26" s="1023">
        <f t="shared" si="18"/>
        <v>0</v>
      </c>
      <c r="W26" s="1023">
        <f t="shared" si="18"/>
        <v>0</v>
      </c>
      <c r="X26" s="1023">
        <f t="shared" si="18"/>
        <v>0</v>
      </c>
      <c r="Y26" s="1023">
        <f t="shared" si="18"/>
        <v>0</v>
      </c>
      <c r="Z26" s="1023">
        <f t="shared" ref="Z26:AD26" si="19">Z25*Z16</f>
        <v>0</v>
      </c>
      <c r="AA26" s="1023">
        <f t="shared" si="19"/>
        <v>0</v>
      </c>
      <c r="AB26" s="1023">
        <f t="shared" si="19"/>
        <v>0</v>
      </c>
      <c r="AC26" s="1023">
        <f t="shared" si="19"/>
        <v>0</v>
      </c>
      <c r="AD26" s="1023">
        <f t="shared" si="19"/>
        <v>0</v>
      </c>
      <c r="AE26" s="1018"/>
    </row>
    <row r="27" spans="1:31" s="550" customFormat="1" ht="13.5" thickBot="1" x14ac:dyDescent="0.25">
      <c r="A27" s="549"/>
      <c r="B27" s="549"/>
      <c r="C27" s="549"/>
      <c r="D27" s="557"/>
      <c r="E27" s="557"/>
      <c r="F27" s="549"/>
      <c r="G27" s="549"/>
      <c r="H27" s="549"/>
      <c r="I27" s="549"/>
      <c r="J27" s="548"/>
      <c r="K27" s="549"/>
      <c r="L27" s="549"/>
      <c r="M27" s="549"/>
      <c r="N27" s="549"/>
      <c r="O27" s="549"/>
      <c r="P27" s="549"/>
      <c r="Q27" s="549"/>
      <c r="R27" s="549"/>
      <c r="S27" s="549"/>
      <c r="T27" s="548"/>
      <c r="U27" s="549"/>
      <c r="V27" s="549"/>
      <c r="W27" s="549"/>
      <c r="X27" s="549"/>
      <c r="Y27" s="549"/>
      <c r="Z27" s="546"/>
      <c r="AA27" s="546"/>
      <c r="AB27" s="546"/>
      <c r="AC27" s="549"/>
      <c r="AD27" s="549"/>
    </row>
    <row r="28" spans="1:31" s="550" customFormat="1" ht="55.9" customHeight="1" thickBot="1" x14ac:dyDescent="0.25">
      <c r="A28" s="584" t="s">
        <v>271</v>
      </c>
      <c r="B28" s="585"/>
      <c r="C28" s="585"/>
      <c r="D28" s="586">
        <v>0.5</v>
      </c>
      <c r="E28" s="587"/>
      <c r="F28" s="588" t="s">
        <v>494</v>
      </c>
      <c r="G28" s="984" t="s">
        <v>614</v>
      </c>
      <c r="H28" s="985"/>
      <c r="I28" s="985"/>
      <c r="J28" s="985"/>
      <c r="K28" s="985"/>
      <c r="L28" s="986"/>
      <c r="M28" s="290" t="str">
        <f>IF(D26&gt;0,"DA","NU")</f>
        <v>NU</v>
      </c>
      <c r="N28" s="549"/>
      <c r="O28" s="549"/>
      <c r="P28" s="588" t="s">
        <v>494</v>
      </c>
      <c r="Q28" s="984" t="s">
        <v>614</v>
      </c>
      <c r="R28" s="985"/>
      <c r="S28" s="985"/>
      <c r="T28" s="985"/>
      <c r="U28" s="985"/>
      <c r="V28" s="986"/>
      <c r="W28" s="290" t="str">
        <f>IF(N26&gt;0,"DA","NU")</f>
        <v>NU</v>
      </c>
      <c r="X28" s="549"/>
      <c r="Y28" s="549"/>
      <c r="Z28" s="1011"/>
      <c r="AA28" s="1011"/>
      <c r="AB28" s="555"/>
      <c r="AC28" s="1009"/>
      <c r="AD28" s="549"/>
    </row>
    <row r="29" spans="1:31" s="550" customFormat="1" ht="13.5" thickBot="1" x14ac:dyDescent="0.25">
      <c r="A29" s="549"/>
      <c r="B29" s="549"/>
      <c r="C29" s="549"/>
      <c r="D29" s="557"/>
      <c r="E29" s="557"/>
      <c r="F29" s="549"/>
      <c r="G29" s="549"/>
      <c r="H29" s="549"/>
      <c r="I29" s="549"/>
      <c r="J29" s="548"/>
      <c r="K29" s="549"/>
      <c r="L29" s="549"/>
      <c r="M29" s="549"/>
      <c r="N29" s="549"/>
      <c r="O29" s="549"/>
      <c r="P29" s="549"/>
      <c r="Q29" s="549"/>
      <c r="R29" s="549"/>
      <c r="S29" s="549"/>
      <c r="T29" s="548"/>
      <c r="U29" s="549"/>
      <c r="V29" s="549"/>
      <c r="W29" s="549"/>
      <c r="X29" s="549"/>
      <c r="Y29" s="549"/>
      <c r="Z29" s="548"/>
      <c r="AA29" s="548"/>
      <c r="AB29" s="548"/>
      <c r="AC29" s="1009"/>
      <c r="AD29" s="549"/>
    </row>
    <row r="30" spans="1:31" s="550" customFormat="1" ht="45.75" customHeight="1" thickBot="1" x14ac:dyDescent="0.25">
      <c r="A30" s="992" t="s">
        <v>272</v>
      </c>
      <c r="B30" s="993"/>
      <c r="C30" s="993"/>
      <c r="D30" s="589">
        <v>0.04</v>
      </c>
      <c r="E30" s="587"/>
      <c r="F30" s="549"/>
      <c r="G30" s="994" t="s">
        <v>273</v>
      </c>
      <c r="H30" s="995"/>
      <c r="I30" s="995"/>
      <c r="J30" s="996"/>
      <c r="K30" s="590" t="str">
        <f>IF(M28="nu","--",IFERROR(B68,""))</f>
        <v>--</v>
      </c>
      <c r="L30" s="558" t="s">
        <v>274</v>
      </c>
      <c r="M30" s="549"/>
      <c r="N30" s="549"/>
      <c r="O30" s="549"/>
      <c r="P30" s="549"/>
      <c r="Q30" s="994" t="s">
        <v>273</v>
      </c>
      <c r="R30" s="995"/>
      <c r="S30" s="995"/>
      <c r="T30" s="996"/>
      <c r="U30" s="590" t="str">
        <f>IF(W28="nu","--",IFERROR(L68,""))</f>
        <v>--</v>
      </c>
      <c r="V30" s="558" t="s">
        <v>274</v>
      </c>
      <c r="W30" s="549"/>
      <c r="X30" s="549"/>
      <c r="Y30" s="549"/>
      <c r="Z30" s="1012"/>
      <c r="AA30" s="1013"/>
      <c r="AB30" s="548"/>
      <c r="AC30" s="1009"/>
      <c r="AD30" s="549"/>
    </row>
    <row r="31" spans="1:31" s="550" customFormat="1" ht="15" thickBot="1" x14ac:dyDescent="0.25">
      <c r="A31" s="549"/>
      <c r="B31" s="549"/>
      <c r="C31" s="549"/>
      <c r="D31" s="557"/>
      <c r="E31" s="557"/>
      <c r="F31" s="549"/>
      <c r="G31" s="994" t="s">
        <v>613</v>
      </c>
      <c r="H31" s="995"/>
      <c r="I31" s="995"/>
      <c r="J31" s="996"/>
      <c r="K31" s="591" t="e">
        <f>B69</f>
        <v>#VALUE!</v>
      </c>
      <c r="L31" s="592"/>
      <c r="M31" s="593"/>
      <c r="N31" s="549"/>
      <c r="O31" s="549"/>
      <c r="P31" s="549"/>
      <c r="Q31" s="994" t="s">
        <v>613</v>
      </c>
      <c r="R31" s="995"/>
      <c r="S31" s="995"/>
      <c r="T31" s="996"/>
      <c r="U31" s="591">
        <f>L69</f>
        <v>0</v>
      </c>
      <c r="V31" s="592"/>
      <c r="W31" s="593"/>
      <c r="X31" s="549"/>
      <c r="Y31" s="549"/>
      <c r="Z31" s="1014"/>
      <c r="AA31" s="1015"/>
      <c r="AB31" s="1015"/>
      <c r="AC31" s="1009"/>
      <c r="AD31" s="549"/>
    </row>
    <row r="32" spans="1:31" s="550" customFormat="1" x14ac:dyDescent="0.2">
      <c r="A32" s="557" t="s">
        <v>275</v>
      </c>
      <c r="B32" s="549"/>
      <c r="C32" s="549"/>
      <c r="D32" s="557"/>
      <c r="E32" s="557"/>
      <c r="F32" s="549"/>
      <c r="G32" s="549"/>
      <c r="H32" s="549"/>
      <c r="I32" s="549"/>
      <c r="J32" s="548"/>
      <c r="K32" s="549"/>
      <c r="L32" s="549"/>
      <c r="M32" s="594"/>
      <c r="N32" s="549"/>
      <c r="O32" s="549"/>
      <c r="P32" s="549"/>
      <c r="Q32" s="549"/>
      <c r="R32" s="549"/>
      <c r="S32" s="549"/>
      <c r="T32" s="548"/>
      <c r="U32" s="549"/>
      <c r="V32" s="549"/>
      <c r="W32" s="594"/>
      <c r="X32" s="549"/>
      <c r="Y32" s="549"/>
      <c r="Z32" s="548"/>
      <c r="AA32" s="548"/>
      <c r="AB32" s="1016"/>
      <c r="AC32" s="1009"/>
      <c r="AD32" s="549"/>
    </row>
    <row r="33" spans="1:30" s="550" customFormat="1" x14ac:dyDescent="0.2">
      <c r="A33" s="595" t="s">
        <v>276</v>
      </c>
      <c r="B33" s="549"/>
      <c r="C33" s="549"/>
      <c r="D33" s="557"/>
      <c r="E33" s="557"/>
      <c r="F33" s="549"/>
      <c r="G33" s="549"/>
      <c r="H33" s="549"/>
      <c r="I33" s="549"/>
      <c r="J33" s="548"/>
      <c r="K33" s="549"/>
      <c r="L33" s="549"/>
      <c r="M33" s="549"/>
      <c r="N33" s="549"/>
      <c r="O33" s="549"/>
      <c r="P33" s="549"/>
      <c r="Q33" s="549"/>
      <c r="R33" s="549"/>
      <c r="S33" s="549"/>
      <c r="T33" s="548"/>
      <c r="U33" s="549"/>
      <c r="V33" s="549"/>
      <c r="W33" s="549"/>
      <c r="X33" s="549"/>
      <c r="Y33" s="549"/>
      <c r="Z33" s="1010"/>
      <c r="AA33" s="1010"/>
      <c r="AB33" s="1010"/>
      <c r="AC33" s="549"/>
      <c r="AD33" s="549"/>
    </row>
    <row r="34" spans="1:30" s="550" customFormat="1" ht="108.75" customHeight="1" x14ac:dyDescent="0.2">
      <c r="A34" s="596" t="s">
        <v>237</v>
      </c>
      <c r="B34" s="977" t="s">
        <v>515</v>
      </c>
      <c r="C34" s="978"/>
      <c r="D34" s="978"/>
      <c r="E34" s="978"/>
      <c r="F34" s="978"/>
      <c r="G34" s="978"/>
      <c r="H34" s="978"/>
      <c r="I34" s="978"/>
      <c r="J34" s="978"/>
      <c r="K34" s="978"/>
      <c r="L34" s="978"/>
      <c r="M34" s="979"/>
      <c r="N34" s="603"/>
      <c r="O34" s="549"/>
      <c r="X34" s="603"/>
      <c r="Y34" s="549"/>
      <c r="AC34" s="603"/>
      <c r="AD34" s="549"/>
    </row>
    <row r="35" spans="1:30" s="550" customFormat="1" ht="12.75" customHeight="1" x14ac:dyDescent="0.2">
      <c r="A35" s="596" t="s">
        <v>240</v>
      </c>
      <c r="B35" s="989" t="s">
        <v>517</v>
      </c>
      <c r="C35" s="990"/>
      <c r="D35" s="990"/>
      <c r="E35" s="990"/>
      <c r="F35" s="990"/>
      <c r="G35" s="990"/>
      <c r="H35" s="990"/>
      <c r="I35" s="990"/>
      <c r="J35" s="990"/>
      <c r="K35" s="990"/>
      <c r="L35" s="990"/>
      <c r="M35" s="990"/>
      <c r="N35" s="991"/>
      <c r="O35" s="549"/>
      <c r="Y35" s="549"/>
      <c r="AD35" s="549"/>
    </row>
    <row r="36" spans="1:30" s="550" customFormat="1" x14ac:dyDescent="0.2">
      <c r="A36" s="596" t="s">
        <v>243</v>
      </c>
      <c r="B36" s="1006" t="s">
        <v>518</v>
      </c>
      <c r="C36" s="1007"/>
      <c r="D36" s="1007"/>
      <c r="E36" s="1007"/>
      <c r="F36" s="1007"/>
      <c r="G36" s="1007"/>
      <c r="H36" s="1007"/>
      <c r="I36" s="1007"/>
      <c r="J36" s="1007"/>
      <c r="K36" s="1007"/>
      <c r="L36" s="1007"/>
      <c r="M36" s="1007"/>
      <c r="N36" s="1008"/>
      <c r="O36" s="549"/>
      <c r="Y36" s="549"/>
      <c r="AD36" s="549"/>
    </row>
    <row r="37" spans="1:30" s="550" customFormat="1" x14ac:dyDescent="0.2">
      <c r="A37" s="596" t="s">
        <v>246</v>
      </c>
      <c r="B37" s="1006" t="s">
        <v>519</v>
      </c>
      <c r="C37" s="1007"/>
      <c r="D37" s="1007"/>
      <c r="E37" s="1007"/>
      <c r="F37" s="1007"/>
      <c r="G37" s="1007"/>
      <c r="H37" s="1007"/>
      <c r="I37" s="1007"/>
      <c r="J37" s="1007"/>
      <c r="K37" s="1007"/>
      <c r="L37" s="1007"/>
      <c r="M37" s="1007"/>
      <c r="N37" s="1008"/>
      <c r="O37" s="549"/>
      <c r="Y37" s="549"/>
      <c r="AD37" s="549"/>
    </row>
    <row r="38" spans="1:30" s="550" customFormat="1" ht="42.75" customHeight="1" x14ac:dyDescent="0.2">
      <c r="A38" s="596" t="s">
        <v>249</v>
      </c>
      <c r="B38" s="989" t="s">
        <v>277</v>
      </c>
      <c r="C38" s="990"/>
      <c r="D38" s="990"/>
      <c r="E38" s="990"/>
      <c r="F38" s="990"/>
      <c r="G38" s="990"/>
      <c r="H38" s="990"/>
      <c r="I38" s="990"/>
      <c r="J38" s="990"/>
      <c r="K38" s="990"/>
      <c r="L38" s="990"/>
      <c r="M38" s="990"/>
      <c r="N38" s="991"/>
      <c r="O38" s="549"/>
      <c r="Y38" s="549"/>
      <c r="AD38" s="549"/>
    </row>
    <row r="39" spans="1:30" s="550" customFormat="1" ht="42" customHeight="1" x14ac:dyDescent="0.2">
      <c r="A39" s="596" t="s">
        <v>252</v>
      </c>
      <c r="B39" s="989" t="s">
        <v>278</v>
      </c>
      <c r="C39" s="990"/>
      <c r="D39" s="990"/>
      <c r="E39" s="990"/>
      <c r="F39" s="990"/>
      <c r="G39" s="990"/>
      <c r="H39" s="990"/>
      <c r="I39" s="990"/>
      <c r="J39" s="990"/>
      <c r="K39" s="990"/>
      <c r="L39" s="990"/>
      <c r="M39" s="990"/>
      <c r="N39" s="991"/>
      <c r="O39" s="549"/>
      <c r="Y39" s="549"/>
      <c r="AD39" s="549"/>
    </row>
    <row r="40" spans="1:30" s="550" customFormat="1" ht="42.75" customHeight="1" x14ac:dyDescent="0.2">
      <c r="A40" s="596" t="s">
        <v>255</v>
      </c>
      <c r="B40" s="989" t="s">
        <v>279</v>
      </c>
      <c r="C40" s="990"/>
      <c r="D40" s="990"/>
      <c r="E40" s="990"/>
      <c r="F40" s="990"/>
      <c r="G40" s="990"/>
      <c r="H40" s="990"/>
      <c r="I40" s="990"/>
      <c r="J40" s="990"/>
      <c r="K40" s="990"/>
      <c r="L40" s="990"/>
      <c r="M40" s="990"/>
      <c r="N40" s="991"/>
      <c r="O40" s="549"/>
      <c r="Y40" s="549"/>
      <c r="AD40" s="549"/>
    </row>
    <row r="41" spans="1:30" s="550" customFormat="1" ht="42" customHeight="1" x14ac:dyDescent="0.2">
      <c r="A41" s="596" t="s">
        <v>258</v>
      </c>
      <c r="B41" s="989" t="s">
        <v>280</v>
      </c>
      <c r="C41" s="990"/>
      <c r="D41" s="990"/>
      <c r="E41" s="990"/>
      <c r="F41" s="990"/>
      <c r="G41" s="990"/>
      <c r="H41" s="990"/>
      <c r="I41" s="990"/>
      <c r="J41" s="990"/>
      <c r="K41" s="990"/>
      <c r="L41" s="990"/>
      <c r="M41" s="990"/>
      <c r="N41" s="991"/>
      <c r="O41" s="549"/>
      <c r="Y41" s="549"/>
      <c r="AD41" s="549"/>
    </row>
    <row r="42" spans="1:30" s="550" customFormat="1" ht="12.75" customHeight="1" x14ac:dyDescent="0.2">
      <c r="A42" s="596" t="s">
        <v>260</v>
      </c>
      <c r="B42" s="989" t="s">
        <v>607</v>
      </c>
      <c r="C42" s="990"/>
      <c r="D42" s="990"/>
      <c r="E42" s="990"/>
      <c r="F42" s="990"/>
      <c r="G42" s="990"/>
      <c r="H42" s="990"/>
      <c r="I42" s="990"/>
      <c r="J42" s="990"/>
      <c r="K42" s="990"/>
      <c r="L42" s="990"/>
      <c r="M42" s="990"/>
      <c r="N42" s="991"/>
      <c r="O42" s="549"/>
      <c r="Y42" s="549"/>
      <c r="AD42" s="549"/>
    </row>
    <row r="43" spans="1:30" s="550" customFormat="1" ht="58.5" customHeight="1" x14ac:dyDescent="0.2">
      <c r="A43" s="596" t="s">
        <v>262</v>
      </c>
      <c r="B43" s="977" t="s">
        <v>608</v>
      </c>
      <c r="C43" s="978"/>
      <c r="D43" s="978"/>
      <c r="E43" s="978"/>
      <c r="F43" s="978"/>
      <c r="G43" s="978"/>
      <c r="H43" s="978"/>
      <c r="I43" s="978"/>
      <c r="J43" s="978"/>
      <c r="K43" s="978"/>
      <c r="L43" s="978"/>
      <c r="M43" s="978"/>
      <c r="N43" s="979"/>
      <c r="O43" s="549"/>
      <c r="Y43" s="549"/>
      <c r="AD43" s="549"/>
    </row>
    <row r="44" spans="1:30" s="550" customFormat="1" x14ac:dyDescent="0.2">
      <c r="A44" s="596" t="s">
        <v>265</v>
      </c>
      <c r="B44" s="977" t="s">
        <v>609</v>
      </c>
      <c r="C44" s="978"/>
      <c r="D44" s="978"/>
      <c r="E44" s="978"/>
      <c r="F44" s="978"/>
      <c r="G44" s="978"/>
      <c r="H44" s="978"/>
      <c r="I44" s="978"/>
      <c r="J44" s="978"/>
      <c r="K44" s="978"/>
      <c r="L44" s="978"/>
      <c r="M44" s="978"/>
      <c r="N44" s="979"/>
      <c r="O44" s="549"/>
      <c r="Y44" s="549"/>
      <c r="AD44" s="549"/>
    </row>
    <row r="45" spans="1:30" s="550" customFormat="1" x14ac:dyDescent="0.2">
      <c r="A45" s="596" t="s">
        <v>268</v>
      </c>
      <c r="B45" s="977" t="s">
        <v>610</v>
      </c>
      <c r="C45" s="978"/>
      <c r="D45" s="978"/>
      <c r="E45" s="978"/>
      <c r="F45" s="978"/>
      <c r="G45" s="978"/>
      <c r="H45" s="978"/>
      <c r="I45" s="978"/>
      <c r="J45" s="978"/>
      <c r="K45" s="978"/>
      <c r="L45" s="978"/>
      <c r="M45" s="978"/>
      <c r="N45" s="979"/>
      <c r="O45" s="549"/>
      <c r="Y45" s="549"/>
      <c r="AD45" s="549"/>
    </row>
    <row r="46" spans="1:30" s="550" customFormat="1" ht="51" customHeight="1" x14ac:dyDescent="0.2">
      <c r="A46" s="596" t="s">
        <v>270</v>
      </c>
      <c r="B46" s="989" t="s">
        <v>281</v>
      </c>
      <c r="C46" s="990"/>
      <c r="D46" s="990"/>
      <c r="E46" s="990"/>
      <c r="F46" s="990"/>
      <c r="G46" s="990"/>
      <c r="H46" s="990"/>
      <c r="I46" s="990"/>
      <c r="J46" s="990"/>
      <c r="K46" s="990"/>
      <c r="L46" s="990"/>
      <c r="M46" s="990"/>
      <c r="N46" s="991"/>
      <c r="O46" s="549"/>
      <c r="Y46" s="549"/>
      <c r="AD46" s="549"/>
    </row>
    <row r="47" spans="1:30" s="550" customFormat="1" ht="25.5" customHeight="1" x14ac:dyDescent="0.2">
      <c r="A47" s="596" t="s">
        <v>611</v>
      </c>
      <c r="B47" s="1006" t="s">
        <v>282</v>
      </c>
      <c r="C47" s="1007"/>
      <c r="D47" s="1007"/>
      <c r="E47" s="1007"/>
      <c r="F47" s="1007"/>
      <c r="G47" s="1007"/>
      <c r="H47" s="1007"/>
      <c r="I47" s="1007"/>
      <c r="J47" s="1007"/>
      <c r="K47" s="1007"/>
      <c r="L47" s="1007"/>
      <c r="M47" s="1007"/>
      <c r="N47" s="1008"/>
      <c r="O47" s="549"/>
      <c r="Y47" s="549"/>
      <c r="AD47" s="549"/>
    </row>
    <row r="48" spans="1:30" s="550" customFormat="1" ht="12.75" customHeight="1" x14ac:dyDescent="0.2">
      <c r="A48" s="596" t="s">
        <v>612</v>
      </c>
      <c r="B48" s="989" t="s">
        <v>283</v>
      </c>
      <c r="C48" s="990"/>
      <c r="D48" s="990"/>
      <c r="E48" s="990"/>
      <c r="F48" s="990"/>
      <c r="G48" s="990"/>
      <c r="H48" s="990"/>
      <c r="I48" s="990"/>
      <c r="J48" s="990"/>
      <c r="K48" s="990"/>
      <c r="L48" s="990"/>
      <c r="M48" s="990"/>
      <c r="N48" s="991"/>
      <c r="O48" s="549"/>
      <c r="Y48" s="549"/>
      <c r="AD48" s="549"/>
    </row>
    <row r="49" spans="1:30" s="550" customFormat="1" x14ac:dyDescent="0.2">
      <c r="A49" s="549"/>
      <c r="B49" s="604"/>
      <c r="C49" s="604"/>
      <c r="D49" s="605"/>
      <c r="E49" s="605"/>
      <c r="F49" s="604"/>
      <c r="G49" s="604"/>
      <c r="H49" s="604"/>
      <c r="I49" s="604"/>
      <c r="J49" s="606"/>
      <c r="K49" s="604"/>
      <c r="L49" s="604"/>
      <c r="M49" s="604"/>
      <c r="N49" s="604"/>
      <c r="O49" s="549"/>
      <c r="P49" s="657"/>
      <c r="Q49" s="657"/>
      <c r="R49" s="657"/>
      <c r="S49" s="657"/>
      <c r="T49" s="606"/>
      <c r="U49" s="657"/>
      <c r="V49" s="657"/>
      <c r="W49" s="657"/>
      <c r="X49" s="657"/>
      <c r="Y49" s="549"/>
      <c r="Z49" s="657"/>
      <c r="AA49" s="657"/>
      <c r="AB49" s="657"/>
      <c r="AC49" s="657"/>
      <c r="AD49" s="549"/>
    </row>
    <row r="50" spans="1:30" s="550" customFormat="1" x14ac:dyDescent="0.2">
      <c r="A50" s="549"/>
      <c r="B50" s="604"/>
      <c r="C50" s="604"/>
      <c r="D50" s="605"/>
      <c r="E50" s="605"/>
      <c r="F50" s="604"/>
      <c r="G50" s="604"/>
      <c r="H50" s="604"/>
      <c r="I50" s="604"/>
      <c r="J50" s="606"/>
      <c r="K50" s="604"/>
      <c r="L50" s="604"/>
      <c r="M50" s="604"/>
      <c r="N50" s="604"/>
      <c r="O50" s="549"/>
      <c r="P50" s="657"/>
      <c r="Q50" s="657"/>
      <c r="R50" s="657"/>
      <c r="S50" s="657"/>
      <c r="T50" s="606"/>
      <c r="U50" s="657"/>
      <c r="V50" s="657"/>
      <c r="W50" s="657"/>
      <c r="X50" s="657"/>
      <c r="Y50" s="549"/>
      <c r="Z50" s="657"/>
      <c r="AA50" s="657"/>
      <c r="AB50" s="657"/>
      <c r="AC50" s="657"/>
      <c r="AD50" s="549"/>
    </row>
    <row r="51" spans="1:30" s="550" customFormat="1" ht="27" customHeight="1" x14ac:dyDescent="0.2">
      <c r="A51" s="549"/>
      <c r="B51" s="549"/>
      <c r="C51" s="549"/>
      <c r="D51" s="557"/>
      <c r="E51" s="557"/>
      <c r="F51" s="549"/>
      <c r="G51" s="549"/>
      <c r="H51" s="549"/>
      <c r="I51" s="549"/>
      <c r="J51" s="548"/>
      <c r="K51" s="1000"/>
      <c r="L51" s="1001"/>
      <c r="M51" s="1001"/>
      <c r="N51" s="1001"/>
      <c r="O51" s="1001"/>
      <c r="P51" s="549"/>
      <c r="Q51" s="549"/>
      <c r="R51" s="549"/>
      <c r="S51" s="549"/>
      <c r="T51" s="548"/>
      <c r="U51" s="1000"/>
      <c r="V51" s="1001"/>
      <c r="W51" s="1001"/>
      <c r="X51" s="1001"/>
      <c r="Y51" s="1001"/>
      <c r="Z51" s="1000"/>
      <c r="AA51" s="1001"/>
      <c r="AB51" s="1001"/>
      <c r="AC51" s="1001"/>
      <c r="AD51" s="1001"/>
    </row>
    <row r="52" spans="1:30" s="550" customFormat="1" x14ac:dyDescent="0.2">
      <c r="A52" s="605" t="s">
        <v>284</v>
      </c>
      <c r="B52" s="604"/>
      <c r="C52" s="604"/>
      <c r="D52" s="604"/>
      <c r="E52" s="604"/>
      <c r="F52" s="604"/>
      <c r="G52" s="604"/>
      <c r="H52" s="604"/>
      <c r="I52" s="604"/>
      <c r="J52" s="548"/>
      <c r="K52" s="549"/>
      <c r="L52" s="549"/>
      <c r="M52" s="549"/>
      <c r="N52" s="549"/>
      <c r="O52" s="549"/>
      <c r="P52" s="657"/>
      <c r="Q52" s="657"/>
      <c r="R52" s="657"/>
      <c r="S52" s="657"/>
      <c r="T52" s="548"/>
      <c r="U52" s="549"/>
      <c r="V52" s="549"/>
      <c r="W52" s="549"/>
      <c r="X52" s="549"/>
      <c r="Y52" s="549"/>
      <c r="Z52" s="549"/>
      <c r="AA52" s="549"/>
      <c r="AB52" s="549"/>
      <c r="AC52" s="549"/>
      <c r="AD52" s="549"/>
    </row>
    <row r="53" spans="1:30" s="550" customFormat="1" ht="12.75" customHeight="1" x14ac:dyDescent="0.2">
      <c r="A53" s="1002" t="s">
        <v>285</v>
      </c>
      <c r="B53" s="1003"/>
      <c r="C53" s="1003"/>
      <c r="D53" s="1003"/>
      <c r="E53" s="1003"/>
      <c r="F53" s="1003"/>
      <c r="G53" s="1003"/>
      <c r="H53" s="1003"/>
      <c r="I53" s="1003"/>
      <c r="J53" s="548"/>
      <c r="K53" s="549"/>
      <c r="L53" s="549"/>
      <c r="M53" s="549"/>
      <c r="N53" s="549"/>
      <c r="O53" s="549"/>
      <c r="T53" s="548"/>
      <c r="U53" s="549"/>
      <c r="V53" s="549"/>
      <c r="W53" s="549"/>
      <c r="X53" s="549"/>
      <c r="Y53" s="549"/>
      <c r="Z53" s="549"/>
      <c r="AA53" s="549"/>
      <c r="AB53" s="549"/>
      <c r="AC53" s="549"/>
      <c r="AD53" s="549"/>
    </row>
    <row r="54" spans="1:30" s="550" customFormat="1" x14ac:dyDescent="0.2">
      <c r="A54" s="604"/>
      <c r="B54" s="604"/>
      <c r="C54" s="604"/>
      <c r="D54" s="604"/>
      <c r="E54" s="604"/>
      <c r="F54" s="604"/>
      <c r="G54" s="604"/>
      <c r="H54" s="604"/>
      <c r="I54" s="604"/>
      <c r="J54" s="548"/>
      <c r="K54" s="549"/>
      <c r="L54" s="549"/>
      <c r="M54" s="549"/>
      <c r="N54" s="549"/>
      <c r="O54" s="549"/>
      <c r="P54" s="657"/>
      <c r="Q54" s="657"/>
      <c r="R54" s="657"/>
      <c r="S54" s="657"/>
      <c r="T54" s="548"/>
      <c r="U54" s="549"/>
      <c r="V54" s="549"/>
      <c r="W54" s="549"/>
      <c r="X54" s="549"/>
      <c r="Y54" s="549"/>
      <c r="Z54" s="549"/>
      <c r="AA54" s="549"/>
      <c r="AB54" s="549"/>
      <c r="AC54" s="549"/>
      <c r="AD54" s="549"/>
    </row>
    <row r="55" spans="1:30" s="550" customFormat="1" ht="42" customHeight="1" x14ac:dyDescent="0.2">
      <c r="A55" s="1004" t="s">
        <v>286</v>
      </c>
      <c r="B55" s="1005"/>
      <c r="C55" s="1005"/>
      <c r="D55" s="1005"/>
      <c r="E55" s="1005"/>
      <c r="F55" s="1005"/>
      <c r="G55" s="1005"/>
      <c r="H55" s="1005"/>
      <c r="I55" s="1005"/>
      <c r="J55" s="597"/>
      <c r="K55" s="549"/>
      <c r="L55" s="549"/>
      <c r="M55" s="549"/>
      <c r="N55" s="549"/>
      <c r="O55" s="549"/>
      <c r="T55" s="597"/>
      <c r="U55" s="549"/>
      <c r="V55" s="549"/>
      <c r="W55" s="549"/>
      <c r="X55" s="549"/>
      <c r="Y55" s="549"/>
      <c r="Z55" s="549"/>
      <c r="AA55" s="549"/>
      <c r="AB55" s="549"/>
      <c r="AC55" s="549"/>
      <c r="AD55" s="549"/>
    </row>
    <row r="56" spans="1:30" s="550" customFormat="1" x14ac:dyDescent="0.2">
      <c r="A56" s="604" t="s">
        <v>287</v>
      </c>
      <c r="B56" s="616">
        <f>D13</f>
        <v>0</v>
      </c>
      <c r="C56" s="604" t="s">
        <v>274</v>
      </c>
      <c r="D56" s="604"/>
      <c r="E56" s="604"/>
      <c r="F56" s="604"/>
      <c r="G56" s="604"/>
      <c r="H56" s="604"/>
      <c r="I56" s="604"/>
      <c r="J56" s="548"/>
      <c r="K56" s="549"/>
      <c r="L56" s="549"/>
      <c r="M56" s="549"/>
      <c r="N56" s="549"/>
      <c r="O56" s="549"/>
      <c r="P56" s="657"/>
      <c r="Q56" s="657"/>
      <c r="R56" s="657"/>
      <c r="S56" s="657"/>
      <c r="T56" s="548"/>
      <c r="U56" s="549"/>
      <c r="V56" s="549"/>
      <c r="W56" s="549"/>
      <c r="X56" s="549"/>
      <c r="Y56" s="549"/>
      <c r="Z56" s="549"/>
      <c r="AA56" s="549"/>
      <c r="AB56" s="549"/>
      <c r="AC56" s="549"/>
      <c r="AD56" s="549"/>
    </row>
    <row r="57" spans="1:30" s="550" customFormat="1" ht="14.25" customHeight="1" x14ac:dyDescent="0.2">
      <c r="A57" s="452" t="s">
        <v>288</v>
      </c>
      <c r="B57" s="616">
        <f>D17</f>
        <v>0</v>
      </c>
      <c r="C57" s="604" t="s">
        <v>274</v>
      </c>
      <c r="D57" s="604"/>
      <c r="E57" s="604"/>
      <c r="F57" s="604"/>
      <c r="G57" s="604"/>
      <c r="H57" s="604"/>
      <c r="I57" s="604"/>
      <c r="J57" s="548"/>
      <c r="K57" s="549"/>
      <c r="L57" s="549"/>
      <c r="M57" s="549"/>
      <c r="N57" s="549"/>
      <c r="O57" s="549"/>
      <c r="P57" s="657"/>
      <c r="Q57" s="657"/>
      <c r="R57" s="657"/>
      <c r="S57" s="657"/>
      <c r="T57" s="548"/>
      <c r="U57" s="549"/>
      <c r="V57" s="549"/>
      <c r="W57" s="549"/>
      <c r="X57" s="549"/>
      <c r="Y57" s="549"/>
      <c r="Z57" s="549"/>
      <c r="AA57" s="549"/>
      <c r="AB57" s="549"/>
      <c r="AC57" s="549"/>
      <c r="AD57" s="549"/>
    </row>
    <row r="58" spans="1:30" s="550" customFormat="1" x14ac:dyDescent="0.2">
      <c r="A58" s="604" t="s">
        <v>289</v>
      </c>
      <c r="B58" s="616">
        <f>IF(D26&gt;0,D26,0)</f>
        <v>0</v>
      </c>
      <c r="C58" s="604" t="s">
        <v>274</v>
      </c>
      <c r="D58" s="604"/>
      <c r="E58" s="604"/>
      <c r="F58" s="604"/>
      <c r="G58" s="604"/>
      <c r="H58" s="604"/>
      <c r="I58" s="604"/>
      <c r="J58" s="548"/>
      <c r="K58" s="549"/>
      <c r="L58" s="549"/>
      <c r="M58" s="549"/>
      <c r="N58" s="549"/>
      <c r="O58" s="549"/>
      <c r="P58" s="657"/>
      <c r="Q58" s="657"/>
      <c r="R58" s="657"/>
      <c r="S58" s="657"/>
      <c r="T58" s="548"/>
      <c r="U58" s="549"/>
      <c r="V58" s="549"/>
      <c r="W58" s="549"/>
      <c r="X58" s="549"/>
      <c r="Y58" s="549"/>
      <c r="Z58" s="549"/>
      <c r="AA58" s="549"/>
      <c r="AB58" s="549"/>
      <c r="AC58" s="549"/>
      <c r="AD58" s="549"/>
    </row>
    <row r="59" spans="1:30" s="550" customFormat="1" ht="25.5" x14ac:dyDescent="0.2">
      <c r="A59" s="607" t="s">
        <v>290</v>
      </c>
      <c r="B59" s="617">
        <f>B57-B58</f>
        <v>0</v>
      </c>
      <c r="C59" s="604" t="s">
        <v>274</v>
      </c>
      <c r="D59" s="604"/>
      <c r="E59" s="604"/>
      <c r="F59" s="608"/>
      <c r="G59" s="604"/>
      <c r="H59" s="604"/>
      <c r="I59" s="604"/>
      <c r="J59" s="548"/>
      <c r="K59" s="549"/>
      <c r="L59" s="549"/>
      <c r="M59" s="549"/>
      <c r="N59" s="549"/>
      <c r="O59" s="549"/>
      <c r="P59" s="608"/>
      <c r="Q59" s="657"/>
      <c r="R59" s="657"/>
      <c r="S59" s="657"/>
      <c r="T59" s="548"/>
      <c r="U59" s="549"/>
      <c r="V59" s="549"/>
      <c r="W59" s="549"/>
      <c r="X59" s="549"/>
      <c r="Y59" s="549"/>
      <c r="Z59" s="549"/>
      <c r="AA59" s="549"/>
      <c r="AB59" s="549"/>
      <c r="AC59" s="549"/>
      <c r="AD59" s="549"/>
    </row>
    <row r="60" spans="1:30" s="550" customFormat="1" x14ac:dyDescent="0.2">
      <c r="A60" s="607" t="s">
        <v>291</v>
      </c>
      <c r="B60" s="618" t="e">
        <f>ROUND(B59/B57,2)</f>
        <v>#DIV/0!</v>
      </c>
      <c r="C60" s="604"/>
      <c r="D60" s="604"/>
      <c r="E60" s="604"/>
      <c r="F60" s="608"/>
      <c r="G60" s="604"/>
      <c r="H60" s="604"/>
      <c r="I60" s="604"/>
      <c r="J60" s="548"/>
      <c r="K60" s="549"/>
      <c r="L60" s="549"/>
      <c r="M60" s="549"/>
      <c r="N60" s="549"/>
      <c r="O60" s="549"/>
      <c r="P60" s="608"/>
      <c r="Q60" s="657"/>
      <c r="R60" s="657"/>
      <c r="S60" s="657"/>
      <c r="T60" s="548"/>
      <c r="U60" s="549"/>
      <c r="V60" s="549"/>
      <c r="W60" s="549"/>
      <c r="X60" s="549"/>
      <c r="Y60" s="549"/>
      <c r="Z60" s="549"/>
      <c r="AA60" s="549"/>
      <c r="AB60" s="549"/>
      <c r="AC60" s="549"/>
      <c r="AD60" s="549"/>
    </row>
    <row r="61" spans="1:30" s="550" customFormat="1" x14ac:dyDescent="0.2">
      <c r="A61" s="604"/>
      <c r="B61" s="604"/>
      <c r="C61" s="609"/>
      <c r="D61" s="604"/>
      <c r="E61" s="604"/>
      <c r="F61" s="604"/>
      <c r="G61" s="604"/>
      <c r="H61" s="604"/>
      <c r="I61" s="604"/>
      <c r="J61" s="548"/>
      <c r="K61" s="549"/>
      <c r="L61" s="549"/>
      <c r="M61" s="549"/>
      <c r="N61" s="549"/>
      <c r="O61" s="549"/>
      <c r="P61" s="657"/>
      <c r="Q61" s="657"/>
      <c r="R61" s="657"/>
      <c r="S61" s="657"/>
      <c r="T61" s="548"/>
      <c r="U61" s="549"/>
      <c r="V61" s="549"/>
      <c r="W61" s="549"/>
      <c r="X61" s="549"/>
      <c r="Y61" s="549"/>
      <c r="Z61" s="549"/>
      <c r="AA61" s="549"/>
      <c r="AB61" s="549"/>
      <c r="AC61" s="549"/>
      <c r="AD61" s="549"/>
    </row>
    <row r="62" spans="1:30" s="550" customFormat="1" ht="19.5" customHeight="1" x14ac:dyDescent="0.2">
      <c r="A62" s="999" t="s">
        <v>292</v>
      </c>
      <c r="B62" s="999"/>
      <c r="C62" s="999"/>
      <c r="D62" s="999"/>
      <c r="E62" s="999"/>
      <c r="F62" s="999"/>
      <c r="G62" s="999"/>
      <c r="H62" s="999"/>
      <c r="I62" s="999"/>
      <c r="J62" s="597"/>
      <c r="K62" s="549"/>
      <c r="L62" s="549"/>
      <c r="M62" s="549"/>
      <c r="N62" s="549"/>
      <c r="O62" s="549"/>
      <c r="T62" s="597"/>
      <c r="U62" s="549"/>
      <c r="V62" s="549"/>
      <c r="W62" s="549"/>
      <c r="X62" s="549"/>
      <c r="Y62" s="549"/>
      <c r="Z62" s="549"/>
      <c r="AA62" s="549"/>
      <c r="AB62" s="549"/>
      <c r="AC62" s="549"/>
      <c r="AD62" s="549"/>
    </row>
    <row r="63" spans="1:30" s="550" customFormat="1" x14ac:dyDescent="0.2">
      <c r="A63" s="603" t="s">
        <v>293</v>
      </c>
      <c r="B63" s="604"/>
      <c r="C63" s="609"/>
      <c r="D63" s="604"/>
      <c r="E63" s="604"/>
      <c r="F63" s="604"/>
      <c r="G63" s="604"/>
      <c r="H63" s="604"/>
      <c r="I63" s="604"/>
      <c r="J63" s="548"/>
      <c r="K63" s="549"/>
      <c r="L63" s="549"/>
      <c r="M63" s="549"/>
      <c r="N63" s="549"/>
      <c r="O63" s="549"/>
      <c r="P63" s="657"/>
      <c r="Q63" s="657"/>
      <c r="R63" s="657"/>
      <c r="S63" s="657"/>
      <c r="T63" s="548"/>
      <c r="U63" s="549"/>
      <c r="V63" s="549"/>
      <c r="W63" s="549"/>
      <c r="X63" s="549"/>
      <c r="Y63" s="549"/>
      <c r="Z63" s="549"/>
      <c r="AA63" s="549"/>
      <c r="AB63" s="549"/>
      <c r="AC63" s="549"/>
      <c r="AD63" s="549"/>
    </row>
    <row r="64" spans="1:30" s="550" customFormat="1" x14ac:dyDescent="0.2">
      <c r="A64" s="604" t="s">
        <v>294</v>
      </c>
      <c r="B64" s="616">
        <f>D14</f>
        <v>0</v>
      </c>
      <c r="C64" s="604" t="s">
        <v>274</v>
      </c>
      <c r="D64" s="604"/>
      <c r="E64" s="604"/>
      <c r="F64" s="604"/>
      <c r="G64" s="604"/>
      <c r="H64" s="604"/>
      <c r="I64" s="604"/>
      <c r="J64" s="548"/>
      <c r="K64" s="549"/>
      <c r="L64" s="549"/>
      <c r="M64" s="549"/>
      <c r="N64" s="549"/>
      <c r="O64" s="549"/>
      <c r="P64" s="657"/>
      <c r="Q64" s="657"/>
      <c r="R64" s="657"/>
      <c r="S64" s="657"/>
      <c r="T64" s="548"/>
      <c r="U64" s="549"/>
      <c r="V64" s="549"/>
      <c r="W64" s="549"/>
      <c r="X64" s="549"/>
      <c r="Y64" s="549"/>
      <c r="Z64" s="549"/>
      <c r="AA64" s="549"/>
      <c r="AB64" s="549"/>
      <c r="AC64" s="549"/>
      <c r="AD64" s="549"/>
    </row>
    <row r="65" spans="1:30" s="550" customFormat="1" ht="38.25" x14ac:dyDescent="0.2">
      <c r="A65" s="610" t="s">
        <v>295</v>
      </c>
      <c r="B65" s="616" t="e">
        <f>B64*B60</f>
        <v>#DIV/0!</v>
      </c>
      <c r="C65" s="604" t="s">
        <v>274</v>
      </c>
      <c r="D65" s="604"/>
      <c r="E65" s="604"/>
      <c r="F65" s="604"/>
      <c r="G65" s="604"/>
      <c r="H65" s="604"/>
      <c r="I65" s="604"/>
      <c r="J65" s="548"/>
      <c r="K65" s="549"/>
      <c r="L65" s="549"/>
      <c r="M65" s="549"/>
      <c r="N65" s="549"/>
      <c r="O65" s="549"/>
      <c r="P65" s="657"/>
      <c r="Q65" s="657"/>
      <c r="R65" s="657"/>
      <c r="S65" s="657"/>
      <c r="T65" s="548"/>
      <c r="U65" s="549"/>
      <c r="V65" s="549"/>
      <c r="W65" s="549"/>
      <c r="X65" s="549"/>
      <c r="Y65" s="549"/>
      <c r="Z65" s="549"/>
      <c r="AA65" s="549"/>
      <c r="AB65" s="549"/>
      <c r="AC65" s="549"/>
      <c r="AD65" s="549"/>
    </row>
    <row r="66" spans="1:30" s="550" customFormat="1" ht="39.75" customHeight="1" x14ac:dyDescent="0.2">
      <c r="A66" s="999" t="s">
        <v>296</v>
      </c>
      <c r="B66" s="999"/>
      <c r="C66" s="999"/>
      <c r="D66" s="999"/>
      <c r="E66" s="999"/>
      <c r="F66" s="999"/>
      <c r="G66" s="999"/>
      <c r="H66" s="999"/>
      <c r="I66" s="999"/>
      <c r="J66" s="597"/>
      <c r="K66" s="549"/>
      <c r="L66" s="549"/>
      <c r="M66" s="549"/>
      <c r="N66" s="549"/>
      <c r="O66" s="549"/>
      <c r="T66" s="597"/>
      <c r="U66" s="549"/>
      <c r="V66" s="549"/>
      <c r="W66" s="549"/>
      <c r="X66" s="549"/>
      <c r="Y66" s="549"/>
      <c r="Z66" s="549"/>
      <c r="AA66" s="549"/>
      <c r="AB66" s="549"/>
      <c r="AC66" s="549"/>
      <c r="AD66" s="549"/>
    </row>
    <row r="67" spans="1:30" s="550" customFormat="1" x14ac:dyDescent="0.2">
      <c r="A67" s="604" t="s">
        <v>601</v>
      </c>
      <c r="B67" s="618">
        <f>D28</f>
        <v>0.5</v>
      </c>
      <c r="C67" s="604"/>
      <c r="D67" s="604"/>
      <c r="E67" s="604"/>
      <c r="F67" s="604"/>
      <c r="G67" s="604"/>
      <c r="H67" s="604"/>
      <c r="I67" s="604"/>
      <c r="J67" s="548"/>
      <c r="K67" s="549"/>
      <c r="L67" s="549"/>
      <c r="M67" s="549"/>
      <c r="N67" s="549"/>
      <c r="O67" s="549"/>
      <c r="P67" s="657"/>
      <c r="Q67" s="657"/>
      <c r="R67" s="657"/>
      <c r="S67" s="657"/>
      <c r="T67" s="548"/>
      <c r="U67" s="549"/>
      <c r="V67" s="549"/>
      <c r="W67" s="549"/>
      <c r="X67" s="549"/>
      <c r="Y67" s="549"/>
      <c r="Z67" s="549"/>
      <c r="AA67" s="549"/>
      <c r="AB67" s="549"/>
      <c r="AC67" s="549"/>
      <c r="AD67" s="549"/>
    </row>
    <row r="68" spans="1:30" s="550" customFormat="1" x14ac:dyDescent="0.2">
      <c r="A68" s="611" t="s">
        <v>297</v>
      </c>
      <c r="B68" s="619" t="str">
        <f>IFERROR(B65*B67,"")</f>
        <v/>
      </c>
      <c r="C68" s="612" t="s">
        <v>274</v>
      </c>
      <c r="D68" s="613"/>
      <c r="E68" s="613"/>
      <c r="F68" s="614"/>
      <c r="G68" s="613"/>
      <c r="H68" s="613"/>
      <c r="I68" s="613"/>
      <c r="J68" s="548"/>
      <c r="K68" s="549"/>
      <c r="L68" s="549"/>
      <c r="M68" s="549"/>
      <c r="N68" s="549"/>
      <c r="O68" s="549"/>
      <c r="P68" s="614"/>
      <c r="Q68" s="613"/>
      <c r="R68" s="613"/>
      <c r="S68" s="613"/>
      <c r="T68" s="548"/>
      <c r="U68" s="549"/>
      <c r="V68" s="549"/>
      <c r="W68" s="549"/>
      <c r="X68" s="549"/>
      <c r="Y68" s="549"/>
      <c r="Z68" s="549"/>
      <c r="AA68" s="549"/>
      <c r="AB68" s="549"/>
      <c r="AC68" s="549"/>
      <c r="AD68" s="549"/>
    </row>
    <row r="69" spans="1:30" ht="25.5" x14ac:dyDescent="0.2">
      <c r="A69" s="611" t="s">
        <v>604</v>
      </c>
      <c r="B69" s="620" t="e">
        <f>B68/B64</f>
        <v>#VALUE!</v>
      </c>
      <c r="C69" s="612"/>
      <c r="D69" s="615"/>
      <c r="E69" s="615"/>
      <c r="F69" s="613"/>
      <c r="G69" s="613"/>
      <c r="H69" s="613"/>
      <c r="I69" s="613"/>
      <c r="P69" s="613"/>
      <c r="Q69" s="613"/>
      <c r="R69" s="613"/>
      <c r="S69" s="613"/>
    </row>
    <row r="70" spans="1:30" s="601" customFormat="1" ht="31.5" customHeight="1" x14ac:dyDescent="0.2">
      <c r="A70" s="599"/>
      <c r="B70" s="599"/>
      <c r="C70" s="599"/>
      <c r="D70" s="599"/>
      <c r="E70" s="599"/>
      <c r="F70" s="599"/>
      <c r="G70" s="599"/>
      <c r="H70" s="599"/>
      <c r="I70" s="599"/>
      <c r="J70" s="600"/>
      <c r="K70" s="599"/>
      <c r="L70" s="599"/>
      <c r="M70" s="599"/>
      <c r="N70" s="599"/>
      <c r="O70" s="599"/>
      <c r="P70" s="599"/>
      <c r="Q70" s="599"/>
      <c r="R70" s="599"/>
      <c r="S70" s="599"/>
      <c r="T70" s="600"/>
      <c r="U70" s="599"/>
      <c r="V70" s="599"/>
      <c r="W70" s="599"/>
      <c r="X70" s="599"/>
      <c r="Y70" s="599"/>
      <c r="Z70" s="599"/>
      <c r="AA70" s="599"/>
      <c r="AB70" s="599"/>
      <c r="AC70" s="599"/>
      <c r="AD70" s="599"/>
    </row>
    <row r="71" spans="1:30" s="550" customFormat="1" x14ac:dyDescent="0.2">
      <c r="A71" s="549"/>
      <c r="B71" s="549"/>
      <c r="C71" s="549"/>
      <c r="D71" s="557"/>
      <c r="E71" s="557"/>
      <c r="F71" s="549"/>
      <c r="G71" s="549"/>
      <c r="H71" s="549"/>
      <c r="I71" s="549"/>
      <c r="J71" s="548"/>
      <c r="K71" s="549"/>
      <c r="L71" s="549"/>
      <c r="M71" s="549"/>
      <c r="N71" s="549"/>
      <c r="O71" s="549"/>
      <c r="P71" s="549"/>
      <c r="Q71" s="549"/>
      <c r="R71" s="549"/>
      <c r="S71" s="549"/>
      <c r="T71" s="548"/>
      <c r="U71" s="549"/>
      <c r="V71" s="549"/>
      <c r="W71" s="549"/>
      <c r="X71" s="549"/>
      <c r="Y71" s="549"/>
      <c r="Z71" s="549"/>
      <c r="AA71" s="549"/>
      <c r="AB71" s="549"/>
      <c r="AC71" s="549"/>
      <c r="AD71" s="549"/>
    </row>
    <row r="72" spans="1:30" s="550" customFormat="1" x14ac:dyDescent="0.2">
      <c r="A72" s="549"/>
      <c r="B72" s="549"/>
      <c r="C72" s="549"/>
      <c r="D72" s="557"/>
      <c r="E72" s="557"/>
      <c r="F72" s="549"/>
      <c r="G72" s="549"/>
      <c r="H72" s="549"/>
      <c r="I72" s="549"/>
      <c r="J72" s="548"/>
      <c r="K72" s="549"/>
      <c r="L72" s="549"/>
      <c r="M72" s="549"/>
      <c r="N72" s="549"/>
      <c r="O72" s="549"/>
      <c r="P72" s="549"/>
      <c r="Q72" s="549"/>
      <c r="R72" s="549"/>
      <c r="S72" s="549"/>
      <c r="T72" s="548"/>
      <c r="U72" s="549"/>
      <c r="V72" s="549"/>
      <c r="W72" s="549"/>
      <c r="X72" s="549"/>
      <c r="Y72" s="549"/>
      <c r="Z72" s="549"/>
      <c r="AA72" s="549"/>
      <c r="AB72" s="549"/>
      <c r="AC72" s="549"/>
      <c r="AD72" s="549"/>
    </row>
    <row r="73" spans="1:30" s="550" customFormat="1" x14ac:dyDescent="0.2">
      <c r="A73" s="549"/>
      <c r="B73" s="549"/>
      <c r="C73" s="549"/>
      <c r="D73" s="557"/>
      <c r="E73" s="557"/>
      <c r="F73" s="549"/>
      <c r="G73" s="549"/>
      <c r="H73" s="549"/>
      <c r="I73" s="549"/>
      <c r="J73" s="548"/>
      <c r="K73" s="549"/>
      <c r="L73" s="549"/>
      <c r="M73" s="549"/>
      <c r="N73" s="549"/>
      <c r="O73" s="549"/>
      <c r="P73" s="549"/>
      <c r="Q73" s="549"/>
      <c r="R73" s="549"/>
      <c r="S73" s="549"/>
      <c r="T73" s="548"/>
      <c r="U73" s="549"/>
      <c r="V73" s="549"/>
      <c r="W73" s="549"/>
      <c r="X73" s="549"/>
      <c r="Y73" s="549"/>
      <c r="Z73" s="549"/>
      <c r="AA73" s="549"/>
      <c r="AB73" s="549"/>
      <c r="AC73" s="549"/>
      <c r="AD73" s="549"/>
    </row>
    <row r="74" spans="1:30" s="550" customFormat="1" x14ac:dyDescent="0.2">
      <c r="A74" s="549"/>
      <c r="B74" s="549"/>
      <c r="C74" s="549"/>
      <c r="D74" s="557"/>
      <c r="E74" s="557"/>
      <c r="F74" s="549"/>
      <c r="G74" s="549"/>
      <c r="H74" s="549"/>
      <c r="I74" s="549"/>
      <c r="J74" s="548"/>
      <c r="K74" s="549"/>
      <c r="L74" s="549"/>
      <c r="M74" s="549"/>
      <c r="N74" s="549"/>
      <c r="O74" s="549"/>
      <c r="P74" s="549"/>
      <c r="Q74" s="549"/>
      <c r="R74" s="549"/>
      <c r="S74" s="549"/>
      <c r="T74" s="548"/>
      <c r="U74" s="549"/>
      <c r="V74" s="549"/>
      <c r="W74" s="549"/>
      <c r="X74" s="549"/>
      <c r="Y74" s="549"/>
      <c r="Z74" s="549"/>
      <c r="AA74" s="549"/>
      <c r="AB74" s="549"/>
      <c r="AC74" s="549"/>
      <c r="AD74" s="549"/>
    </row>
    <row r="75" spans="1:30" s="550" customFormat="1" x14ac:dyDescent="0.2">
      <c r="A75" s="549"/>
      <c r="B75" s="549"/>
      <c r="C75" s="549"/>
      <c r="D75" s="557"/>
      <c r="E75" s="557"/>
      <c r="F75" s="549"/>
      <c r="G75" s="549"/>
      <c r="H75" s="549"/>
      <c r="I75" s="549"/>
      <c r="J75" s="548"/>
      <c r="K75" s="549"/>
      <c r="L75" s="549"/>
      <c r="M75" s="549"/>
      <c r="N75" s="549"/>
      <c r="O75" s="549"/>
      <c r="P75" s="549"/>
      <c r="Q75" s="549"/>
      <c r="R75" s="549"/>
      <c r="S75" s="549"/>
      <c r="T75" s="548"/>
      <c r="U75" s="549"/>
      <c r="V75" s="549"/>
      <c r="W75" s="549"/>
      <c r="X75" s="549"/>
      <c r="Y75" s="549"/>
      <c r="Z75" s="549"/>
      <c r="AA75" s="549"/>
      <c r="AB75" s="549"/>
      <c r="AC75" s="549"/>
      <c r="AD75" s="549"/>
    </row>
    <row r="76" spans="1:30" s="550" customFormat="1" x14ac:dyDescent="0.2">
      <c r="A76" s="549"/>
      <c r="B76" s="549"/>
      <c r="C76" s="549"/>
      <c r="D76" s="557"/>
      <c r="E76" s="557"/>
      <c r="F76" s="549"/>
      <c r="G76" s="549"/>
      <c r="H76" s="549"/>
      <c r="I76" s="549"/>
      <c r="J76" s="548"/>
      <c r="K76" s="549"/>
      <c r="L76" s="549"/>
      <c r="M76" s="549"/>
      <c r="N76" s="549"/>
      <c r="O76" s="549"/>
      <c r="P76" s="549"/>
      <c r="Q76" s="549"/>
      <c r="R76" s="549"/>
      <c r="S76" s="549"/>
      <c r="T76" s="548"/>
      <c r="U76" s="549"/>
      <c r="V76" s="549"/>
      <c r="W76" s="549"/>
      <c r="X76" s="549"/>
      <c r="Y76" s="549"/>
      <c r="Z76" s="549"/>
      <c r="AA76" s="549"/>
      <c r="AB76" s="549"/>
      <c r="AC76" s="549"/>
      <c r="AD76" s="549"/>
    </row>
    <row r="77" spans="1:30" s="550" customFormat="1" x14ac:dyDescent="0.2">
      <c r="A77" s="549"/>
      <c r="B77" s="549"/>
      <c r="C77" s="549"/>
      <c r="D77" s="557"/>
      <c r="E77" s="557"/>
      <c r="F77" s="549"/>
      <c r="G77" s="549"/>
      <c r="H77" s="549"/>
      <c r="I77" s="549"/>
      <c r="J77" s="548"/>
      <c r="K77" s="549"/>
      <c r="L77" s="549"/>
      <c r="M77" s="549"/>
      <c r="N77" s="549"/>
      <c r="O77" s="549"/>
      <c r="P77" s="549"/>
      <c r="Q77" s="549"/>
      <c r="R77" s="549"/>
      <c r="S77" s="549"/>
      <c r="T77" s="548"/>
      <c r="U77" s="549"/>
      <c r="V77" s="549"/>
      <c r="W77" s="549"/>
      <c r="X77" s="549"/>
      <c r="Y77" s="549"/>
      <c r="Z77" s="549"/>
      <c r="AA77" s="549"/>
      <c r="AB77" s="549"/>
      <c r="AC77" s="549"/>
      <c r="AD77" s="549"/>
    </row>
    <row r="78" spans="1:30" s="550" customFormat="1" x14ac:dyDescent="0.2">
      <c r="A78" s="549"/>
      <c r="B78" s="549"/>
      <c r="C78" s="549"/>
      <c r="D78" s="557"/>
      <c r="E78" s="557"/>
      <c r="F78" s="549"/>
      <c r="G78" s="549"/>
      <c r="H78" s="549"/>
      <c r="I78" s="549"/>
      <c r="J78" s="548"/>
      <c r="K78" s="549"/>
      <c r="L78" s="549"/>
      <c r="M78" s="549"/>
      <c r="N78" s="549"/>
      <c r="O78" s="549"/>
      <c r="P78" s="549"/>
      <c r="Q78" s="549"/>
      <c r="R78" s="549"/>
      <c r="S78" s="549"/>
      <c r="T78" s="548"/>
      <c r="U78" s="549"/>
      <c r="V78" s="549"/>
      <c r="W78" s="549"/>
      <c r="X78" s="549"/>
      <c r="Y78" s="549"/>
      <c r="Z78" s="549"/>
      <c r="AA78" s="549"/>
      <c r="AB78" s="549"/>
      <c r="AC78" s="549"/>
      <c r="AD78" s="549"/>
    </row>
    <row r="79" spans="1:30" s="550" customFormat="1" x14ac:dyDescent="0.2">
      <c r="A79" s="549"/>
      <c r="B79" s="549"/>
      <c r="C79" s="549"/>
      <c r="D79" s="557"/>
      <c r="E79" s="557"/>
      <c r="F79" s="549"/>
      <c r="G79" s="549"/>
      <c r="H79" s="549"/>
      <c r="I79" s="549"/>
      <c r="J79" s="548"/>
      <c r="K79" s="549"/>
      <c r="L79" s="549"/>
      <c r="M79" s="549"/>
      <c r="N79" s="549"/>
      <c r="O79" s="549"/>
      <c r="P79" s="549"/>
      <c r="Q79" s="549"/>
      <c r="R79" s="549"/>
      <c r="S79" s="549"/>
      <c r="T79" s="548"/>
      <c r="U79" s="549"/>
      <c r="V79" s="549"/>
      <c r="W79" s="549"/>
      <c r="X79" s="549"/>
      <c r="Y79" s="549"/>
      <c r="Z79" s="549"/>
      <c r="AA79" s="549"/>
      <c r="AB79" s="549"/>
      <c r="AC79" s="549"/>
      <c r="AD79" s="549"/>
    </row>
    <row r="80" spans="1:30" s="550" customFormat="1" x14ac:dyDescent="0.2">
      <c r="A80" s="549"/>
      <c r="B80" s="549"/>
      <c r="C80" s="549"/>
      <c r="D80" s="557"/>
      <c r="E80" s="557"/>
      <c r="F80" s="549"/>
      <c r="G80" s="549"/>
      <c r="H80" s="549"/>
      <c r="I80" s="549"/>
      <c r="J80" s="548"/>
      <c r="K80" s="549"/>
      <c r="L80" s="549"/>
      <c r="M80" s="549"/>
      <c r="N80" s="549"/>
      <c r="O80" s="549"/>
      <c r="P80" s="549"/>
      <c r="Q80" s="549"/>
      <c r="R80" s="549"/>
      <c r="S80" s="549"/>
      <c r="T80" s="548"/>
      <c r="U80" s="549"/>
      <c r="V80" s="549"/>
      <c r="W80" s="549"/>
      <c r="X80" s="549"/>
      <c r="Y80" s="549"/>
      <c r="Z80" s="549"/>
      <c r="AA80" s="549"/>
      <c r="AB80" s="549"/>
      <c r="AC80" s="549"/>
      <c r="AD80" s="549"/>
    </row>
    <row r="81" spans="1:30" s="550" customFormat="1" x14ac:dyDescent="0.2">
      <c r="A81" s="549"/>
      <c r="B81" s="549"/>
      <c r="C81" s="549"/>
      <c r="D81" s="557"/>
      <c r="E81" s="557"/>
      <c r="F81" s="549"/>
      <c r="G81" s="549"/>
      <c r="H81" s="549"/>
      <c r="I81" s="549"/>
      <c r="J81" s="548"/>
      <c r="K81" s="549"/>
      <c r="L81" s="549"/>
      <c r="M81" s="549"/>
      <c r="N81" s="549"/>
      <c r="O81" s="549"/>
      <c r="P81" s="549"/>
      <c r="Q81" s="549"/>
      <c r="R81" s="549"/>
      <c r="S81" s="549"/>
      <c r="T81" s="548"/>
      <c r="U81" s="549"/>
      <c r="V81" s="549"/>
      <c r="W81" s="549"/>
      <c r="X81" s="549"/>
      <c r="Y81" s="549"/>
      <c r="Z81" s="549"/>
      <c r="AA81" s="549"/>
      <c r="AB81" s="549"/>
      <c r="AC81" s="549"/>
      <c r="AD81" s="549"/>
    </row>
    <row r="82" spans="1:30" s="550" customFormat="1" x14ac:dyDescent="0.2">
      <c r="A82" s="549"/>
      <c r="B82" s="549"/>
      <c r="C82" s="549"/>
      <c r="D82" s="557"/>
      <c r="E82" s="557"/>
      <c r="F82" s="549"/>
      <c r="G82" s="549"/>
      <c r="H82" s="549"/>
      <c r="I82" s="549"/>
      <c r="J82" s="548"/>
      <c r="K82" s="549"/>
      <c r="L82" s="549"/>
      <c r="M82" s="549"/>
      <c r="N82" s="549"/>
      <c r="O82" s="549"/>
      <c r="P82" s="549"/>
      <c r="Q82" s="549"/>
      <c r="R82" s="549"/>
      <c r="S82" s="549"/>
      <c r="T82" s="548"/>
      <c r="U82" s="549"/>
      <c r="V82" s="549"/>
      <c r="W82" s="549"/>
      <c r="X82" s="549"/>
      <c r="Y82" s="549"/>
      <c r="Z82" s="549"/>
      <c r="AA82" s="549"/>
      <c r="AB82" s="549"/>
      <c r="AC82" s="549"/>
      <c r="AD82" s="549"/>
    </row>
    <row r="83" spans="1:30" s="550" customFormat="1" x14ac:dyDescent="0.2">
      <c r="A83" s="549"/>
      <c r="B83" s="549"/>
      <c r="C83" s="549"/>
      <c r="D83" s="557"/>
      <c r="E83" s="557"/>
      <c r="F83" s="549"/>
      <c r="G83" s="549"/>
      <c r="H83" s="549"/>
      <c r="I83" s="549"/>
      <c r="J83" s="548"/>
      <c r="K83" s="549"/>
      <c r="L83" s="549"/>
      <c r="M83" s="549"/>
      <c r="N83" s="549"/>
      <c r="O83" s="549"/>
      <c r="P83" s="549"/>
      <c r="Q83" s="549"/>
      <c r="R83" s="549"/>
      <c r="S83" s="549"/>
      <c r="T83" s="548"/>
      <c r="U83" s="549"/>
      <c r="V83" s="549"/>
      <c r="W83" s="549"/>
      <c r="X83" s="549"/>
      <c r="Y83" s="549"/>
      <c r="Z83" s="549"/>
      <c r="AA83" s="549"/>
      <c r="AB83" s="549"/>
      <c r="AC83" s="549"/>
      <c r="AD83" s="549"/>
    </row>
    <row r="84" spans="1:30" s="550" customFormat="1" x14ac:dyDescent="0.2">
      <c r="A84" s="549"/>
      <c r="B84" s="549"/>
      <c r="C84" s="549"/>
      <c r="D84" s="557"/>
      <c r="E84" s="557"/>
      <c r="F84" s="549"/>
      <c r="G84" s="549"/>
      <c r="H84" s="549"/>
      <c r="I84" s="549"/>
      <c r="J84" s="548"/>
      <c r="K84" s="549"/>
      <c r="L84" s="549"/>
      <c r="M84" s="549"/>
      <c r="N84" s="549"/>
      <c r="O84" s="549"/>
      <c r="P84" s="549"/>
      <c r="Q84" s="549"/>
      <c r="R84" s="549"/>
      <c r="S84" s="549"/>
      <c r="T84" s="548"/>
      <c r="U84" s="549"/>
      <c r="V84" s="549"/>
      <c r="W84" s="549"/>
      <c r="X84" s="549"/>
      <c r="Y84" s="549"/>
      <c r="Z84" s="549"/>
      <c r="AA84" s="549"/>
      <c r="AB84" s="549"/>
      <c r="AC84" s="549"/>
      <c r="AD84" s="549"/>
    </row>
    <row r="85" spans="1:30" s="550" customFormat="1" x14ac:dyDescent="0.2">
      <c r="A85" s="549"/>
      <c r="B85" s="549"/>
      <c r="C85" s="549"/>
      <c r="D85" s="557"/>
      <c r="E85" s="557"/>
      <c r="F85" s="549"/>
      <c r="G85" s="549"/>
      <c r="H85" s="549"/>
      <c r="I85" s="549"/>
      <c r="J85" s="548"/>
      <c r="K85" s="549"/>
      <c r="L85" s="549"/>
      <c r="M85" s="549"/>
      <c r="N85" s="549"/>
      <c r="O85" s="549"/>
      <c r="P85" s="549"/>
      <c r="Q85" s="549"/>
      <c r="R85" s="549"/>
      <c r="S85" s="549"/>
      <c r="T85" s="548"/>
      <c r="U85" s="549"/>
      <c r="V85" s="549"/>
      <c r="W85" s="549"/>
      <c r="X85" s="549"/>
      <c r="Y85" s="549"/>
      <c r="Z85" s="549"/>
      <c r="AA85" s="549"/>
      <c r="AB85" s="549"/>
      <c r="AC85" s="549"/>
      <c r="AD85" s="549"/>
    </row>
    <row r="86" spans="1:30" s="550" customFormat="1" x14ac:dyDescent="0.2">
      <c r="A86" s="549"/>
      <c r="B86" s="549"/>
      <c r="C86" s="549"/>
      <c r="D86" s="557"/>
      <c r="E86" s="557"/>
      <c r="F86" s="549"/>
      <c r="G86" s="549"/>
      <c r="H86" s="549"/>
      <c r="I86" s="549"/>
      <c r="J86" s="548"/>
      <c r="K86" s="549"/>
      <c r="L86" s="549"/>
      <c r="M86" s="549"/>
      <c r="N86" s="549"/>
      <c r="O86" s="549"/>
      <c r="P86" s="549"/>
      <c r="Q86" s="549"/>
      <c r="R86" s="549"/>
      <c r="S86" s="549"/>
      <c r="T86" s="548"/>
      <c r="U86" s="549"/>
      <c r="V86" s="549"/>
      <c r="W86" s="549"/>
      <c r="X86" s="549"/>
      <c r="Y86" s="549"/>
      <c r="Z86" s="549"/>
      <c r="AA86" s="549"/>
      <c r="AB86" s="549"/>
      <c r="AC86" s="549"/>
      <c r="AD86" s="549"/>
    </row>
    <row r="87" spans="1:30" s="550" customFormat="1" x14ac:dyDescent="0.2">
      <c r="A87" s="549"/>
      <c r="B87" s="549"/>
      <c r="C87" s="549"/>
      <c r="D87" s="557"/>
      <c r="E87" s="557"/>
      <c r="F87" s="549"/>
      <c r="G87" s="549"/>
      <c r="H87" s="549"/>
      <c r="I87" s="549"/>
      <c r="J87" s="548"/>
      <c r="K87" s="549"/>
      <c r="L87" s="549"/>
      <c r="M87" s="549"/>
      <c r="N87" s="549"/>
      <c r="O87" s="549"/>
      <c r="P87" s="549"/>
      <c r="Q87" s="549"/>
      <c r="R87" s="549"/>
      <c r="S87" s="549"/>
      <c r="T87" s="548"/>
      <c r="U87" s="549"/>
      <c r="V87" s="549"/>
      <c r="W87" s="549"/>
      <c r="X87" s="549"/>
      <c r="Y87" s="549"/>
      <c r="Z87" s="549"/>
      <c r="AA87" s="549"/>
      <c r="AB87" s="549"/>
      <c r="AC87" s="549"/>
      <c r="AD87" s="549"/>
    </row>
    <row r="88" spans="1:30" s="550" customFormat="1" x14ac:dyDescent="0.2">
      <c r="A88" s="549"/>
      <c r="B88" s="549"/>
      <c r="C88" s="549"/>
      <c r="D88" s="557"/>
      <c r="E88" s="557"/>
      <c r="F88" s="549"/>
      <c r="G88" s="549"/>
      <c r="H88" s="549"/>
      <c r="I88" s="549"/>
      <c r="J88" s="548"/>
      <c r="K88" s="549"/>
      <c r="L88" s="549"/>
      <c r="M88" s="549"/>
      <c r="N88" s="549"/>
      <c r="O88" s="549"/>
      <c r="P88" s="549"/>
      <c r="Q88" s="549"/>
      <c r="R88" s="549"/>
      <c r="S88" s="549"/>
      <c r="T88" s="548"/>
      <c r="U88" s="549"/>
      <c r="V88" s="549"/>
      <c r="W88" s="549"/>
      <c r="X88" s="549"/>
      <c r="Y88" s="549"/>
      <c r="Z88" s="549"/>
      <c r="AA88" s="549"/>
      <c r="AB88" s="549"/>
      <c r="AC88" s="549"/>
      <c r="AD88" s="549"/>
    </row>
    <row r="89" spans="1:30" s="550" customFormat="1" x14ac:dyDescent="0.2">
      <c r="A89" s="549"/>
      <c r="B89" s="549"/>
      <c r="C89" s="549"/>
      <c r="D89" s="557"/>
      <c r="E89" s="557"/>
      <c r="F89" s="549"/>
      <c r="G89" s="549"/>
      <c r="H89" s="549"/>
      <c r="I89" s="549"/>
      <c r="J89" s="548"/>
      <c r="K89" s="549"/>
      <c r="L89" s="549"/>
      <c r="M89" s="549"/>
      <c r="N89" s="549"/>
      <c r="O89" s="549"/>
      <c r="P89" s="549"/>
      <c r="Q89" s="549"/>
      <c r="R89" s="549"/>
      <c r="S89" s="549"/>
      <c r="T89" s="548"/>
      <c r="U89" s="549"/>
      <c r="V89" s="549"/>
      <c r="W89" s="549"/>
      <c r="X89" s="549"/>
      <c r="Y89" s="549"/>
      <c r="Z89" s="549"/>
      <c r="AA89" s="549"/>
      <c r="AB89" s="549"/>
      <c r="AC89" s="549"/>
      <c r="AD89" s="549"/>
    </row>
    <row r="90" spans="1:30" s="550" customFormat="1" x14ac:dyDescent="0.2">
      <c r="A90" s="549"/>
      <c r="B90" s="549"/>
      <c r="C90" s="549"/>
      <c r="D90" s="557"/>
      <c r="E90" s="557"/>
      <c r="F90" s="549"/>
      <c r="G90" s="549"/>
      <c r="H90" s="549"/>
      <c r="I90" s="549"/>
      <c r="J90" s="548"/>
      <c r="K90" s="549"/>
      <c r="L90" s="549"/>
      <c r="M90" s="549"/>
      <c r="N90" s="549"/>
      <c r="O90" s="549"/>
      <c r="P90" s="549"/>
      <c r="Q90" s="549"/>
      <c r="R90" s="549"/>
      <c r="S90" s="549"/>
      <c r="T90" s="548"/>
      <c r="U90" s="549"/>
      <c r="V90" s="549"/>
      <c r="W90" s="549"/>
      <c r="X90" s="549"/>
      <c r="Y90" s="549"/>
      <c r="Z90" s="549"/>
      <c r="AA90" s="549"/>
      <c r="AB90" s="549"/>
      <c r="AC90" s="549"/>
      <c r="AD90" s="549"/>
    </row>
    <row r="91" spans="1:30" s="550" customFormat="1" x14ac:dyDescent="0.2">
      <c r="A91" s="549"/>
      <c r="B91" s="549"/>
      <c r="C91" s="549"/>
      <c r="D91" s="557"/>
      <c r="E91" s="557"/>
      <c r="F91" s="549"/>
      <c r="G91" s="549"/>
      <c r="H91" s="549"/>
      <c r="I91" s="549"/>
      <c r="J91" s="548"/>
      <c r="K91" s="549"/>
      <c r="L91" s="549"/>
      <c r="M91" s="549"/>
      <c r="N91" s="549"/>
      <c r="O91" s="549"/>
      <c r="P91" s="549"/>
      <c r="Q91" s="549"/>
      <c r="R91" s="549"/>
      <c r="S91" s="549"/>
      <c r="T91" s="548"/>
      <c r="U91" s="549"/>
      <c r="V91" s="549"/>
      <c r="W91" s="549"/>
      <c r="X91" s="549"/>
      <c r="Y91" s="549"/>
      <c r="Z91" s="549"/>
      <c r="AA91" s="549"/>
      <c r="AB91" s="549"/>
      <c r="AC91" s="549"/>
      <c r="AD91" s="549"/>
    </row>
    <row r="92" spans="1:30" s="550" customFormat="1" x14ac:dyDescent="0.2">
      <c r="A92" s="549"/>
      <c r="B92" s="549"/>
      <c r="C92" s="549"/>
      <c r="D92" s="557"/>
      <c r="E92" s="557"/>
      <c r="F92" s="549"/>
      <c r="G92" s="549"/>
      <c r="H92" s="549"/>
      <c r="I92" s="549"/>
      <c r="J92" s="548"/>
      <c r="K92" s="549"/>
      <c r="L92" s="549"/>
      <c r="M92" s="549"/>
      <c r="N92" s="549"/>
      <c r="O92" s="549"/>
      <c r="P92" s="549"/>
      <c r="Q92" s="549"/>
      <c r="R92" s="549"/>
      <c r="S92" s="549"/>
      <c r="T92" s="548"/>
      <c r="U92" s="549"/>
      <c r="V92" s="549"/>
      <c r="W92" s="549"/>
      <c r="X92" s="549"/>
      <c r="Y92" s="549"/>
      <c r="Z92" s="549"/>
      <c r="AA92" s="549"/>
      <c r="AB92" s="549"/>
      <c r="AC92" s="549"/>
      <c r="AD92" s="549"/>
    </row>
    <row r="93" spans="1:30" s="550" customFormat="1" x14ac:dyDescent="0.2">
      <c r="A93" s="549"/>
      <c r="B93" s="549"/>
      <c r="C93" s="549"/>
      <c r="D93" s="557"/>
      <c r="E93" s="557"/>
      <c r="F93" s="549"/>
      <c r="G93" s="549"/>
      <c r="H93" s="549"/>
      <c r="I93" s="549"/>
      <c r="J93" s="548"/>
      <c r="K93" s="549"/>
      <c r="L93" s="549"/>
      <c r="M93" s="549"/>
      <c r="N93" s="549"/>
      <c r="O93" s="549"/>
      <c r="P93" s="549"/>
      <c r="Q93" s="549"/>
      <c r="R93" s="549"/>
      <c r="S93" s="549"/>
      <c r="T93" s="548"/>
      <c r="U93" s="549"/>
      <c r="V93" s="549"/>
      <c r="W93" s="549"/>
      <c r="X93" s="549"/>
      <c r="Y93" s="549"/>
      <c r="Z93" s="549"/>
      <c r="AA93" s="549"/>
      <c r="AB93" s="549"/>
      <c r="AC93" s="549"/>
      <c r="AD93" s="549"/>
    </row>
    <row r="94" spans="1:30" s="550" customFormat="1" x14ac:dyDescent="0.2">
      <c r="A94" s="549"/>
      <c r="B94" s="549"/>
      <c r="C94" s="549"/>
      <c r="D94" s="557"/>
      <c r="E94" s="557"/>
      <c r="F94" s="549"/>
      <c r="G94" s="549"/>
      <c r="H94" s="549"/>
      <c r="I94" s="549"/>
      <c r="J94" s="548"/>
      <c r="K94" s="549"/>
      <c r="L94" s="549"/>
      <c r="M94" s="549"/>
      <c r="N94" s="549"/>
      <c r="O94" s="549"/>
      <c r="P94" s="549"/>
      <c r="Q94" s="549"/>
      <c r="R94" s="549"/>
      <c r="S94" s="549"/>
      <c r="T94" s="548"/>
      <c r="U94" s="549"/>
      <c r="V94" s="549"/>
      <c r="W94" s="549"/>
      <c r="X94" s="549"/>
      <c r="Y94" s="549"/>
      <c r="Z94" s="549"/>
      <c r="AA94" s="549"/>
      <c r="AB94" s="549"/>
      <c r="AC94" s="549"/>
      <c r="AD94" s="549"/>
    </row>
    <row r="95" spans="1:30" s="550" customFormat="1" x14ac:dyDescent="0.2">
      <c r="A95" s="549"/>
      <c r="B95" s="549"/>
      <c r="C95" s="549"/>
      <c r="D95" s="557"/>
      <c r="E95" s="557"/>
      <c r="F95" s="549"/>
      <c r="G95" s="549"/>
      <c r="H95" s="549"/>
      <c r="I95" s="549"/>
      <c r="J95" s="548"/>
      <c r="K95" s="549"/>
      <c r="L95" s="549"/>
      <c r="M95" s="549"/>
      <c r="N95" s="549"/>
      <c r="O95" s="549"/>
      <c r="P95" s="549"/>
      <c r="Q95" s="549"/>
      <c r="R95" s="549"/>
      <c r="S95" s="549"/>
      <c r="T95" s="548"/>
      <c r="U95" s="549"/>
      <c r="V95" s="549"/>
      <c r="W95" s="549"/>
      <c r="X95" s="549"/>
      <c r="Y95" s="549"/>
      <c r="Z95" s="549"/>
      <c r="AA95" s="549"/>
      <c r="AB95" s="549"/>
      <c r="AC95" s="549"/>
      <c r="AD95" s="549"/>
    </row>
    <row r="96" spans="1:30" s="550" customFormat="1" x14ac:dyDescent="0.2">
      <c r="A96" s="549"/>
      <c r="B96" s="549"/>
      <c r="C96" s="549"/>
      <c r="D96" s="557"/>
      <c r="E96" s="557"/>
      <c r="F96" s="549"/>
      <c r="G96" s="549"/>
      <c r="H96" s="549"/>
      <c r="I96" s="549"/>
      <c r="J96" s="548"/>
      <c r="K96" s="549"/>
      <c r="L96" s="549"/>
      <c r="M96" s="549"/>
      <c r="N96" s="549"/>
      <c r="O96" s="549"/>
      <c r="P96" s="549"/>
      <c r="Q96" s="549"/>
      <c r="R96" s="549"/>
      <c r="S96" s="549"/>
      <c r="T96" s="548"/>
      <c r="U96" s="549"/>
      <c r="V96" s="549"/>
      <c r="W96" s="549"/>
      <c r="X96" s="549"/>
      <c r="Y96" s="549"/>
      <c r="Z96" s="549"/>
      <c r="AA96" s="549"/>
      <c r="AB96" s="549"/>
      <c r="AC96" s="549"/>
      <c r="AD96" s="549"/>
    </row>
    <row r="97" spans="1:30" s="550" customFormat="1" x14ac:dyDescent="0.2">
      <c r="A97" s="549"/>
      <c r="B97" s="549"/>
      <c r="C97" s="549"/>
      <c r="D97" s="557"/>
      <c r="E97" s="557"/>
      <c r="F97" s="549"/>
      <c r="G97" s="549"/>
      <c r="H97" s="549"/>
      <c r="I97" s="549"/>
      <c r="J97" s="548"/>
      <c r="K97" s="549"/>
      <c r="L97" s="549"/>
      <c r="M97" s="549"/>
      <c r="N97" s="549"/>
      <c r="O97" s="549"/>
      <c r="P97" s="549"/>
      <c r="Q97" s="549"/>
      <c r="R97" s="549"/>
      <c r="S97" s="549"/>
      <c r="T97" s="548"/>
      <c r="U97" s="549"/>
      <c r="V97" s="549"/>
      <c r="W97" s="549"/>
      <c r="X97" s="549"/>
      <c r="Y97" s="549"/>
      <c r="Z97" s="549"/>
      <c r="AA97" s="549"/>
      <c r="AB97" s="549"/>
      <c r="AC97" s="549"/>
      <c r="AD97" s="549"/>
    </row>
    <row r="98" spans="1:30" s="550" customFormat="1" x14ac:dyDescent="0.2">
      <c r="A98" s="549"/>
      <c r="B98" s="549"/>
      <c r="C98" s="549"/>
      <c r="D98" s="557"/>
      <c r="E98" s="557"/>
      <c r="F98" s="549"/>
      <c r="G98" s="549"/>
      <c r="H98" s="549"/>
      <c r="I98" s="549"/>
      <c r="J98" s="548"/>
      <c r="K98" s="549"/>
      <c r="L98" s="549"/>
      <c r="M98" s="549"/>
      <c r="N98" s="549"/>
      <c r="O98" s="549"/>
      <c r="P98" s="549"/>
      <c r="Q98" s="549"/>
      <c r="R98" s="549"/>
      <c r="S98" s="549"/>
      <c r="T98" s="548"/>
      <c r="U98" s="549"/>
      <c r="V98" s="549"/>
      <c r="W98" s="549"/>
      <c r="X98" s="549"/>
      <c r="Y98" s="549"/>
      <c r="Z98" s="549"/>
      <c r="AA98" s="549"/>
      <c r="AB98" s="549"/>
      <c r="AC98" s="549"/>
      <c r="AD98" s="549"/>
    </row>
    <row r="99" spans="1:30" s="550" customFormat="1" x14ac:dyDescent="0.2">
      <c r="A99" s="549"/>
      <c r="B99" s="549"/>
      <c r="C99" s="549"/>
      <c r="D99" s="557"/>
      <c r="E99" s="557"/>
      <c r="F99" s="549"/>
      <c r="G99" s="549"/>
      <c r="H99" s="549"/>
      <c r="I99" s="549"/>
      <c r="J99" s="548"/>
      <c r="K99" s="549"/>
      <c r="L99" s="549"/>
      <c r="M99" s="549"/>
      <c r="N99" s="549"/>
      <c r="O99" s="549"/>
      <c r="P99" s="549"/>
      <c r="Q99" s="549"/>
      <c r="R99" s="549"/>
      <c r="S99" s="549"/>
      <c r="T99" s="548"/>
      <c r="U99" s="549"/>
      <c r="V99" s="549"/>
      <c r="W99" s="549"/>
      <c r="X99" s="549"/>
      <c r="Y99" s="549"/>
      <c r="Z99" s="549"/>
      <c r="AA99" s="549"/>
      <c r="AB99" s="549"/>
      <c r="AC99" s="549"/>
      <c r="AD99" s="549"/>
    </row>
    <row r="100" spans="1:30" s="550" customFormat="1" x14ac:dyDescent="0.2">
      <c r="A100" s="549"/>
      <c r="B100" s="549"/>
      <c r="C100" s="549"/>
      <c r="D100" s="557"/>
      <c r="E100" s="557"/>
      <c r="F100" s="549"/>
      <c r="G100" s="549"/>
      <c r="H100" s="549"/>
      <c r="I100" s="549"/>
      <c r="J100" s="548"/>
      <c r="K100" s="549"/>
      <c r="L100" s="549"/>
      <c r="M100" s="549"/>
      <c r="N100" s="549"/>
      <c r="O100" s="549"/>
      <c r="P100" s="549"/>
      <c r="Q100" s="549"/>
      <c r="R100" s="549"/>
      <c r="S100" s="549"/>
      <c r="T100" s="548"/>
      <c r="U100" s="549"/>
      <c r="V100" s="549"/>
      <c r="W100" s="549"/>
      <c r="X100" s="549"/>
      <c r="Y100" s="549"/>
      <c r="Z100" s="549"/>
      <c r="AA100" s="549"/>
      <c r="AB100" s="549"/>
      <c r="AC100" s="549"/>
      <c r="AD100" s="549"/>
    </row>
    <row r="101" spans="1:30" s="550" customFormat="1" x14ac:dyDescent="0.2">
      <c r="A101" s="549"/>
      <c r="B101" s="549"/>
      <c r="C101" s="549"/>
      <c r="D101" s="557"/>
      <c r="E101" s="557"/>
      <c r="F101" s="549"/>
      <c r="G101" s="549"/>
      <c r="H101" s="549"/>
      <c r="I101" s="549"/>
      <c r="J101" s="548"/>
      <c r="K101" s="549"/>
      <c r="L101" s="549"/>
      <c r="M101" s="549"/>
      <c r="N101" s="549"/>
      <c r="O101" s="549"/>
      <c r="P101" s="549"/>
      <c r="Q101" s="549"/>
      <c r="R101" s="549"/>
      <c r="S101" s="549"/>
      <c r="T101" s="548"/>
      <c r="U101" s="549"/>
      <c r="V101" s="549"/>
      <c r="W101" s="549"/>
      <c r="X101" s="549"/>
      <c r="Y101" s="549"/>
      <c r="Z101" s="549"/>
      <c r="AA101" s="549"/>
      <c r="AB101" s="549"/>
      <c r="AC101" s="549"/>
      <c r="AD101" s="549"/>
    </row>
    <row r="102" spans="1:30" s="550" customFormat="1" x14ac:dyDescent="0.2">
      <c r="A102" s="549"/>
      <c r="B102" s="549"/>
      <c r="C102" s="549"/>
      <c r="D102" s="557"/>
      <c r="E102" s="557"/>
      <c r="F102" s="549"/>
      <c r="G102" s="549"/>
      <c r="H102" s="549"/>
      <c r="I102" s="549"/>
      <c r="J102" s="548"/>
      <c r="K102" s="549"/>
      <c r="L102" s="549"/>
      <c r="M102" s="549"/>
      <c r="N102" s="549"/>
      <c r="O102" s="549"/>
      <c r="P102" s="549"/>
      <c r="Q102" s="549"/>
      <c r="R102" s="549"/>
      <c r="S102" s="549"/>
      <c r="T102" s="548"/>
      <c r="U102" s="549"/>
      <c r="V102" s="549"/>
      <c r="W102" s="549"/>
      <c r="X102" s="549"/>
      <c r="Y102" s="549"/>
      <c r="Z102" s="549"/>
      <c r="AA102" s="549"/>
      <c r="AB102" s="549"/>
      <c r="AC102" s="549"/>
      <c r="AD102" s="549"/>
    </row>
    <row r="103" spans="1:30" s="550" customFormat="1" x14ac:dyDescent="0.2">
      <c r="A103" s="549"/>
      <c r="B103" s="549"/>
      <c r="C103" s="549"/>
      <c r="D103" s="557"/>
      <c r="E103" s="557"/>
      <c r="F103" s="549"/>
      <c r="G103" s="549"/>
      <c r="H103" s="549"/>
      <c r="I103" s="549"/>
      <c r="J103" s="548"/>
      <c r="K103" s="549"/>
      <c r="L103" s="549"/>
      <c r="M103" s="549"/>
      <c r="N103" s="549"/>
      <c r="O103" s="549"/>
      <c r="P103" s="549"/>
      <c r="Q103" s="549"/>
      <c r="R103" s="549"/>
      <c r="S103" s="549"/>
      <c r="T103" s="548"/>
      <c r="U103" s="549"/>
      <c r="V103" s="549"/>
      <c r="W103" s="549"/>
      <c r="X103" s="549"/>
      <c r="Y103" s="549"/>
      <c r="Z103" s="549"/>
      <c r="AA103" s="549"/>
      <c r="AB103" s="549"/>
      <c r="AC103" s="549"/>
      <c r="AD103" s="549"/>
    </row>
    <row r="104" spans="1:30" s="550" customFormat="1" x14ac:dyDescent="0.2">
      <c r="A104" s="549"/>
      <c r="B104" s="549"/>
      <c r="C104" s="549"/>
      <c r="D104" s="557"/>
      <c r="E104" s="557"/>
      <c r="F104" s="549"/>
      <c r="G104" s="549"/>
      <c r="H104" s="549"/>
      <c r="I104" s="549"/>
      <c r="J104" s="548"/>
      <c r="K104" s="549"/>
      <c r="L104" s="549"/>
      <c r="M104" s="549"/>
      <c r="N104" s="549"/>
      <c r="O104" s="549"/>
      <c r="P104" s="549"/>
      <c r="Q104" s="549"/>
      <c r="R104" s="549"/>
      <c r="S104" s="549"/>
      <c r="T104" s="548"/>
      <c r="U104" s="549"/>
      <c r="V104" s="549"/>
      <c r="W104" s="549"/>
      <c r="X104" s="549"/>
      <c r="Y104" s="549"/>
      <c r="Z104" s="549"/>
      <c r="AA104" s="549"/>
      <c r="AB104" s="549"/>
      <c r="AC104" s="549"/>
      <c r="AD104" s="549"/>
    </row>
    <row r="105" spans="1:30" s="550" customFormat="1" x14ac:dyDescent="0.2">
      <c r="A105" s="549"/>
      <c r="B105" s="549"/>
      <c r="C105" s="549"/>
      <c r="D105" s="557"/>
      <c r="E105" s="557"/>
      <c r="F105" s="549"/>
      <c r="G105" s="549"/>
      <c r="H105" s="549"/>
      <c r="I105" s="549"/>
      <c r="J105" s="548"/>
      <c r="K105" s="549"/>
      <c r="L105" s="549"/>
      <c r="M105" s="549"/>
      <c r="N105" s="549"/>
      <c r="O105" s="549"/>
      <c r="P105" s="549"/>
      <c r="Q105" s="549"/>
      <c r="R105" s="549"/>
      <c r="S105" s="549"/>
      <c r="T105" s="548"/>
      <c r="U105" s="549"/>
      <c r="V105" s="549"/>
      <c r="W105" s="549"/>
      <c r="X105" s="549"/>
      <c r="Y105" s="549"/>
      <c r="Z105" s="549"/>
      <c r="AA105" s="549"/>
      <c r="AB105" s="549"/>
      <c r="AC105" s="549"/>
      <c r="AD105" s="549"/>
    </row>
    <row r="106" spans="1:30" s="550" customFormat="1" x14ac:dyDescent="0.2">
      <c r="A106" s="549"/>
      <c r="B106" s="549"/>
      <c r="C106" s="549"/>
      <c r="D106" s="557"/>
      <c r="E106" s="557"/>
      <c r="F106" s="549"/>
      <c r="G106" s="549"/>
      <c r="H106" s="549"/>
      <c r="I106" s="549"/>
      <c r="J106" s="548"/>
      <c r="K106" s="549"/>
      <c r="L106" s="549"/>
      <c r="M106" s="549"/>
      <c r="N106" s="549"/>
      <c r="O106" s="549"/>
      <c r="P106" s="549"/>
      <c r="Q106" s="549"/>
      <c r="R106" s="549"/>
      <c r="S106" s="549"/>
      <c r="T106" s="548"/>
      <c r="U106" s="549"/>
      <c r="V106" s="549"/>
      <c r="W106" s="549"/>
      <c r="X106" s="549"/>
      <c r="Y106" s="549"/>
      <c r="Z106" s="549"/>
      <c r="AA106" s="549"/>
      <c r="AB106" s="549"/>
      <c r="AC106" s="549"/>
      <c r="AD106" s="549"/>
    </row>
    <row r="107" spans="1:30" s="550" customFormat="1" x14ac:dyDescent="0.2">
      <c r="A107" s="549"/>
      <c r="B107" s="549"/>
      <c r="C107" s="549"/>
      <c r="D107" s="557"/>
      <c r="E107" s="557"/>
      <c r="F107" s="549"/>
      <c r="G107" s="549"/>
      <c r="H107" s="549"/>
      <c r="I107" s="549"/>
      <c r="J107" s="548"/>
      <c r="K107" s="549"/>
      <c r="L107" s="549"/>
      <c r="M107" s="549"/>
      <c r="N107" s="549"/>
      <c r="O107" s="549"/>
      <c r="P107" s="549"/>
      <c r="Q107" s="549"/>
      <c r="R107" s="549"/>
      <c r="S107" s="549"/>
      <c r="T107" s="548"/>
      <c r="U107" s="549"/>
      <c r="V107" s="549"/>
      <c r="W107" s="549"/>
      <c r="X107" s="549"/>
      <c r="Y107" s="549"/>
      <c r="Z107" s="549"/>
      <c r="AA107" s="549"/>
      <c r="AB107" s="549"/>
      <c r="AC107" s="549"/>
      <c r="AD107" s="549"/>
    </row>
    <row r="108" spans="1:30" s="550" customFormat="1" x14ac:dyDescent="0.2">
      <c r="A108" s="549"/>
      <c r="B108" s="549"/>
      <c r="C108" s="549"/>
      <c r="D108" s="557"/>
      <c r="E108" s="557"/>
      <c r="F108" s="549"/>
      <c r="G108" s="549"/>
      <c r="H108" s="549"/>
      <c r="I108" s="549"/>
      <c r="J108" s="548"/>
      <c r="K108" s="549"/>
      <c r="L108" s="549"/>
      <c r="M108" s="549"/>
      <c r="N108" s="549"/>
      <c r="O108" s="549"/>
      <c r="P108" s="549"/>
      <c r="Q108" s="549"/>
      <c r="R108" s="549"/>
      <c r="S108" s="549"/>
      <c r="T108" s="548"/>
      <c r="U108" s="549"/>
      <c r="V108" s="549"/>
      <c r="W108" s="549"/>
      <c r="X108" s="549"/>
      <c r="Y108" s="549"/>
      <c r="Z108" s="549"/>
      <c r="AA108" s="549"/>
      <c r="AB108" s="549"/>
      <c r="AC108" s="549"/>
      <c r="AD108" s="549"/>
    </row>
    <row r="109" spans="1:30" s="550" customFormat="1" x14ac:dyDescent="0.2">
      <c r="A109" s="549"/>
      <c r="B109" s="549"/>
      <c r="C109" s="549"/>
      <c r="D109" s="557"/>
      <c r="E109" s="557"/>
      <c r="F109" s="549"/>
      <c r="G109" s="549"/>
      <c r="H109" s="549"/>
      <c r="I109" s="549"/>
      <c r="J109" s="548"/>
      <c r="K109" s="549"/>
      <c r="L109" s="549"/>
      <c r="M109" s="549"/>
      <c r="N109" s="549"/>
      <c r="O109" s="549"/>
      <c r="P109" s="549"/>
      <c r="Q109" s="549"/>
      <c r="R109" s="549"/>
      <c r="S109" s="549"/>
      <c r="T109" s="548"/>
      <c r="U109" s="549"/>
      <c r="V109" s="549"/>
      <c r="W109" s="549"/>
      <c r="X109" s="549"/>
      <c r="Y109" s="549"/>
      <c r="Z109" s="549"/>
      <c r="AA109" s="549"/>
      <c r="AB109" s="549"/>
      <c r="AC109" s="549"/>
      <c r="AD109" s="549"/>
    </row>
    <row r="110" spans="1:30" s="550" customFormat="1" x14ac:dyDescent="0.2">
      <c r="A110" s="549"/>
      <c r="B110" s="549"/>
      <c r="C110" s="549"/>
      <c r="D110" s="557"/>
      <c r="E110" s="557"/>
      <c r="F110" s="549"/>
      <c r="G110" s="549"/>
      <c r="H110" s="549"/>
      <c r="I110" s="549"/>
      <c r="J110" s="548"/>
      <c r="K110" s="549"/>
      <c r="L110" s="549"/>
      <c r="M110" s="549"/>
      <c r="N110" s="549"/>
      <c r="O110" s="549"/>
      <c r="P110" s="549"/>
      <c r="Q110" s="549"/>
      <c r="R110" s="549"/>
      <c r="S110" s="549"/>
      <c r="T110" s="548"/>
      <c r="U110" s="549"/>
      <c r="V110" s="549"/>
      <c r="W110" s="549"/>
      <c r="X110" s="549"/>
      <c r="Y110" s="549"/>
      <c r="Z110" s="549"/>
      <c r="AA110" s="549"/>
      <c r="AB110" s="549"/>
      <c r="AC110" s="549"/>
      <c r="AD110" s="549"/>
    </row>
    <row r="111" spans="1:30" s="550" customFormat="1" x14ac:dyDescent="0.2">
      <c r="A111" s="549"/>
      <c r="B111" s="549"/>
      <c r="C111" s="549"/>
      <c r="D111" s="557"/>
      <c r="E111" s="557"/>
      <c r="F111" s="549"/>
      <c r="G111" s="549"/>
      <c r="H111" s="549"/>
      <c r="I111" s="549"/>
      <c r="J111" s="548"/>
      <c r="K111" s="549"/>
      <c r="L111" s="549"/>
      <c r="M111" s="549"/>
      <c r="N111" s="549"/>
      <c r="O111" s="549"/>
      <c r="P111" s="549"/>
      <c r="Q111" s="549"/>
      <c r="R111" s="549"/>
      <c r="S111" s="549"/>
      <c r="T111" s="548"/>
      <c r="U111" s="549"/>
      <c r="V111" s="549"/>
      <c r="W111" s="549"/>
      <c r="X111" s="549"/>
      <c r="Y111" s="549"/>
      <c r="Z111" s="549"/>
      <c r="AA111" s="549"/>
      <c r="AB111" s="549"/>
      <c r="AC111" s="549"/>
      <c r="AD111" s="549"/>
    </row>
    <row r="112" spans="1:30" s="550" customFormat="1" x14ac:dyDescent="0.2">
      <c r="A112" s="549"/>
      <c r="B112" s="549"/>
      <c r="C112" s="549"/>
      <c r="D112" s="557"/>
      <c r="E112" s="557"/>
      <c r="F112" s="549"/>
      <c r="G112" s="549"/>
      <c r="H112" s="549"/>
      <c r="I112" s="549"/>
      <c r="J112" s="548"/>
      <c r="K112" s="549"/>
      <c r="L112" s="549"/>
      <c r="M112" s="549"/>
      <c r="N112" s="549"/>
      <c r="O112" s="549"/>
      <c r="P112" s="549"/>
      <c r="Q112" s="549"/>
      <c r="R112" s="549"/>
      <c r="S112" s="549"/>
      <c r="T112" s="548"/>
      <c r="U112" s="549"/>
      <c r="V112" s="549"/>
      <c r="W112" s="549"/>
      <c r="X112" s="549"/>
      <c r="Y112" s="549"/>
      <c r="Z112" s="549"/>
      <c r="AA112" s="549"/>
      <c r="AB112" s="549"/>
      <c r="AC112" s="549"/>
      <c r="AD112" s="549"/>
    </row>
    <row r="113" spans="1:30" s="550" customFormat="1" x14ac:dyDescent="0.2">
      <c r="A113" s="549"/>
      <c r="B113" s="549"/>
      <c r="C113" s="549"/>
      <c r="D113" s="557"/>
      <c r="E113" s="557"/>
      <c r="F113" s="549"/>
      <c r="G113" s="549"/>
      <c r="H113" s="549"/>
      <c r="I113" s="549"/>
      <c r="J113" s="548"/>
      <c r="K113" s="549"/>
      <c r="L113" s="549"/>
      <c r="M113" s="549"/>
      <c r="N113" s="549"/>
      <c r="O113" s="549"/>
      <c r="P113" s="549"/>
      <c r="Q113" s="549"/>
      <c r="R113" s="549"/>
      <c r="S113" s="549"/>
      <c r="T113" s="548"/>
      <c r="U113" s="549"/>
      <c r="V113" s="549"/>
      <c r="W113" s="549"/>
      <c r="X113" s="549"/>
      <c r="Y113" s="549"/>
      <c r="Z113" s="549"/>
      <c r="AA113" s="549"/>
      <c r="AB113" s="549"/>
      <c r="AC113" s="549"/>
      <c r="AD113" s="549"/>
    </row>
    <row r="114" spans="1:30" s="550" customFormat="1" x14ac:dyDescent="0.2">
      <c r="A114" s="549"/>
      <c r="B114" s="549"/>
      <c r="C114" s="549"/>
      <c r="D114" s="557"/>
      <c r="E114" s="557"/>
      <c r="F114" s="549"/>
      <c r="G114" s="549"/>
      <c r="H114" s="549"/>
      <c r="I114" s="549"/>
      <c r="J114" s="548"/>
      <c r="K114" s="549"/>
      <c r="L114" s="549"/>
      <c r="M114" s="549"/>
      <c r="N114" s="549"/>
      <c r="O114" s="549"/>
      <c r="P114" s="549"/>
      <c r="Q114" s="549"/>
      <c r="R114" s="549"/>
      <c r="S114" s="549"/>
      <c r="T114" s="548"/>
      <c r="U114" s="549"/>
      <c r="V114" s="549"/>
      <c r="W114" s="549"/>
      <c r="X114" s="549"/>
      <c r="Y114" s="549"/>
      <c r="Z114" s="549"/>
      <c r="AA114" s="549"/>
      <c r="AB114" s="549"/>
      <c r="AC114" s="549"/>
      <c r="AD114" s="549"/>
    </row>
    <row r="115" spans="1:30" s="550" customFormat="1" x14ac:dyDescent="0.2">
      <c r="A115" s="549"/>
      <c r="B115" s="549"/>
      <c r="C115" s="549"/>
      <c r="D115" s="557"/>
      <c r="E115" s="557"/>
      <c r="F115" s="549"/>
      <c r="G115" s="549"/>
      <c r="H115" s="549"/>
      <c r="I115" s="549"/>
      <c r="J115" s="548"/>
      <c r="K115" s="549"/>
      <c r="L115" s="549"/>
      <c r="M115" s="549"/>
      <c r="N115" s="549"/>
      <c r="O115" s="549"/>
      <c r="P115" s="549"/>
      <c r="Q115" s="549"/>
      <c r="R115" s="549"/>
      <c r="S115" s="549"/>
      <c r="T115" s="548"/>
      <c r="U115" s="549"/>
      <c r="V115" s="549"/>
      <c r="W115" s="549"/>
      <c r="X115" s="549"/>
      <c r="Y115" s="549"/>
      <c r="Z115" s="549"/>
      <c r="AA115" s="549"/>
      <c r="AB115" s="549"/>
      <c r="AC115" s="549"/>
      <c r="AD115" s="549"/>
    </row>
    <row r="116" spans="1:30" s="550" customFormat="1" x14ac:dyDescent="0.2">
      <c r="A116" s="549"/>
      <c r="B116" s="549"/>
      <c r="C116" s="549"/>
      <c r="D116" s="557"/>
      <c r="E116" s="557"/>
      <c r="F116" s="549"/>
      <c r="G116" s="549"/>
      <c r="H116" s="549"/>
      <c r="I116" s="549"/>
      <c r="J116" s="548"/>
      <c r="K116" s="549"/>
      <c r="L116" s="549"/>
      <c r="M116" s="549"/>
      <c r="N116" s="549"/>
      <c r="O116" s="549"/>
      <c r="P116" s="549"/>
      <c r="Q116" s="549"/>
      <c r="R116" s="549"/>
      <c r="S116" s="549"/>
      <c r="T116" s="548"/>
      <c r="U116" s="549"/>
      <c r="V116" s="549"/>
      <c r="W116" s="549"/>
      <c r="X116" s="549"/>
      <c r="Y116" s="549"/>
      <c r="Z116" s="549"/>
      <c r="AA116" s="549"/>
      <c r="AB116" s="549"/>
      <c r="AC116" s="549"/>
      <c r="AD116" s="549"/>
    </row>
    <row r="117" spans="1:30" s="550" customFormat="1" x14ac:dyDescent="0.2">
      <c r="A117" s="549"/>
      <c r="B117" s="549"/>
      <c r="C117" s="549"/>
      <c r="D117" s="557"/>
      <c r="E117" s="557"/>
      <c r="F117" s="549"/>
      <c r="G117" s="549"/>
      <c r="H117" s="549"/>
      <c r="I117" s="549"/>
      <c r="J117" s="548"/>
      <c r="K117" s="549"/>
      <c r="L117" s="549"/>
      <c r="M117" s="549"/>
      <c r="N117" s="549"/>
      <c r="O117" s="549"/>
      <c r="P117" s="549"/>
      <c r="Q117" s="549"/>
      <c r="R117" s="549"/>
      <c r="S117" s="549"/>
      <c r="T117" s="548"/>
      <c r="U117" s="549"/>
      <c r="V117" s="549"/>
      <c r="W117" s="549"/>
      <c r="X117" s="549"/>
      <c r="Y117" s="549"/>
      <c r="Z117" s="549"/>
      <c r="AA117" s="549"/>
      <c r="AB117" s="549"/>
      <c r="AC117" s="549"/>
      <c r="AD117" s="549"/>
    </row>
    <row r="118" spans="1:30" s="550" customFormat="1" x14ac:dyDescent="0.2">
      <c r="A118" s="549"/>
      <c r="B118" s="549"/>
      <c r="C118" s="549"/>
      <c r="D118" s="557"/>
      <c r="E118" s="557"/>
      <c r="F118" s="549"/>
      <c r="G118" s="549"/>
      <c r="H118" s="549"/>
      <c r="I118" s="549"/>
      <c r="J118" s="548"/>
      <c r="K118" s="549"/>
      <c r="L118" s="549"/>
      <c r="M118" s="549"/>
      <c r="N118" s="549"/>
      <c r="O118" s="549"/>
      <c r="P118" s="549"/>
      <c r="Q118" s="549"/>
      <c r="R118" s="549"/>
      <c r="S118" s="549"/>
      <c r="T118" s="548"/>
      <c r="U118" s="549"/>
      <c r="V118" s="549"/>
      <c r="W118" s="549"/>
      <c r="X118" s="549"/>
      <c r="Y118" s="549"/>
      <c r="Z118" s="549"/>
      <c r="AA118" s="549"/>
      <c r="AB118" s="549"/>
      <c r="AC118" s="549"/>
      <c r="AD118" s="549"/>
    </row>
    <row r="119" spans="1:30" s="550" customFormat="1" x14ac:dyDescent="0.2">
      <c r="A119" s="549"/>
      <c r="B119" s="549"/>
      <c r="C119" s="549"/>
      <c r="D119" s="557"/>
      <c r="E119" s="557"/>
      <c r="F119" s="549"/>
      <c r="G119" s="549"/>
      <c r="H119" s="549"/>
      <c r="I119" s="549"/>
      <c r="J119" s="548"/>
      <c r="K119" s="549"/>
      <c r="L119" s="549"/>
      <c r="M119" s="549"/>
      <c r="N119" s="549"/>
      <c r="O119" s="549"/>
      <c r="P119" s="549"/>
      <c r="Q119" s="549"/>
      <c r="R119" s="549"/>
      <c r="S119" s="549"/>
      <c r="T119" s="548"/>
      <c r="U119" s="549"/>
      <c r="V119" s="549"/>
      <c r="W119" s="549"/>
      <c r="X119" s="549"/>
      <c r="Y119" s="549"/>
      <c r="Z119" s="549"/>
      <c r="AA119" s="549"/>
      <c r="AB119" s="549"/>
      <c r="AC119" s="549"/>
      <c r="AD119" s="549"/>
    </row>
    <row r="120" spans="1:30" s="550" customFormat="1" x14ac:dyDescent="0.2">
      <c r="A120" s="549"/>
      <c r="B120" s="549"/>
      <c r="C120" s="549"/>
      <c r="D120" s="557"/>
      <c r="E120" s="557"/>
      <c r="F120" s="549"/>
      <c r="G120" s="549"/>
      <c r="H120" s="549"/>
      <c r="I120" s="549"/>
      <c r="J120" s="548"/>
      <c r="K120" s="549"/>
      <c r="L120" s="549"/>
      <c r="M120" s="549"/>
      <c r="N120" s="549"/>
      <c r="O120" s="549"/>
      <c r="P120" s="549"/>
      <c r="Q120" s="549"/>
      <c r="R120" s="549"/>
      <c r="S120" s="549"/>
      <c r="T120" s="548"/>
      <c r="U120" s="549"/>
      <c r="V120" s="549"/>
      <c r="W120" s="549"/>
      <c r="X120" s="549"/>
      <c r="Y120" s="549"/>
      <c r="Z120" s="549"/>
      <c r="AA120" s="549"/>
      <c r="AB120" s="549"/>
      <c r="AC120" s="549"/>
      <c r="AD120" s="549"/>
    </row>
    <row r="121" spans="1:30" s="550" customFormat="1" x14ac:dyDescent="0.2">
      <c r="A121" s="549"/>
      <c r="B121" s="549"/>
      <c r="C121" s="549"/>
      <c r="D121" s="557"/>
      <c r="E121" s="557"/>
      <c r="F121" s="549"/>
      <c r="G121" s="549"/>
      <c r="H121" s="549"/>
      <c r="I121" s="549"/>
      <c r="J121" s="548"/>
      <c r="K121" s="549"/>
      <c r="L121" s="549"/>
      <c r="M121" s="549"/>
      <c r="N121" s="549"/>
      <c r="O121" s="549"/>
      <c r="P121" s="549"/>
      <c r="Q121" s="549"/>
      <c r="R121" s="549"/>
      <c r="S121" s="549"/>
      <c r="T121" s="548"/>
      <c r="U121" s="549"/>
      <c r="V121" s="549"/>
      <c r="W121" s="549"/>
      <c r="X121" s="549"/>
      <c r="Y121" s="549"/>
      <c r="Z121" s="549"/>
      <c r="AA121" s="549"/>
      <c r="AB121" s="549"/>
      <c r="AC121" s="549"/>
      <c r="AD121" s="549"/>
    </row>
    <row r="122" spans="1:30" s="550" customFormat="1" x14ac:dyDescent="0.2">
      <c r="A122" s="549"/>
      <c r="B122" s="549"/>
      <c r="C122" s="549"/>
      <c r="D122" s="557"/>
      <c r="E122" s="557"/>
      <c r="F122" s="549"/>
      <c r="G122" s="549"/>
      <c r="H122" s="549"/>
      <c r="I122" s="549"/>
      <c r="J122" s="548"/>
      <c r="K122" s="549"/>
      <c r="L122" s="549"/>
      <c r="M122" s="549"/>
      <c r="N122" s="549"/>
      <c r="O122" s="549"/>
      <c r="P122" s="549"/>
      <c r="Q122" s="549"/>
      <c r="R122" s="549"/>
      <c r="S122" s="549"/>
      <c r="T122" s="548"/>
      <c r="U122" s="549"/>
      <c r="V122" s="549"/>
      <c r="W122" s="549"/>
      <c r="X122" s="549"/>
      <c r="Y122" s="549"/>
      <c r="Z122" s="549"/>
      <c r="AA122" s="549"/>
      <c r="AB122" s="549"/>
      <c r="AC122" s="549"/>
      <c r="AD122" s="549"/>
    </row>
    <row r="123" spans="1:30" s="550" customFormat="1" x14ac:dyDescent="0.2">
      <c r="A123" s="549"/>
      <c r="B123" s="549"/>
      <c r="C123" s="549"/>
      <c r="D123" s="557"/>
      <c r="E123" s="557"/>
      <c r="F123" s="549"/>
      <c r="G123" s="549"/>
      <c r="H123" s="549"/>
      <c r="I123" s="549"/>
      <c r="J123" s="548"/>
      <c r="K123" s="549"/>
      <c r="L123" s="549"/>
      <c r="M123" s="549"/>
      <c r="N123" s="549"/>
      <c r="O123" s="549"/>
      <c r="P123" s="549"/>
      <c r="Q123" s="549"/>
      <c r="R123" s="549"/>
      <c r="S123" s="549"/>
      <c r="T123" s="548"/>
      <c r="U123" s="549"/>
      <c r="V123" s="549"/>
      <c r="W123" s="549"/>
      <c r="X123" s="549"/>
      <c r="Y123" s="549"/>
      <c r="Z123" s="549"/>
      <c r="AA123" s="549"/>
      <c r="AB123" s="549"/>
      <c r="AC123" s="549"/>
      <c r="AD123" s="549"/>
    </row>
    <row r="124" spans="1:30" s="550" customFormat="1" x14ac:dyDescent="0.2">
      <c r="A124" s="549"/>
      <c r="B124" s="549"/>
      <c r="C124" s="549"/>
      <c r="D124" s="557"/>
      <c r="E124" s="557"/>
      <c r="F124" s="549"/>
      <c r="G124" s="549"/>
      <c r="H124" s="549"/>
      <c r="I124" s="549"/>
      <c r="J124" s="548"/>
      <c r="K124" s="549"/>
      <c r="L124" s="549"/>
      <c r="M124" s="549"/>
      <c r="N124" s="549"/>
      <c r="O124" s="549"/>
      <c r="P124" s="549"/>
      <c r="Q124" s="549"/>
      <c r="R124" s="549"/>
      <c r="S124" s="549"/>
      <c r="T124" s="548"/>
      <c r="U124" s="549"/>
      <c r="V124" s="549"/>
      <c r="W124" s="549"/>
      <c r="X124" s="549"/>
      <c r="Y124" s="549"/>
      <c r="Z124" s="549"/>
      <c r="AA124" s="549"/>
      <c r="AB124" s="549"/>
      <c r="AC124" s="549"/>
      <c r="AD124" s="549"/>
    </row>
    <row r="125" spans="1:30" s="550" customFormat="1" x14ac:dyDescent="0.2">
      <c r="A125" s="549"/>
      <c r="B125" s="549"/>
      <c r="C125" s="549"/>
      <c r="D125" s="557"/>
      <c r="E125" s="557"/>
      <c r="F125" s="549"/>
      <c r="G125" s="549"/>
      <c r="H125" s="549"/>
      <c r="I125" s="549"/>
      <c r="J125" s="548"/>
      <c r="K125" s="549"/>
      <c r="L125" s="549"/>
      <c r="M125" s="549"/>
      <c r="N125" s="549"/>
      <c r="O125" s="549"/>
      <c r="P125" s="549"/>
      <c r="Q125" s="549"/>
      <c r="R125" s="549"/>
      <c r="S125" s="549"/>
      <c r="T125" s="548"/>
      <c r="U125" s="549"/>
      <c r="V125" s="549"/>
      <c r="W125" s="549"/>
      <c r="X125" s="549"/>
      <c r="Y125" s="549"/>
      <c r="Z125" s="549"/>
      <c r="AA125" s="549"/>
      <c r="AB125" s="549"/>
      <c r="AC125" s="549"/>
      <c r="AD125" s="549"/>
    </row>
    <row r="126" spans="1:30" s="550" customFormat="1" x14ac:dyDescent="0.2">
      <c r="A126" s="549"/>
      <c r="B126" s="549"/>
      <c r="C126" s="549"/>
      <c r="D126" s="557"/>
      <c r="E126" s="557"/>
      <c r="F126" s="549"/>
      <c r="G126" s="549"/>
      <c r="H126" s="549"/>
      <c r="I126" s="549"/>
      <c r="J126" s="548"/>
      <c r="K126" s="549"/>
      <c r="L126" s="549"/>
      <c r="M126" s="549"/>
      <c r="N126" s="549"/>
      <c r="O126" s="549"/>
      <c r="P126" s="549"/>
      <c r="Q126" s="549"/>
      <c r="R126" s="549"/>
      <c r="S126" s="549"/>
      <c r="T126" s="548"/>
      <c r="U126" s="549"/>
      <c r="V126" s="549"/>
      <c r="W126" s="549"/>
      <c r="X126" s="549"/>
      <c r="Y126" s="549"/>
      <c r="Z126" s="549"/>
      <c r="AA126" s="549"/>
      <c r="AB126" s="549"/>
      <c r="AC126" s="549"/>
      <c r="AD126" s="549"/>
    </row>
    <row r="127" spans="1:30" s="550" customFormat="1" x14ac:dyDescent="0.2">
      <c r="A127" s="549"/>
      <c r="B127" s="549"/>
      <c r="C127" s="549"/>
      <c r="D127" s="557"/>
      <c r="E127" s="557"/>
      <c r="F127" s="549"/>
      <c r="G127" s="549"/>
      <c r="H127" s="549"/>
      <c r="I127" s="549"/>
      <c r="J127" s="548"/>
      <c r="K127" s="549"/>
      <c r="L127" s="549"/>
      <c r="M127" s="549"/>
      <c r="N127" s="549"/>
      <c r="O127" s="549"/>
      <c r="P127" s="549"/>
      <c r="Q127" s="549"/>
      <c r="R127" s="549"/>
      <c r="S127" s="549"/>
      <c r="T127" s="548"/>
      <c r="U127" s="549"/>
      <c r="V127" s="549"/>
      <c r="W127" s="549"/>
      <c r="X127" s="549"/>
      <c r="Y127" s="549"/>
      <c r="Z127" s="549"/>
      <c r="AA127" s="549"/>
      <c r="AB127" s="549"/>
      <c r="AC127" s="549"/>
      <c r="AD127" s="549"/>
    </row>
    <row r="128" spans="1:30" s="550" customFormat="1" x14ac:dyDescent="0.2">
      <c r="A128" s="549"/>
      <c r="B128" s="549"/>
      <c r="C128" s="549"/>
      <c r="D128" s="557"/>
      <c r="E128" s="557"/>
      <c r="F128" s="549"/>
      <c r="G128" s="549"/>
      <c r="H128" s="549"/>
      <c r="I128" s="549"/>
      <c r="J128" s="548"/>
      <c r="K128" s="549"/>
      <c r="L128" s="549"/>
      <c r="M128" s="549"/>
      <c r="N128" s="549"/>
      <c r="O128" s="549"/>
      <c r="P128" s="549"/>
      <c r="Q128" s="549"/>
      <c r="R128" s="549"/>
      <c r="S128" s="549"/>
      <c r="T128" s="548"/>
      <c r="U128" s="549"/>
      <c r="V128" s="549"/>
      <c r="W128" s="549"/>
      <c r="X128" s="549"/>
      <c r="Y128" s="549"/>
      <c r="Z128" s="549"/>
      <c r="AA128" s="549"/>
      <c r="AB128" s="549"/>
      <c r="AC128" s="549"/>
      <c r="AD128" s="549"/>
    </row>
    <row r="129" spans="1:30" s="550" customFormat="1" x14ac:dyDescent="0.2">
      <c r="A129" s="549"/>
      <c r="B129" s="549"/>
      <c r="C129" s="549"/>
      <c r="D129" s="557"/>
      <c r="E129" s="557"/>
      <c r="F129" s="549"/>
      <c r="G129" s="549"/>
      <c r="H129" s="549"/>
      <c r="I129" s="549"/>
      <c r="J129" s="548"/>
      <c r="K129" s="549"/>
      <c r="L129" s="549"/>
      <c r="M129" s="549"/>
      <c r="N129" s="549"/>
      <c r="O129" s="549"/>
      <c r="P129" s="549"/>
      <c r="Q129" s="549"/>
      <c r="R129" s="549"/>
      <c r="S129" s="549"/>
      <c r="T129" s="548"/>
      <c r="U129" s="549"/>
      <c r="V129" s="549"/>
      <c r="W129" s="549"/>
      <c r="X129" s="549"/>
      <c r="Y129" s="549"/>
      <c r="Z129" s="549"/>
      <c r="AA129" s="549"/>
      <c r="AB129" s="549"/>
      <c r="AC129" s="549"/>
      <c r="AD129" s="549"/>
    </row>
    <row r="130" spans="1:30" s="550" customFormat="1" x14ac:dyDescent="0.2">
      <c r="A130" s="549"/>
      <c r="B130" s="549"/>
      <c r="C130" s="549"/>
      <c r="D130" s="557"/>
      <c r="E130" s="557"/>
      <c r="F130" s="549"/>
      <c r="G130" s="549"/>
      <c r="H130" s="549"/>
      <c r="I130" s="549"/>
      <c r="J130" s="548"/>
      <c r="K130" s="549"/>
      <c r="L130" s="549"/>
      <c r="M130" s="549"/>
      <c r="N130" s="549"/>
      <c r="O130" s="549"/>
      <c r="P130" s="549"/>
      <c r="Q130" s="549"/>
      <c r="R130" s="549"/>
      <c r="S130" s="549"/>
      <c r="T130" s="548"/>
      <c r="U130" s="549"/>
      <c r="V130" s="549"/>
      <c r="W130" s="549"/>
      <c r="X130" s="549"/>
      <c r="Y130" s="549"/>
      <c r="Z130" s="549"/>
      <c r="AA130" s="549"/>
      <c r="AB130" s="549"/>
      <c r="AC130" s="549"/>
      <c r="AD130" s="549"/>
    </row>
    <row r="131" spans="1:30" s="550" customFormat="1" x14ac:dyDescent="0.2">
      <c r="A131" s="549"/>
      <c r="B131" s="549"/>
      <c r="C131" s="549"/>
      <c r="D131" s="557"/>
      <c r="E131" s="557"/>
      <c r="F131" s="549"/>
      <c r="G131" s="549"/>
      <c r="H131" s="549"/>
      <c r="I131" s="549"/>
      <c r="J131" s="548"/>
      <c r="K131" s="549"/>
      <c r="L131" s="549"/>
      <c r="M131" s="549"/>
      <c r="N131" s="549"/>
      <c r="O131" s="549"/>
      <c r="P131" s="549"/>
      <c r="Q131" s="549"/>
      <c r="R131" s="549"/>
      <c r="S131" s="549"/>
      <c r="T131" s="548"/>
      <c r="U131" s="549"/>
      <c r="V131" s="549"/>
      <c r="W131" s="549"/>
      <c r="X131" s="549"/>
      <c r="Y131" s="549"/>
      <c r="Z131" s="549"/>
      <c r="AA131" s="549"/>
      <c r="AB131" s="549"/>
      <c r="AC131" s="549"/>
      <c r="AD131" s="549"/>
    </row>
    <row r="132" spans="1:30" s="550" customFormat="1" x14ac:dyDescent="0.2">
      <c r="A132" s="549"/>
      <c r="B132" s="549"/>
      <c r="C132" s="549"/>
      <c r="D132" s="557"/>
      <c r="E132" s="557"/>
      <c r="F132" s="549"/>
      <c r="G132" s="549"/>
      <c r="H132" s="549"/>
      <c r="I132" s="549"/>
      <c r="J132" s="548"/>
      <c r="K132" s="549"/>
      <c r="L132" s="549"/>
      <c r="M132" s="549"/>
      <c r="N132" s="549"/>
      <c r="O132" s="549"/>
      <c r="P132" s="549"/>
      <c r="Q132" s="549"/>
      <c r="R132" s="549"/>
      <c r="S132" s="549"/>
      <c r="T132" s="548"/>
      <c r="U132" s="549"/>
      <c r="V132" s="549"/>
      <c r="W132" s="549"/>
      <c r="X132" s="549"/>
      <c r="Y132" s="549"/>
      <c r="Z132" s="549"/>
      <c r="AA132" s="549"/>
      <c r="AB132" s="549"/>
      <c r="AC132" s="549"/>
      <c r="AD132" s="549"/>
    </row>
    <row r="133" spans="1:30" s="550" customFormat="1" x14ac:dyDescent="0.2">
      <c r="A133" s="549"/>
      <c r="B133" s="549"/>
      <c r="C133" s="549"/>
      <c r="D133" s="557"/>
      <c r="E133" s="557"/>
      <c r="F133" s="549"/>
      <c r="G133" s="549"/>
      <c r="H133" s="549"/>
      <c r="I133" s="549"/>
      <c r="J133" s="548"/>
      <c r="K133" s="549"/>
      <c r="L133" s="549"/>
      <c r="M133" s="549"/>
      <c r="N133" s="549"/>
      <c r="O133" s="549"/>
      <c r="P133" s="549"/>
      <c r="Q133" s="549"/>
      <c r="R133" s="549"/>
      <c r="S133" s="549"/>
      <c r="T133" s="548"/>
      <c r="U133" s="549"/>
      <c r="V133" s="549"/>
      <c r="W133" s="549"/>
      <c r="X133" s="549"/>
      <c r="Y133" s="549"/>
      <c r="Z133" s="549"/>
      <c r="AA133" s="549"/>
      <c r="AB133" s="549"/>
      <c r="AC133" s="549"/>
      <c r="AD133" s="549"/>
    </row>
    <row r="134" spans="1:30" s="550" customFormat="1" x14ac:dyDescent="0.2">
      <c r="A134" s="549"/>
      <c r="B134" s="549"/>
      <c r="C134" s="549"/>
      <c r="D134" s="557"/>
      <c r="E134" s="557"/>
      <c r="F134" s="549"/>
      <c r="G134" s="549"/>
      <c r="H134" s="549"/>
      <c r="I134" s="549"/>
      <c r="J134" s="548"/>
      <c r="K134" s="549"/>
      <c r="L134" s="549"/>
      <c r="M134" s="549"/>
      <c r="N134" s="549"/>
      <c r="O134" s="549"/>
      <c r="P134" s="549"/>
      <c r="Q134" s="549"/>
      <c r="R134" s="549"/>
      <c r="S134" s="549"/>
      <c r="T134" s="548"/>
      <c r="U134" s="549"/>
      <c r="V134" s="549"/>
      <c r="W134" s="549"/>
      <c r="X134" s="549"/>
      <c r="Y134" s="549"/>
      <c r="Z134" s="549"/>
      <c r="AA134" s="549"/>
      <c r="AB134" s="549"/>
      <c r="AC134" s="549"/>
      <c r="AD134" s="549"/>
    </row>
    <row r="135" spans="1:30" s="550" customFormat="1" x14ac:dyDescent="0.2">
      <c r="A135" s="549"/>
      <c r="B135" s="549"/>
      <c r="C135" s="549"/>
      <c r="D135" s="557"/>
      <c r="E135" s="557"/>
      <c r="F135" s="549"/>
      <c r="G135" s="549"/>
      <c r="H135" s="549"/>
      <c r="I135" s="549"/>
      <c r="J135" s="548"/>
      <c r="K135" s="549"/>
      <c r="L135" s="549"/>
      <c r="M135" s="549"/>
      <c r="N135" s="549"/>
      <c r="O135" s="549"/>
      <c r="P135" s="549"/>
      <c r="Q135" s="549"/>
      <c r="R135" s="549"/>
      <c r="S135" s="549"/>
      <c r="T135" s="548"/>
      <c r="U135" s="549"/>
      <c r="V135" s="549"/>
      <c r="W135" s="549"/>
      <c r="X135" s="549"/>
      <c r="Y135" s="549"/>
      <c r="Z135" s="549"/>
      <c r="AA135" s="549"/>
      <c r="AB135" s="549"/>
      <c r="AC135" s="549"/>
      <c r="AD135" s="549"/>
    </row>
    <row r="136" spans="1:30" s="550" customFormat="1" x14ac:dyDescent="0.2">
      <c r="A136" s="549"/>
      <c r="B136" s="549"/>
      <c r="C136" s="549"/>
      <c r="D136" s="557"/>
      <c r="E136" s="557"/>
      <c r="F136" s="549"/>
      <c r="G136" s="549"/>
      <c r="H136" s="549"/>
      <c r="I136" s="549"/>
      <c r="J136" s="548"/>
      <c r="K136" s="549"/>
      <c r="L136" s="549"/>
      <c r="M136" s="549"/>
      <c r="N136" s="549"/>
      <c r="O136" s="549"/>
      <c r="P136" s="549"/>
      <c r="Q136" s="549"/>
      <c r="R136" s="549"/>
      <c r="S136" s="549"/>
      <c r="T136" s="548"/>
      <c r="U136" s="549"/>
      <c r="V136" s="549"/>
      <c r="W136" s="549"/>
      <c r="X136" s="549"/>
      <c r="Y136" s="549"/>
      <c r="Z136" s="549"/>
      <c r="AA136" s="549"/>
      <c r="AB136" s="549"/>
      <c r="AC136" s="549"/>
      <c r="AD136" s="549"/>
    </row>
    <row r="137" spans="1:30" s="550" customFormat="1" x14ac:dyDescent="0.2">
      <c r="A137" s="549"/>
      <c r="B137" s="549"/>
      <c r="C137" s="549"/>
      <c r="D137" s="557"/>
      <c r="E137" s="557"/>
      <c r="F137" s="549"/>
      <c r="G137" s="549"/>
      <c r="H137" s="549"/>
      <c r="I137" s="549"/>
      <c r="J137" s="548"/>
      <c r="K137" s="549"/>
      <c r="L137" s="549"/>
      <c r="M137" s="549"/>
      <c r="N137" s="549"/>
      <c r="O137" s="549"/>
      <c r="P137" s="549"/>
      <c r="Q137" s="549"/>
      <c r="R137" s="549"/>
      <c r="S137" s="549"/>
      <c r="T137" s="548"/>
      <c r="U137" s="549"/>
      <c r="V137" s="549"/>
      <c r="W137" s="549"/>
      <c r="X137" s="549"/>
      <c r="Y137" s="549"/>
      <c r="Z137" s="549"/>
      <c r="AA137" s="549"/>
      <c r="AB137" s="549"/>
      <c r="AC137" s="549"/>
      <c r="AD137" s="549"/>
    </row>
    <row r="138" spans="1:30" s="550" customFormat="1" x14ac:dyDescent="0.2">
      <c r="A138" s="549"/>
      <c r="B138" s="549"/>
      <c r="C138" s="549"/>
      <c r="D138" s="557"/>
      <c r="E138" s="557"/>
      <c r="F138" s="549"/>
      <c r="G138" s="549"/>
      <c r="H138" s="549"/>
      <c r="I138" s="549"/>
      <c r="J138" s="548"/>
      <c r="K138" s="549"/>
      <c r="L138" s="549"/>
      <c r="M138" s="549"/>
      <c r="N138" s="549"/>
      <c r="O138" s="549"/>
      <c r="P138" s="549"/>
      <c r="Q138" s="549"/>
      <c r="R138" s="549"/>
      <c r="S138" s="549"/>
      <c r="T138" s="548"/>
      <c r="U138" s="549"/>
      <c r="V138" s="549"/>
      <c r="W138" s="549"/>
      <c r="X138" s="549"/>
      <c r="Y138" s="549"/>
      <c r="Z138" s="549"/>
      <c r="AA138" s="549"/>
      <c r="AB138" s="549"/>
      <c r="AC138" s="549"/>
      <c r="AD138" s="549"/>
    </row>
    <row r="139" spans="1:30" s="550" customFormat="1" x14ac:dyDescent="0.2">
      <c r="A139" s="549"/>
      <c r="B139" s="549"/>
      <c r="C139" s="549"/>
      <c r="D139" s="557"/>
      <c r="E139" s="557"/>
      <c r="F139" s="549"/>
      <c r="G139" s="549"/>
      <c r="H139" s="549"/>
      <c r="I139" s="549"/>
      <c r="J139" s="548"/>
      <c r="K139" s="549"/>
      <c r="L139" s="549"/>
      <c r="M139" s="549"/>
      <c r="N139" s="549"/>
      <c r="O139" s="549"/>
      <c r="P139" s="549"/>
      <c r="Q139" s="549"/>
      <c r="R139" s="549"/>
      <c r="S139" s="549"/>
      <c r="T139" s="548"/>
      <c r="U139" s="549"/>
      <c r="V139" s="549"/>
      <c r="W139" s="549"/>
      <c r="X139" s="549"/>
      <c r="Y139" s="549"/>
      <c r="Z139" s="549"/>
      <c r="AA139" s="549"/>
      <c r="AB139" s="549"/>
      <c r="AC139" s="549"/>
      <c r="AD139" s="549"/>
    </row>
    <row r="140" spans="1:30" s="550" customFormat="1" x14ac:dyDescent="0.2">
      <c r="A140" s="549"/>
      <c r="B140" s="549"/>
      <c r="C140" s="549"/>
      <c r="D140" s="557"/>
      <c r="E140" s="557"/>
      <c r="F140" s="549"/>
      <c r="G140" s="549"/>
      <c r="H140" s="549"/>
      <c r="I140" s="549"/>
      <c r="J140" s="548"/>
      <c r="K140" s="549"/>
      <c r="L140" s="549"/>
      <c r="M140" s="549"/>
      <c r="N140" s="549"/>
      <c r="O140" s="549"/>
      <c r="P140" s="549"/>
      <c r="Q140" s="549"/>
      <c r="R140" s="549"/>
      <c r="S140" s="549"/>
      <c r="T140" s="548"/>
      <c r="U140" s="549"/>
      <c r="V140" s="549"/>
      <c r="W140" s="549"/>
      <c r="X140" s="549"/>
      <c r="Y140" s="549"/>
      <c r="Z140" s="549"/>
      <c r="AA140" s="549"/>
      <c r="AB140" s="549"/>
      <c r="AC140" s="549"/>
      <c r="AD140" s="549"/>
    </row>
    <row r="141" spans="1:30" s="550" customFormat="1" x14ac:dyDescent="0.2">
      <c r="A141" s="549"/>
      <c r="B141" s="549"/>
      <c r="C141" s="549"/>
      <c r="D141" s="557"/>
      <c r="E141" s="557"/>
      <c r="F141" s="549"/>
      <c r="G141" s="549"/>
      <c r="H141" s="549"/>
      <c r="I141" s="549"/>
      <c r="J141" s="548"/>
      <c r="K141" s="549"/>
      <c r="L141" s="549"/>
      <c r="M141" s="549"/>
      <c r="N141" s="549"/>
      <c r="O141" s="549"/>
      <c r="P141" s="549"/>
      <c r="Q141" s="549"/>
      <c r="R141" s="549"/>
      <c r="S141" s="549"/>
      <c r="T141" s="548"/>
      <c r="U141" s="549"/>
      <c r="V141" s="549"/>
      <c r="W141" s="549"/>
      <c r="X141" s="549"/>
      <c r="Y141" s="549"/>
      <c r="Z141" s="549"/>
      <c r="AA141" s="549"/>
      <c r="AB141" s="549"/>
      <c r="AC141" s="549"/>
      <c r="AD141" s="549"/>
    </row>
    <row r="142" spans="1:30" s="550" customFormat="1" x14ac:dyDescent="0.2">
      <c r="A142" s="549"/>
      <c r="B142" s="549"/>
      <c r="C142" s="549"/>
      <c r="D142" s="557"/>
      <c r="E142" s="557"/>
      <c r="F142" s="549"/>
      <c r="G142" s="549"/>
      <c r="H142" s="549"/>
      <c r="I142" s="549"/>
      <c r="J142" s="548"/>
      <c r="K142" s="549"/>
      <c r="L142" s="549"/>
      <c r="M142" s="549"/>
      <c r="N142" s="549"/>
      <c r="O142" s="549"/>
      <c r="P142" s="549"/>
      <c r="Q142" s="549"/>
      <c r="R142" s="549"/>
      <c r="S142" s="549"/>
      <c r="T142" s="548"/>
      <c r="U142" s="549"/>
      <c r="V142" s="549"/>
      <c r="W142" s="549"/>
      <c r="X142" s="549"/>
      <c r="Y142" s="549"/>
      <c r="Z142" s="549"/>
      <c r="AA142" s="549"/>
      <c r="AB142" s="549"/>
      <c r="AC142" s="549"/>
      <c r="AD142" s="549"/>
    </row>
    <row r="143" spans="1:30" s="550" customFormat="1" x14ac:dyDescent="0.2">
      <c r="A143" s="549"/>
      <c r="B143" s="549"/>
      <c r="C143" s="549"/>
      <c r="D143" s="557"/>
      <c r="E143" s="557"/>
      <c r="F143" s="549"/>
      <c r="G143" s="549"/>
      <c r="H143" s="549"/>
      <c r="I143" s="549"/>
      <c r="J143" s="548"/>
      <c r="K143" s="549"/>
      <c r="L143" s="549"/>
      <c r="M143" s="549"/>
      <c r="N143" s="549"/>
      <c r="O143" s="549"/>
      <c r="P143" s="549"/>
      <c r="Q143" s="549"/>
      <c r="R143" s="549"/>
      <c r="S143" s="549"/>
      <c r="T143" s="548"/>
      <c r="U143" s="549"/>
      <c r="V143" s="549"/>
      <c r="W143" s="549"/>
      <c r="X143" s="549"/>
      <c r="Y143" s="549"/>
      <c r="Z143" s="549"/>
      <c r="AA143" s="549"/>
      <c r="AB143" s="549"/>
      <c r="AC143" s="549"/>
      <c r="AD143" s="549"/>
    </row>
    <row r="144" spans="1:30" s="550" customFormat="1" x14ac:dyDescent="0.2">
      <c r="A144" s="549"/>
      <c r="B144" s="549"/>
      <c r="C144" s="549"/>
      <c r="D144" s="557"/>
      <c r="E144" s="557"/>
      <c r="F144" s="549"/>
      <c r="G144" s="549"/>
      <c r="H144" s="549"/>
      <c r="I144" s="549"/>
      <c r="J144" s="548"/>
      <c r="K144" s="549"/>
      <c r="L144" s="549"/>
      <c r="M144" s="549"/>
      <c r="N144" s="549"/>
      <c r="O144" s="549"/>
      <c r="P144" s="549"/>
      <c r="Q144" s="549"/>
      <c r="R144" s="549"/>
      <c r="S144" s="549"/>
      <c r="T144" s="548"/>
      <c r="U144" s="549"/>
      <c r="V144" s="549"/>
      <c r="W144" s="549"/>
      <c r="X144" s="549"/>
      <c r="Y144" s="549"/>
      <c r="Z144" s="549"/>
      <c r="AA144" s="549"/>
      <c r="AB144" s="549"/>
      <c r="AC144" s="549"/>
      <c r="AD144" s="549"/>
    </row>
    <row r="145" spans="1:30" s="550" customFormat="1" x14ac:dyDescent="0.2">
      <c r="A145" s="549"/>
      <c r="B145" s="549"/>
      <c r="C145" s="549"/>
      <c r="D145" s="557"/>
      <c r="E145" s="557"/>
      <c r="F145" s="549"/>
      <c r="G145" s="549"/>
      <c r="H145" s="549"/>
      <c r="I145" s="549"/>
      <c r="J145" s="548"/>
      <c r="K145" s="549"/>
      <c r="L145" s="549"/>
      <c r="M145" s="549"/>
      <c r="N145" s="549"/>
      <c r="O145" s="549"/>
      <c r="P145" s="549"/>
      <c r="Q145" s="549"/>
      <c r="R145" s="549"/>
      <c r="S145" s="549"/>
      <c r="T145" s="548"/>
      <c r="U145" s="549"/>
      <c r="V145" s="549"/>
      <c r="W145" s="549"/>
      <c r="X145" s="549"/>
      <c r="Y145" s="549"/>
      <c r="Z145" s="549"/>
      <c r="AA145" s="549"/>
      <c r="AB145" s="549"/>
      <c r="AC145" s="549"/>
      <c r="AD145" s="549"/>
    </row>
    <row r="146" spans="1:30" s="550" customFormat="1" x14ac:dyDescent="0.2">
      <c r="A146" s="549"/>
      <c r="B146" s="549"/>
      <c r="C146" s="549"/>
      <c r="D146" s="557"/>
      <c r="E146" s="557"/>
      <c r="F146" s="549"/>
      <c r="G146" s="549"/>
      <c r="H146" s="549"/>
      <c r="I146" s="549"/>
      <c r="J146" s="548"/>
      <c r="K146" s="549"/>
      <c r="L146" s="549"/>
      <c r="M146" s="549"/>
      <c r="N146" s="549"/>
      <c r="O146" s="549"/>
      <c r="P146" s="549"/>
      <c r="Q146" s="549"/>
      <c r="R146" s="549"/>
      <c r="S146" s="549"/>
      <c r="T146" s="548"/>
      <c r="U146" s="549"/>
      <c r="V146" s="549"/>
      <c r="W146" s="549"/>
      <c r="X146" s="549"/>
      <c r="Y146" s="549"/>
      <c r="Z146" s="549"/>
      <c r="AA146" s="549"/>
      <c r="AB146" s="549"/>
      <c r="AC146" s="549"/>
      <c r="AD146" s="549"/>
    </row>
    <row r="147" spans="1:30" s="550" customFormat="1" x14ac:dyDescent="0.2">
      <c r="A147" s="549"/>
      <c r="B147" s="549"/>
      <c r="C147" s="549"/>
      <c r="D147" s="557"/>
      <c r="E147" s="557"/>
      <c r="F147" s="549"/>
      <c r="G147" s="549"/>
      <c r="H147" s="549"/>
      <c r="I147" s="549"/>
      <c r="J147" s="548"/>
      <c r="K147" s="549"/>
      <c r="L147" s="549"/>
      <c r="M147" s="549"/>
      <c r="N147" s="549"/>
      <c r="O147" s="549"/>
      <c r="P147" s="549"/>
      <c r="Q147" s="549"/>
      <c r="R147" s="549"/>
      <c r="S147" s="549"/>
      <c r="T147" s="548"/>
      <c r="U147" s="549"/>
      <c r="V147" s="549"/>
      <c r="W147" s="549"/>
      <c r="X147" s="549"/>
      <c r="Y147" s="549"/>
      <c r="Z147" s="549"/>
      <c r="AA147" s="549"/>
      <c r="AB147" s="549"/>
      <c r="AC147" s="549"/>
      <c r="AD147" s="549"/>
    </row>
    <row r="148" spans="1:30" s="550" customFormat="1" x14ac:dyDescent="0.2">
      <c r="A148" s="549"/>
      <c r="B148" s="549"/>
      <c r="C148" s="549"/>
      <c r="D148" s="557"/>
      <c r="E148" s="557"/>
      <c r="F148" s="549"/>
      <c r="G148" s="549"/>
      <c r="H148" s="549"/>
      <c r="I148" s="549"/>
      <c r="J148" s="548"/>
      <c r="K148" s="549"/>
      <c r="L148" s="549"/>
      <c r="M148" s="549"/>
      <c r="N148" s="549"/>
      <c r="O148" s="549"/>
      <c r="P148" s="549"/>
      <c r="Q148" s="549"/>
      <c r="R148" s="549"/>
      <c r="S148" s="549"/>
      <c r="T148" s="548"/>
      <c r="U148" s="549"/>
      <c r="V148" s="549"/>
      <c r="W148" s="549"/>
      <c r="X148" s="549"/>
      <c r="Y148" s="549"/>
      <c r="Z148" s="549"/>
      <c r="AA148" s="549"/>
      <c r="AB148" s="549"/>
      <c r="AC148" s="549"/>
      <c r="AD148" s="549"/>
    </row>
    <row r="149" spans="1:30" s="550" customFormat="1" x14ac:dyDescent="0.2">
      <c r="A149" s="549"/>
      <c r="B149" s="549"/>
      <c r="C149" s="549"/>
      <c r="D149" s="557"/>
      <c r="E149" s="557"/>
      <c r="F149" s="549"/>
      <c r="G149" s="549"/>
      <c r="H149" s="549"/>
      <c r="I149" s="549"/>
      <c r="J149" s="548"/>
      <c r="K149" s="549"/>
      <c r="L149" s="549"/>
      <c r="M149" s="549"/>
      <c r="N149" s="549"/>
      <c r="O149" s="549"/>
      <c r="P149" s="549"/>
      <c r="Q149" s="549"/>
      <c r="R149" s="549"/>
      <c r="S149" s="549"/>
      <c r="T149" s="548"/>
      <c r="U149" s="549"/>
      <c r="V149" s="549"/>
      <c r="W149" s="549"/>
      <c r="X149" s="549"/>
      <c r="Y149" s="549"/>
      <c r="Z149" s="549"/>
      <c r="AA149" s="549"/>
      <c r="AB149" s="549"/>
      <c r="AC149" s="549"/>
      <c r="AD149" s="549"/>
    </row>
    <row r="150" spans="1:30" s="550" customFormat="1" x14ac:dyDescent="0.2">
      <c r="A150" s="549"/>
      <c r="B150" s="549"/>
      <c r="C150" s="549"/>
      <c r="D150" s="557"/>
      <c r="E150" s="557"/>
      <c r="F150" s="549"/>
      <c r="G150" s="549"/>
      <c r="H150" s="549"/>
      <c r="I150" s="549"/>
      <c r="J150" s="548"/>
      <c r="K150" s="549"/>
      <c r="L150" s="549"/>
      <c r="M150" s="549"/>
      <c r="N150" s="549"/>
      <c r="O150" s="549"/>
      <c r="P150" s="549"/>
      <c r="Q150" s="549"/>
      <c r="R150" s="549"/>
      <c r="S150" s="549"/>
      <c r="T150" s="548"/>
      <c r="U150" s="549"/>
      <c r="V150" s="549"/>
      <c r="W150" s="549"/>
      <c r="X150" s="549"/>
      <c r="Y150" s="549"/>
      <c r="Z150" s="549"/>
      <c r="AA150" s="549"/>
      <c r="AB150" s="549"/>
      <c r="AC150" s="549"/>
      <c r="AD150" s="549"/>
    </row>
    <row r="151" spans="1:30" s="550" customFormat="1" x14ac:dyDescent="0.2">
      <c r="A151" s="549"/>
      <c r="B151" s="549"/>
      <c r="C151" s="549"/>
      <c r="D151" s="557"/>
      <c r="E151" s="557"/>
      <c r="F151" s="549"/>
      <c r="G151" s="549"/>
      <c r="H151" s="549"/>
      <c r="I151" s="549"/>
      <c r="J151" s="548"/>
      <c r="K151" s="549"/>
      <c r="L151" s="549"/>
      <c r="M151" s="549"/>
      <c r="N151" s="549"/>
      <c r="O151" s="549"/>
      <c r="P151" s="549"/>
      <c r="Q151" s="549"/>
      <c r="R151" s="549"/>
      <c r="S151" s="549"/>
      <c r="T151" s="548"/>
      <c r="U151" s="549"/>
      <c r="V151" s="549"/>
      <c r="W151" s="549"/>
      <c r="X151" s="549"/>
      <c r="Y151" s="549"/>
      <c r="Z151" s="549"/>
      <c r="AA151" s="549"/>
      <c r="AB151" s="549"/>
      <c r="AC151" s="549"/>
      <c r="AD151" s="549"/>
    </row>
    <row r="152" spans="1:30" s="550" customFormat="1" x14ac:dyDescent="0.2">
      <c r="A152" s="549"/>
      <c r="B152" s="549"/>
      <c r="C152" s="549"/>
      <c r="D152" s="557"/>
      <c r="E152" s="557"/>
      <c r="F152" s="549"/>
      <c r="G152" s="549"/>
      <c r="H152" s="549"/>
      <c r="I152" s="549"/>
      <c r="J152" s="548"/>
      <c r="K152" s="549"/>
      <c r="L152" s="549"/>
      <c r="M152" s="549"/>
      <c r="N152" s="549"/>
      <c r="O152" s="549"/>
      <c r="P152" s="549"/>
      <c r="Q152" s="549"/>
      <c r="R152" s="549"/>
      <c r="S152" s="549"/>
      <c r="T152" s="548"/>
      <c r="U152" s="549"/>
      <c r="V152" s="549"/>
      <c r="W152" s="549"/>
      <c r="X152" s="549"/>
      <c r="Y152" s="549"/>
      <c r="Z152" s="549"/>
      <c r="AA152" s="549"/>
      <c r="AB152" s="549"/>
      <c r="AC152" s="549"/>
      <c r="AD152" s="549"/>
    </row>
    <row r="153" spans="1:30" s="550" customFormat="1" x14ac:dyDescent="0.2">
      <c r="A153" s="549"/>
      <c r="B153" s="549"/>
      <c r="C153" s="549"/>
      <c r="D153" s="557"/>
      <c r="E153" s="557"/>
      <c r="F153" s="549"/>
      <c r="G153" s="549"/>
      <c r="H153" s="549"/>
      <c r="I153" s="549"/>
      <c r="J153" s="548"/>
      <c r="K153" s="549"/>
      <c r="L153" s="549"/>
      <c r="M153" s="549"/>
      <c r="N153" s="549"/>
      <c r="O153" s="549"/>
      <c r="P153" s="549"/>
      <c r="Q153" s="549"/>
      <c r="R153" s="549"/>
      <c r="S153" s="549"/>
      <c r="T153" s="548"/>
      <c r="U153" s="549"/>
      <c r="V153" s="549"/>
      <c r="W153" s="549"/>
      <c r="X153" s="549"/>
      <c r="Y153" s="549"/>
      <c r="Z153" s="549"/>
      <c r="AA153" s="549"/>
      <c r="AB153" s="549"/>
      <c r="AC153" s="549"/>
      <c r="AD153" s="549"/>
    </row>
    <row r="154" spans="1:30" s="550" customFormat="1" x14ac:dyDescent="0.2">
      <c r="A154" s="549"/>
      <c r="B154" s="549"/>
      <c r="C154" s="549"/>
      <c r="D154" s="557"/>
      <c r="E154" s="557"/>
      <c r="F154" s="549"/>
      <c r="G154" s="549"/>
      <c r="H154" s="549"/>
      <c r="I154" s="549"/>
      <c r="J154" s="548"/>
      <c r="K154" s="549"/>
      <c r="L154" s="549"/>
      <c r="M154" s="549"/>
      <c r="N154" s="549"/>
      <c r="O154" s="549"/>
      <c r="P154" s="549"/>
      <c r="Q154" s="549"/>
      <c r="R154" s="549"/>
      <c r="S154" s="549"/>
      <c r="T154" s="548"/>
      <c r="U154" s="549"/>
      <c r="V154" s="549"/>
      <c r="W154" s="549"/>
      <c r="X154" s="549"/>
      <c r="Y154" s="549"/>
      <c r="Z154" s="549"/>
      <c r="AA154" s="549"/>
      <c r="AB154" s="549"/>
      <c r="AC154" s="549"/>
      <c r="AD154" s="549"/>
    </row>
    <row r="155" spans="1:30" s="550" customFormat="1" x14ac:dyDescent="0.2">
      <c r="A155" s="549"/>
      <c r="B155" s="549"/>
      <c r="C155" s="549"/>
      <c r="D155" s="557"/>
      <c r="E155" s="557"/>
      <c r="F155" s="549"/>
      <c r="G155" s="549"/>
      <c r="H155" s="549"/>
      <c r="I155" s="549"/>
      <c r="J155" s="548"/>
      <c r="K155" s="549"/>
      <c r="L155" s="549"/>
      <c r="M155" s="549"/>
      <c r="N155" s="549"/>
      <c r="O155" s="549"/>
      <c r="P155" s="549"/>
      <c r="Q155" s="549"/>
      <c r="R155" s="549"/>
      <c r="S155" s="549"/>
      <c r="T155" s="548"/>
      <c r="U155" s="549"/>
      <c r="V155" s="549"/>
      <c r="W155" s="549"/>
      <c r="X155" s="549"/>
      <c r="Y155" s="549"/>
      <c r="Z155" s="549"/>
      <c r="AA155" s="549"/>
      <c r="AB155" s="549"/>
      <c r="AC155" s="549"/>
      <c r="AD155" s="549"/>
    </row>
    <row r="156" spans="1:30" s="550" customFormat="1" x14ac:dyDescent="0.2">
      <c r="A156" s="549"/>
      <c r="B156" s="549"/>
      <c r="C156" s="549"/>
      <c r="D156" s="557"/>
      <c r="E156" s="557"/>
      <c r="F156" s="549"/>
      <c r="G156" s="549"/>
      <c r="H156" s="549"/>
      <c r="I156" s="549"/>
      <c r="J156" s="548"/>
      <c r="K156" s="549"/>
      <c r="L156" s="549"/>
      <c r="M156" s="549"/>
      <c r="N156" s="549"/>
      <c r="O156" s="549"/>
      <c r="P156" s="549"/>
      <c r="Q156" s="549"/>
      <c r="R156" s="549"/>
      <c r="S156" s="549"/>
      <c r="T156" s="548"/>
      <c r="U156" s="549"/>
      <c r="V156" s="549"/>
      <c r="W156" s="549"/>
      <c r="X156" s="549"/>
      <c r="Y156" s="549"/>
      <c r="Z156" s="549"/>
      <c r="AA156" s="549"/>
      <c r="AB156" s="549"/>
      <c r="AC156" s="549"/>
      <c r="AD156" s="549"/>
    </row>
    <row r="157" spans="1:30" s="550" customFormat="1" x14ac:dyDescent="0.2">
      <c r="A157" s="549"/>
      <c r="B157" s="549"/>
      <c r="C157" s="549"/>
      <c r="D157" s="557"/>
      <c r="E157" s="557"/>
      <c r="F157" s="549"/>
      <c r="G157" s="549"/>
      <c r="H157" s="549"/>
      <c r="I157" s="549"/>
      <c r="J157" s="548"/>
      <c r="K157" s="549"/>
      <c r="L157" s="549"/>
      <c r="M157" s="549"/>
      <c r="N157" s="549"/>
      <c r="O157" s="549"/>
      <c r="P157" s="549"/>
      <c r="Q157" s="549"/>
      <c r="R157" s="549"/>
      <c r="S157" s="549"/>
      <c r="T157" s="548"/>
      <c r="U157" s="549"/>
      <c r="V157" s="549"/>
      <c r="W157" s="549"/>
      <c r="X157" s="549"/>
      <c r="Y157" s="549"/>
      <c r="Z157" s="549"/>
      <c r="AA157" s="549"/>
      <c r="AB157" s="549"/>
      <c r="AC157" s="549"/>
      <c r="AD157" s="549"/>
    </row>
    <row r="158" spans="1:30" s="550" customFormat="1" x14ac:dyDescent="0.2">
      <c r="A158" s="549"/>
      <c r="B158" s="549"/>
      <c r="C158" s="549"/>
      <c r="D158" s="557"/>
      <c r="E158" s="557"/>
      <c r="F158" s="549"/>
      <c r="G158" s="549"/>
      <c r="H158" s="549"/>
      <c r="I158" s="549"/>
      <c r="J158" s="548"/>
      <c r="K158" s="549"/>
      <c r="L158" s="549"/>
      <c r="M158" s="549"/>
      <c r="N158" s="549"/>
      <c r="O158" s="549"/>
      <c r="P158" s="549"/>
      <c r="Q158" s="549"/>
      <c r="R158" s="549"/>
      <c r="S158" s="549"/>
      <c r="T158" s="548"/>
      <c r="U158" s="549"/>
      <c r="V158" s="549"/>
      <c r="W158" s="549"/>
      <c r="X158" s="549"/>
      <c r="Y158" s="549"/>
      <c r="Z158" s="549"/>
      <c r="AA158" s="549"/>
      <c r="AB158" s="549"/>
      <c r="AC158" s="549"/>
      <c r="AD158" s="549"/>
    </row>
    <row r="159" spans="1:30" s="550" customFormat="1" x14ac:dyDescent="0.2">
      <c r="A159" s="549"/>
      <c r="B159" s="549"/>
      <c r="C159" s="549"/>
      <c r="D159" s="557"/>
      <c r="E159" s="557"/>
      <c r="F159" s="549"/>
      <c r="G159" s="549"/>
      <c r="H159" s="549"/>
      <c r="I159" s="549"/>
      <c r="J159" s="548"/>
      <c r="K159" s="549"/>
      <c r="L159" s="549"/>
      <c r="M159" s="549"/>
      <c r="N159" s="549"/>
      <c r="O159" s="549"/>
      <c r="P159" s="549"/>
      <c r="Q159" s="549"/>
      <c r="R159" s="549"/>
      <c r="S159" s="549"/>
      <c r="T159" s="548"/>
      <c r="U159" s="549"/>
      <c r="V159" s="549"/>
      <c r="W159" s="549"/>
      <c r="X159" s="549"/>
      <c r="Y159" s="549"/>
      <c r="Z159" s="549"/>
      <c r="AA159" s="549"/>
      <c r="AB159" s="549"/>
      <c r="AC159" s="549"/>
      <c r="AD159" s="549"/>
    </row>
    <row r="160" spans="1:30" s="550" customFormat="1" x14ac:dyDescent="0.2">
      <c r="A160" s="549"/>
      <c r="B160" s="549"/>
      <c r="C160" s="549"/>
      <c r="D160" s="557"/>
      <c r="E160" s="557"/>
      <c r="F160" s="549"/>
      <c r="G160" s="549"/>
      <c r="H160" s="549"/>
      <c r="I160" s="549"/>
      <c r="J160" s="548"/>
      <c r="K160" s="549"/>
      <c r="L160" s="549"/>
      <c r="M160" s="549"/>
      <c r="N160" s="549"/>
      <c r="O160" s="549"/>
      <c r="P160" s="549"/>
      <c r="Q160" s="549"/>
      <c r="R160" s="549"/>
      <c r="S160" s="549"/>
      <c r="T160" s="548"/>
      <c r="U160" s="549"/>
      <c r="V160" s="549"/>
      <c r="W160" s="549"/>
      <c r="X160" s="549"/>
      <c r="Y160" s="549"/>
      <c r="Z160" s="549"/>
      <c r="AA160" s="549"/>
      <c r="AB160" s="549"/>
      <c r="AC160" s="549"/>
      <c r="AD160" s="549"/>
    </row>
    <row r="161" spans="1:30" s="550" customFormat="1" x14ac:dyDescent="0.2">
      <c r="A161" s="549"/>
      <c r="B161" s="549"/>
      <c r="C161" s="549"/>
      <c r="D161" s="557"/>
      <c r="E161" s="557"/>
      <c r="F161" s="549"/>
      <c r="G161" s="549"/>
      <c r="H161" s="549"/>
      <c r="I161" s="549"/>
      <c r="J161" s="548"/>
      <c r="K161" s="549"/>
      <c r="L161" s="549"/>
      <c r="M161" s="549"/>
      <c r="N161" s="549"/>
      <c r="O161" s="549"/>
      <c r="P161" s="549"/>
      <c r="Q161" s="549"/>
      <c r="R161" s="549"/>
      <c r="S161" s="549"/>
      <c r="T161" s="548"/>
      <c r="U161" s="549"/>
      <c r="V161" s="549"/>
      <c r="W161" s="549"/>
      <c r="X161" s="549"/>
      <c r="Y161" s="549"/>
      <c r="Z161" s="549"/>
      <c r="AA161" s="549"/>
      <c r="AB161" s="549"/>
      <c r="AC161" s="549"/>
      <c r="AD161" s="549"/>
    </row>
    <row r="162" spans="1:30" s="550" customFormat="1" x14ac:dyDescent="0.2">
      <c r="A162" s="549"/>
      <c r="B162" s="549"/>
      <c r="C162" s="549"/>
      <c r="D162" s="557"/>
      <c r="E162" s="557"/>
      <c r="F162" s="549"/>
      <c r="G162" s="549"/>
      <c r="H162" s="549"/>
      <c r="I162" s="549"/>
      <c r="J162" s="548"/>
      <c r="K162" s="549"/>
      <c r="L162" s="549"/>
      <c r="M162" s="549"/>
      <c r="N162" s="549"/>
      <c r="O162" s="549"/>
      <c r="P162" s="549"/>
      <c r="Q162" s="549"/>
      <c r="R162" s="549"/>
      <c r="S162" s="549"/>
      <c r="T162" s="548"/>
      <c r="U162" s="549"/>
      <c r="V162" s="549"/>
      <c r="W162" s="549"/>
      <c r="X162" s="549"/>
      <c r="Y162" s="549"/>
      <c r="Z162" s="549"/>
      <c r="AA162" s="549"/>
      <c r="AB162" s="549"/>
      <c r="AC162" s="549"/>
      <c r="AD162" s="549"/>
    </row>
    <row r="163" spans="1:30" s="550" customFormat="1" x14ac:dyDescent="0.2">
      <c r="A163" s="549"/>
      <c r="B163" s="549"/>
      <c r="C163" s="549"/>
      <c r="D163" s="557"/>
      <c r="E163" s="557"/>
      <c r="F163" s="549"/>
      <c r="G163" s="549"/>
      <c r="H163" s="549"/>
      <c r="I163" s="549"/>
      <c r="J163" s="548"/>
      <c r="K163" s="549"/>
      <c r="L163" s="549"/>
      <c r="M163" s="549"/>
      <c r="N163" s="549"/>
      <c r="O163" s="549"/>
      <c r="P163" s="549"/>
      <c r="Q163" s="549"/>
      <c r="R163" s="549"/>
      <c r="S163" s="549"/>
      <c r="T163" s="548"/>
      <c r="U163" s="549"/>
      <c r="V163" s="549"/>
      <c r="W163" s="549"/>
      <c r="X163" s="549"/>
      <c r="Y163" s="549"/>
      <c r="Z163" s="549"/>
      <c r="AA163" s="549"/>
      <c r="AB163" s="549"/>
      <c r="AC163" s="549"/>
      <c r="AD163" s="549"/>
    </row>
    <row r="164" spans="1:30" s="550" customFormat="1" x14ac:dyDescent="0.2">
      <c r="A164" s="549"/>
      <c r="B164" s="549"/>
      <c r="C164" s="549"/>
      <c r="D164" s="557"/>
      <c r="E164" s="557"/>
      <c r="F164" s="549"/>
      <c r="G164" s="549"/>
      <c r="H164" s="549"/>
      <c r="I164" s="549"/>
      <c r="J164" s="548"/>
      <c r="K164" s="549"/>
      <c r="L164" s="549"/>
      <c r="M164" s="549"/>
      <c r="N164" s="549"/>
      <c r="O164" s="549"/>
      <c r="P164" s="549"/>
      <c r="Q164" s="549"/>
      <c r="R164" s="549"/>
      <c r="S164" s="549"/>
      <c r="T164" s="548"/>
      <c r="U164" s="549"/>
      <c r="V164" s="549"/>
      <c r="W164" s="549"/>
      <c r="X164" s="549"/>
      <c r="Y164" s="549"/>
      <c r="Z164" s="549"/>
      <c r="AA164" s="549"/>
      <c r="AB164" s="549"/>
      <c r="AC164" s="549"/>
      <c r="AD164" s="549"/>
    </row>
    <row r="165" spans="1:30" s="550" customFormat="1" x14ac:dyDescent="0.2">
      <c r="A165" s="549"/>
      <c r="B165" s="549"/>
      <c r="C165" s="549"/>
      <c r="D165" s="557"/>
      <c r="E165" s="557"/>
      <c r="F165" s="549"/>
      <c r="G165" s="549"/>
      <c r="H165" s="549"/>
      <c r="I165" s="549"/>
      <c r="J165" s="548"/>
      <c r="K165" s="549"/>
      <c r="L165" s="549"/>
      <c r="M165" s="549"/>
      <c r="N165" s="549"/>
      <c r="O165" s="549"/>
      <c r="P165" s="549"/>
      <c r="Q165" s="549"/>
      <c r="R165" s="549"/>
      <c r="S165" s="549"/>
      <c r="T165" s="548"/>
      <c r="U165" s="549"/>
      <c r="V165" s="549"/>
      <c r="W165" s="549"/>
      <c r="X165" s="549"/>
      <c r="Y165" s="549"/>
      <c r="Z165" s="549"/>
      <c r="AA165" s="549"/>
      <c r="AB165" s="549"/>
      <c r="AC165" s="549"/>
      <c r="AD165" s="549"/>
    </row>
    <row r="166" spans="1:30" s="550" customFormat="1" x14ac:dyDescent="0.2">
      <c r="A166" s="549"/>
      <c r="B166" s="549"/>
      <c r="C166" s="549"/>
      <c r="D166" s="557"/>
      <c r="E166" s="557"/>
      <c r="F166" s="549"/>
      <c r="G166" s="549"/>
      <c r="H166" s="549"/>
      <c r="I166" s="549"/>
      <c r="J166" s="548"/>
      <c r="K166" s="549"/>
      <c r="L166" s="549"/>
      <c r="M166" s="549"/>
      <c r="N166" s="549"/>
      <c r="O166" s="549"/>
      <c r="P166" s="549"/>
      <c r="Q166" s="549"/>
      <c r="R166" s="549"/>
      <c r="S166" s="549"/>
      <c r="T166" s="548"/>
      <c r="U166" s="549"/>
      <c r="V166" s="549"/>
      <c r="W166" s="549"/>
      <c r="X166" s="549"/>
      <c r="Y166" s="549"/>
      <c r="Z166" s="549"/>
      <c r="AA166" s="549"/>
      <c r="AB166" s="549"/>
      <c r="AC166" s="549"/>
      <c r="AD166" s="549"/>
    </row>
    <row r="167" spans="1:30" s="550" customFormat="1" x14ac:dyDescent="0.2">
      <c r="A167" s="549"/>
      <c r="B167" s="549"/>
      <c r="C167" s="549"/>
      <c r="D167" s="557"/>
      <c r="E167" s="557"/>
      <c r="F167" s="549"/>
      <c r="G167" s="549"/>
      <c r="H167" s="549"/>
      <c r="I167" s="549"/>
      <c r="J167" s="548"/>
      <c r="K167" s="549"/>
      <c r="L167" s="549"/>
      <c r="M167" s="549"/>
      <c r="N167" s="549"/>
      <c r="O167" s="549"/>
      <c r="P167" s="549"/>
      <c r="Q167" s="549"/>
      <c r="R167" s="549"/>
      <c r="S167" s="549"/>
      <c r="T167" s="548"/>
      <c r="U167" s="549"/>
      <c r="V167" s="549"/>
      <c r="W167" s="549"/>
      <c r="X167" s="549"/>
      <c r="Y167" s="549"/>
      <c r="Z167" s="549"/>
      <c r="AA167" s="549"/>
      <c r="AB167" s="549"/>
      <c r="AC167" s="549"/>
      <c r="AD167" s="549"/>
    </row>
    <row r="168" spans="1:30" s="550" customFormat="1" x14ac:dyDescent="0.2">
      <c r="A168" s="549"/>
      <c r="B168" s="549"/>
      <c r="C168" s="549"/>
      <c r="D168" s="557"/>
      <c r="E168" s="557"/>
      <c r="F168" s="549"/>
      <c r="G168" s="549"/>
      <c r="H168" s="549"/>
      <c r="I168" s="549"/>
      <c r="J168" s="548"/>
      <c r="K168" s="549"/>
      <c r="L168" s="549"/>
      <c r="M168" s="549"/>
      <c r="N168" s="549"/>
      <c r="O168" s="549"/>
      <c r="P168" s="549"/>
      <c r="Q168" s="549"/>
      <c r="R168" s="549"/>
      <c r="S168" s="549"/>
      <c r="T168" s="548"/>
      <c r="U168" s="549"/>
      <c r="V168" s="549"/>
      <c r="W168" s="549"/>
      <c r="X168" s="549"/>
      <c r="Y168" s="549"/>
      <c r="Z168" s="549"/>
      <c r="AA168" s="549"/>
      <c r="AB168" s="549"/>
      <c r="AC168" s="549"/>
      <c r="AD168" s="549"/>
    </row>
    <row r="169" spans="1:30" s="550" customFormat="1" x14ac:dyDescent="0.2">
      <c r="A169" s="549"/>
      <c r="B169" s="549"/>
      <c r="C169" s="549"/>
      <c r="D169" s="557"/>
      <c r="E169" s="557"/>
      <c r="F169" s="549"/>
      <c r="G169" s="549"/>
      <c r="H169" s="549"/>
      <c r="I169" s="549"/>
      <c r="J169" s="548"/>
      <c r="K169" s="549"/>
      <c r="L169" s="549"/>
      <c r="M169" s="549"/>
      <c r="N169" s="549"/>
      <c r="O169" s="549"/>
      <c r="P169" s="549"/>
      <c r="Q169" s="549"/>
      <c r="R169" s="549"/>
      <c r="S169" s="549"/>
      <c r="T169" s="548"/>
      <c r="U169" s="549"/>
      <c r="V169" s="549"/>
      <c r="W169" s="549"/>
      <c r="X169" s="549"/>
      <c r="Y169" s="549"/>
      <c r="Z169" s="549"/>
      <c r="AA169" s="549"/>
      <c r="AB169" s="549"/>
      <c r="AC169" s="549"/>
      <c r="AD169" s="549"/>
    </row>
    <row r="170" spans="1:30" s="550" customFormat="1" x14ac:dyDescent="0.2">
      <c r="A170" s="549"/>
      <c r="B170" s="549"/>
      <c r="C170" s="549"/>
      <c r="D170" s="557"/>
      <c r="E170" s="557"/>
      <c r="F170" s="549"/>
      <c r="G170" s="549"/>
      <c r="H170" s="549"/>
      <c r="I170" s="549"/>
      <c r="J170" s="548"/>
      <c r="K170" s="549"/>
      <c r="L170" s="549"/>
      <c r="M170" s="549"/>
      <c r="N170" s="549"/>
      <c r="O170" s="549"/>
      <c r="P170" s="549"/>
      <c r="Q170" s="549"/>
      <c r="R170" s="549"/>
      <c r="S170" s="549"/>
      <c r="T170" s="548"/>
      <c r="U170" s="549"/>
      <c r="V170" s="549"/>
      <c r="W170" s="549"/>
      <c r="X170" s="549"/>
      <c r="Y170" s="549"/>
      <c r="Z170" s="549"/>
      <c r="AA170" s="549"/>
      <c r="AB170" s="549"/>
      <c r="AC170" s="549"/>
      <c r="AD170" s="549"/>
    </row>
    <row r="171" spans="1:30" s="550" customFormat="1" x14ac:dyDescent="0.2">
      <c r="A171" s="549"/>
      <c r="B171" s="549"/>
      <c r="C171" s="549"/>
      <c r="D171" s="557"/>
      <c r="E171" s="557"/>
      <c r="F171" s="549"/>
      <c r="G171" s="549"/>
      <c r="H171" s="549"/>
      <c r="I171" s="549"/>
      <c r="J171" s="548"/>
      <c r="K171" s="549"/>
      <c r="L171" s="549"/>
      <c r="M171" s="549"/>
      <c r="N171" s="549"/>
      <c r="O171" s="549"/>
      <c r="P171" s="549"/>
      <c r="Q171" s="549"/>
      <c r="R171" s="549"/>
      <c r="S171" s="549"/>
      <c r="T171" s="548"/>
      <c r="U171" s="549"/>
      <c r="V171" s="549"/>
      <c r="W171" s="549"/>
      <c r="X171" s="549"/>
      <c r="Y171" s="549"/>
      <c r="Z171" s="549"/>
      <c r="AA171" s="549"/>
      <c r="AB171" s="549"/>
      <c r="AC171" s="549"/>
      <c r="AD171" s="549"/>
    </row>
    <row r="172" spans="1:30" s="550" customFormat="1" x14ac:dyDescent="0.2">
      <c r="A172" s="549"/>
      <c r="B172" s="549"/>
      <c r="C172" s="549"/>
      <c r="D172" s="557"/>
      <c r="E172" s="557"/>
      <c r="F172" s="549"/>
      <c r="G172" s="549"/>
      <c r="H172" s="549"/>
      <c r="I172" s="549"/>
      <c r="J172" s="548"/>
      <c r="K172" s="549"/>
      <c r="L172" s="549"/>
      <c r="M172" s="549"/>
      <c r="N172" s="549"/>
      <c r="O172" s="549"/>
      <c r="P172" s="549"/>
      <c r="Q172" s="549"/>
      <c r="R172" s="549"/>
      <c r="S172" s="549"/>
      <c r="T172" s="548"/>
      <c r="U172" s="549"/>
      <c r="V172" s="549"/>
      <c r="W172" s="549"/>
      <c r="X172" s="549"/>
      <c r="Y172" s="549"/>
      <c r="Z172" s="549"/>
      <c r="AA172" s="549"/>
      <c r="AB172" s="549"/>
      <c r="AC172" s="549"/>
      <c r="AD172" s="549"/>
    </row>
    <row r="173" spans="1:30" s="550" customFormat="1" x14ac:dyDescent="0.2">
      <c r="A173" s="549"/>
      <c r="B173" s="549"/>
      <c r="C173" s="549"/>
      <c r="D173" s="557"/>
      <c r="E173" s="557"/>
      <c r="F173" s="549"/>
      <c r="G173" s="549"/>
      <c r="H173" s="549"/>
      <c r="I173" s="549"/>
      <c r="J173" s="548"/>
      <c r="K173" s="549"/>
      <c r="L173" s="549"/>
      <c r="M173" s="549"/>
      <c r="N173" s="549"/>
      <c r="O173" s="549"/>
      <c r="P173" s="549"/>
      <c r="Q173" s="549"/>
      <c r="R173" s="549"/>
      <c r="S173" s="549"/>
      <c r="T173" s="548"/>
      <c r="U173" s="549"/>
      <c r="V173" s="549"/>
      <c r="W173" s="549"/>
      <c r="X173" s="549"/>
      <c r="Y173" s="549"/>
      <c r="Z173" s="549"/>
      <c r="AA173" s="549"/>
      <c r="AB173" s="549"/>
      <c r="AC173" s="549"/>
      <c r="AD173" s="549"/>
    </row>
    <row r="174" spans="1:30" s="550" customFormat="1" x14ac:dyDescent="0.2">
      <c r="A174" s="549"/>
      <c r="B174" s="549"/>
      <c r="C174" s="549"/>
      <c r="D174" s="557"/>
      <c r="E174" s="557"/>
      <c r="F174" s="549"/>
      <c r="G174" s="549"/>
      <c r="H174" s="549"/>
      <c r="I174" s="549"/>
      <c r="J174" s="548"/>
      <c r="K174" s="549"/>
      <c r="L174" s="549"/>
      <c r="M174" s="549"/>
      <c r="N174" s="549"/>
      <c r="O174" s="549"/>
      <c r="P174" s="549"/>
      <c r="Q174" s="549"/>
      <c r="R174" s="549"/>
      <c r="S174" s="549"/>
      <c r="T174" s="548"/>
      <c r="U174" s="549"/>
      <c r="V174" s="549"/>
      <c r="W174" s="549"/>
      <c r="X174" s="549"/>
      <c r="Y174" s="549"/>
      <c r="Z174" s="549"/>
      <c r="AA174" s="549"/>
      <c r="AB174" s="549"/>
      <c r="AC174" s="549"/>
      <c r="AD174" s="549"/>
    </row>
    <row r="175" spans="1:30" s="550" customFormat="1" x14ac:dyDescent="0.2">
      <c r="A175" s="549"/>
      <c r="B175" s="549"/>
      <c r="C175" s="549"/>
      <c r="D175" s="557"/>
      <c r="E175" s="557"/>
      <c r="F175" s="549"/>
      <c r="G175" s="549"/>
      <c r="H175" s="549"/>
      <c r="I175" s="549"/>
      <c r="J175" s="548"/>
      <c r="K175" s="549"/>
      <c r="L175" s="549"/>
      <c r="M175" s="549"/>
      <c r="N175" s="549"/>
      <c r="O175" s="549"/>
      <c r="P175" s="549"/>
      <c r="Q175" s="549"/>
      <c r="R175" s="549"/>
      <c r="S175" s="549"/>
      <c r="T175" s="548"/>
      <c r="U175" s="549"/>
      <c r="V175" s="549"/>
      <c r="W175" s="549"/>
      <c r="X175" s="549"/>
      <c r="Y175" s="549"/>
      <c r="Z175" s="549"/>
      <c r="AA175" s="549"/>
      <c r="AB175" s="549"/>
      <c r="AC175" s="549"/>
      <c r="AD175" s="549"/>
    </row>
    <row r="176" spans="1:30" s="550" customFormat="1" x14ac:dyDescent="0.2">
      <c r="A176" s="549"/>
      <c r="B176" s="549"/>
      <c r="C176" s="549"/>
      <c r="D176" s="557"/>
      <c r="E176" s="557"/>
      <c r="F176" s="549"/>
      <c r="G176" s="549"/>
      <c r="H176" s="549"/>
      <c r="I176" s="549"/>
      <c r="J176" s="548"/>
      <c r="K176" s="549"/>
      <c r="L176" s="549"/>
      <c r="M176" s="549"/>
      <c r="N176" s="549"/>
      <c r="O176" s="549"/>
      <c r="P176" s="549"/>
      <c r="Q176" s="549"/>
      <c r="R176" s="549"/>
      <c r="S176" s="549"/>
      <c r="T176" s="548"/>
      <c r="U176" s="549"/>
      <c r="V176" s="549"/>
      <c r="W176" s="549"/>
      <c r="X176" s="549"/>
      <c r="Y176" s="549"/>
      <c r="Z176" s="549"/>
      <c r="AA176" s="549"/>
      <c r="AB176" s="549"/>
      <c r="AC176" s="549"/>
      <c r="AD176" s="549"/>
    </row>
    <row r="177" spans="1:30" s="550" customFormat="1" x14ac:dyDescent="0.2">
      <c r="A177" s="549"/>
      <c r="B177" s="549"/>
      <c r="C177" s="549"/>
      <c r="D177" s="557"/>
      <c r="E177" s="557"/>
      <c r="F177" s="549"/>
      <c r="G177" s="549"/>
      <c r="H177" s="549"/>
      <c r="I177" s="549"/>
      <c r="J177" s="548"/>
      <c r="K177" s="549"/>
      <c r="L177" s="549"/>
      <c r="M177" s="549"/>
      <c r="N177" s="549"/>
      <c r="O177" s="549"/>
      <c r="P177" s="549"/>
      <c r="Q177" s="549"/>
      <c r="R177" s="549"/>
      <c r="S177" s="549"/>
      <c r="T177" s="548"/>
      <c r="U177" s="549"/>
      <c r="V177" s="549"/>
      <c r="W177" s="549"/>
      <c r="X177" s="549"/>
      <c r="Y177" s="549"/>
      <c r="Z177" s="549"/>
      <c r="AA177" s="549"/>
      <c r="AB177" s="549"/>
      <c r="AC177" s="549"/>
      <c r="AD177" s="549"/>
    </row>
    <row r="178" spans="1:30" s="550" customFormat="1" x14ac:dyDescent="0.2">
      <c r="A178" s="549"/>
      <c r="B178" s="549"/>
      <c r="C178" s="549"/>
      <c r="D178" s="557"/>
      <c r="E178" s="557"/>
      <c r="F178" s="549"/>
      <c r="G178" s="549"/>
      <c r="H178" s="549"/>
      <c r="I178" s="549"/>
      <c r="J178" s="548"/>
      <c r="K178" s="549"/>
      <c r="L178" s="549"/>
      <c r="M178" s="549"/>
      <c r="N178" s="549"/>
      <c r="O178" s="549"/>
      <c r="P178" s="549"/>
      <c r="Q178" s="549"/>
      <c r="R178" s="549"/>
      <c r="S178" s="549"/>
      <c r="T178" s="548"/>
      <c r="U178" s="549"/>
      <c r="V178" s="549"/>
      <c r="W178" s="549"/>
      <c r="X178" s="549"/>
      <c r="Y178" s="549"/>
      <c r="Z178" s="549"/>
      <c r="AA178" s="549"/>
      <c r="AB178" s="549"/>
      <c r="AC178" s="549"/>
      <c r="AD178" s="549"/>
    </row>
    <row r="179" spans="1:30" s="550" customFormat="1" x14ac:dyDescent="0.2">
      <c r="A179" s="549"/>
      <c r="B179" s="549"/>
      <c r="C179" s="549"/>
      <c r="D179" s="557"/>
      <c r="E179" s="557"/>
      <c r="F179" s="549"/>
      <c r="G179" s="549"/>
      <c r="H179" s="549"/>
      <c r="I179" s="549"/>
      <c r="J179" s="548"/>
      <c r="K179" s="549"/>
      <c r="L179" s="549"/>
      <c r="M179" s="549"/>
      <c r="N179" s="549"/>
      <c r="O179" s="549"/>
      <c r="P179" s="549"/>
      <c r="Q179" s="549"/>
      <c r="R179" s="549"/>
      <c r="S179" s="549"/>
      <c r="T179" s="548"/>
      <c r="U179" s="549"/>
      <c r="V179" s="549"/>
      <c r="W179" s="549"/>
      <c r="X179" s="549"/>
      <c r="Y179" s="549"/>
      <c r="Z179" s="549"/>
      <c r="AA179" s="549"/>
      <c r="AB179" s="549"/>
      <c r="AC179" s="549"/>
      <c r="AD179" s="549"/>
    </row>
    <row r="180" spans="1:30" s="550" customFormat="1" x14ac:dyDescent="0.2">
      <c r="A180" s="549"/>
      <c r="B180" s="549"/>
      <c r="C180" s="549"/>
      <c r="D180" s="557"/>
      <c r="E180" s="557"/>
      <c r="F180" s="549"/>
      <c r="G180" s="549"/>
      <c r="H180" s="549"/>
      <c r="I180" s="549"/>
      <c r="J180" s="548"/>
      <c r="K180" s="549"/>
      <c r="L180" s="549"/>
      <c r="M180" s="549"/>
      <c r="N180" s="549"/>
      <c r="O180" s="549"/>
      <c r="P180" s="549"/>
      <c r="Q180" s="549"/>
      <c r="R180" s="549"/>
      <c r="S180" s="549"/>
      <c r="T180" s="548"/>
      <c r="U180" s="549"/>
      <c r="V180" s="549"/>
      <c r="W180" s="549"/>
      <c r="X180" s="549"/>
      <c r="Y180" s="549"/>
      <c r="Z180" s="549"/>
      <c r="AA180" s="549"/>
      <c r="AB180" s="549"/>
      <c r="AC180" s="549"/>
      <c r="AD180" s="549"/>
    </row>
    <row r="181" spans="1:30" s="550" customFormat="1" x14ac:dyDescent="0.2">
      <c r="A181" s="549"/>
      <c r="B181" s="549"/>
      <c r="C181" s="549"/>
      <c r="D181" s="557"/>
      <c r="E181" s="557"/>
      <c r="F181" s="549"/>
      <c r="G181" s="549"/>
      <c r="H181" s="549"/>
      <c r="I181" s="549"/>
      <c r="J181" s="548"/>
      <c r="K181" s="549"/>
      <c r="L181" s="549"/>
      <c r="M181" s="549"/>
      <c r="N181" s="549"/>
      <c r="O181" s="549"/>
      <c r="P181" s="549"/>
      <c r="Q181" s="549"/>
      <c r="R181" s="549"/>
      <c r="S181" s="549"/>
      <c r="T181" s="548"/>
      <c r="U181" s="549"/>
      <c r="V181" s="549"/>
      <c r="W181" s="549"/>
      <c r="X181" s="549"/>
      <c r="Y181" s="549"/>
      <c r="Z181" s="549"/>
      <c r="AA181" s="549"/>
      <c r="AB181" s="549"/>
      <c r="AC181" s="549"/>
      <c r="AD181" s="549"/>
    </row>
    <row r="182" spans="1:30" s="550" customFormat="1" x14ac:dyDescent="0.2">
      <c r="A182" s="549"/>
      <c r="B182" s="549"/>
      <c r="C182" s="549"/>
      <c r="D182" s="557"/>
      <c r="E182" s="557"/>
      <c r="F182" s="549"/>
      <c r="G182" s="549"/>
      <c r="H182" s="549"/>
      <c r="I182" s="549"/>
      <c r="J182" s="548"/>
      <c r="K182" s="549"/>
      <c r="L182" s="549"/>
      <c r="M182" s="549"/>
      <c r="N182" s="549"/>
      <c r="O182" s="549"/>
      <c r="P182" s="549"/>
      <c r="Q182" s="549"/>
      <c r="R182" s="549"/>
      <c r="S182" s="549"/>
      <c r="T182" s="548"/>
      <c r="U182" s="549"/>
      <c r="V182" s="549"/>
      <c r="W182" s="549"/>
      <c r="X182" s="549"/>
      <c r="Y182" s="549"/>
      <c r="Z182" s="549"/>
      <c r="AA182" s="549"/>
      <c r="AB182" s="549"/>
      <c r="AC182" s="549"/>
      <c r="AD182" s="549"/>
    </row>
    <row r="183" spans="1:30" s="550" customFormat="1" x14ac:dyDescent="0.2">
      <c r="A183" s="549"/>
      <c r="B183" s="549"/>
      <c r="C183" s="549"/>
      <c r="D183" s="557"/>
      <c r="E183" s="557"/>
      <c r="F183" s="549"/>
      <c r="G183" s="549"/>
      <c r="H183" s="549"/>
      <c r="I183" s="549"/>
      <c r="J183" s="548"/>
      <c r="K183" s="549"/>
      <c r="L183" s="549"/>
      <c r="M183" s="549"/>
      <c r="N183" s="549"/>
      <c r="O183" s="549"/>
      <c r="P183" s="549"/>
      <c r="Q183" s="549"/>
      <c r="R183" s="549"/>
      <c r="S183" s="549"/>
      <c r="T183" s="548"/>
      <c r="U183" s="549"/>
      <c r="V183" s="549"/>
      <c r="W183" s="549"/>
      <c r="X183" s="549"/>
      <c r="Y183" s="549"/>
      <c r="Z183" s="549"/>
      <c r="AA183" s="549"/>
      <c r="AB183" s="549"/>
      <c r="AC183" s="549"/>
      <c r="AD183" s="549"/>
    </row>
    <row r="184" spans="1:30" s="550" customFormat="1" x14ac:dyDescent="0.2">
      <c r="A184" s="549"/>
      <c r="B184" s="549"/>
      <c r="C184" s="549"/>
      <c r="D184" s="557"/>
      <c r="E184" s="557"/>
      <c r="F184" s="549"/>
      <c r="G184" s="549"/>
      <c r="H184" s="549"/>
      <c r="I184" s="549"/>
      <c r="J184" s="548"/>
      <c r="K184" s="549"/>
      <c r="L184" s="549"/>
      <c r="M184" s="549"/>
      <c r="N184" s="549"/>
      <c r="O184" s="549"/>
      <c r="P184" s="549"/>
      <c r="Q184" s="549"/>
      <c r="R184" s="549"/>
      <c r="S184" s="549"/>
      <c r="T184" s="548"/>
      <c r="U184" s="549"/>
      <c r="V184" s="549"/>
      <c r="W184" s="549"/>
      <c r="X184" s="549"/>
      <c r="Y184" s="549"/>
      <c r="Z184" s="549"/>
      <c r="AA184" s="549"/>
      <c r="AB184" s="549"/>
      <c r="AC184" s="549"/>
      <c r="AD184" s="549"/>
    </row>
    <row r="185" spans="1:30" s="550" customFormat="1" x14ac:dyDescent="0.2">
      <c r="A185" s="549"/>
      <c r="B185" s="549"/>
      <c r="C185" s="549"/>
      <c r="D185" s="557"/>
      <c r="E185" s="557"/>
      <c r="F185" s="549"/>
      <c r="G185" s="549"/>
      <c r="H185" s="549"/>
      <c r="I185" s="549"/>
      <c r="J185" s="548"/>
      <c r="K185" s="549"/>
      <c r="L185" s="549"/>
      <c r="M185" s="549"/>
      <c r="N185" s="549"/>
      <c r="O185" s="549"/>
      <c r="P185" s="549"/>
      <c r="Q185" s="549"/>
      <c r="R185" s="549"/>
      <c r="S185" s="549"/>
      <c r="T185" s="548"/>
      <c r="U185" s="549"/>
      <c r="V185" s="549"/>
      <c r="W185" s="549"/>
      <c r="X185" s="549"/>
      <c r="Y185" s="549"/>
      <c r="Z185" s="549"/>
      <c r="AA185" s="549"/>
      <c r="AB185" s="549"/>
      <c r="AC185" s="549"/>
      <c r="AD185" s="549"/>
    </row>
    <row r="186" spans="1:30" s="550" customFormat="1" x14ac:dyDescent="0.2">
      <c r="A186" s="549"/>
      <c r="B186" s="549"/>
      <c r="C186" s="549"/>
      <c r="D186" s="557"/>
      <c r="E186" s="557"/>
      <c r="F186" s="549"/>
      <c r="G186" s="549"/>
      <c r="H186" s="549"/>
      <c r="I186" s="549"/>
      <c r="J186" s="548"/>
      <c r="K186" s="549"/>
      <c r="L186" s="549"/>
      <c r="M186" s="549"/>
      <c r="N186" s="549"/>
      <c r="O186" s="549"/>
      <c r="P186" s="549"/>
      <c r="Q186" s="549"/>
      <c r="R186" s="549"/>
      <c r="S186" s="549"/>
      <c r="T186" s="548"/>
      <c r="U186" s="549"/>
      <c r="V186" s="549"/>
      <c r="W186" s="549"/>
      <c r="X186" s="549"/>
      <c r="Y186" s="549"/>
      <c r="Z186" s="549"/>
      <c r="AA186" s="549"/>
      <c r="AB186" s="549"/>
      <c r="AC186" s="549"/>
      <c r="AD186" s="549"/>
    </row>
    <row r="187" spans="1:30" s="550" customFormat="1" x14ac:dyDescent="0.2">
      <c r="A187" s="549"/>
      <c r="B187" s="549"/>
      <c r="C187" s="549"/>
      <c r="D187" s="557"/>
      <c r="E187" s="557"/>
      <c r="F187" s="549"/>
      <c r="G187" s="549"/>
      <c r="H187" s="549"/>
      <c r="I187" s="549"/>
      <c r="J187" s="548"/>
      <c r="K187" s="549"/>
      <c r="L187" s="549"/>
      <c r="M187" s="549"/>
      <c r="N187" s="549"/>
      <c r="O187" s="549"/>
      <c r="P187" s="549"/>
      <c r="Q187" s="549"/>
      <c r="R187" s="549"/>
      <c r="S187" s="549"/>
      <c r="T187" s="548"/>
      <c r="U187" s="549"/>
      <c r="V187" s="549"/>
      <c r="W187" s="549"/>
      <c r="X187" s="549"/>
      <c r="Y187" s="549"/>
      <c r="Z187" s="549"/>
      <c r="AA187" s="549"/>
      <c r="AB187" s="549"/>
      <c r="AC187" s="549"/>
      <c r="AD187" s="549"/>
    </row>
    <row r="188" spans="1:30" s="550" customFormat="1" x14ac:dyDescent="0.2">
      <c r="A188" s="549"/>
      <c r="B188" s="549"/>
      <c r="C188" s="549"/>
      <c r="D188" s="557"/>
      <c r="E188" s="557"/>
      <c r="F188" s="549"/>
      <c r="G188" s="549"/>
      <c r="H188" s="549"/>
      <c r="I188" s="549"/>
      <c r="J188" s="548"/>
      <c r="K188" s="549"/>
      <c r="L188" s="549"/>
      <c r="M188" s="549"/>
      <c r="N188" s="549"/>
      <c r="O188" s="549"/>
      <c r="P188" s="549"/>
      <c r="Q188" s="549"/>
      <c r="R188" s="549"/>
      <c r="S188" s="549"/>
      <c r="T188" s="548"/>
      <c r="U188" s="549"/>
      <c r="V188" s="549"/>
      <c r="W188" s="549"/>
      <c r="X188" s="549"/>
      <c r="Y188" s="549"/>
      <c r="Z188" s="549"/>
      <c r="AA188" s="549"/>
      <c r="AB188" s="549"/>
      <c r="AC188" s="549"/>
      <c r="AD188" s="549"/>
    </row>
    <row r="189" spans="1:30" s="550" customFormat="1" x14ac:dyDescent="0.2">
      <c r="A189" s="549"/>
      <c r="B189" s="549"/>
      <c r="C189" s="549"/>
      <c r="D189" s="557"/>
      <c r="E189" s="557"/>
      <c r="F189" s="549"/>
      <c r="G189" s="549"/>
      <c r="H189" s="549"/>
      <c r="I189" s="549"/>
      <c r="J189" s="548"/>
      <c r="K189" s="549"/>
      <c r="L189" s="549"/>
      <c r="M189" s="549"/>
      <c r="N189" s="549"/>
      <c r="O189" s="549"/>
      <c r="P189" s="549"/>
      <c r="Q189" s="549"/>
      <c r="R189" s="549"/>
      <c r="S189" s="549"/>
      <c r="T189" s="548"/>
      <c r="U189" s="549"/>
      <c r="V189" s="549"/>
      <c r="W189" s="549"/>
      <c r="X189" s="549"/>
      <c r="Y189" s="549"/>
      <c r="Z189" s="549"/>
      <c r="AA189" s="549"/>
      <c r="AB189" s="549"/>
      <c r="AC189" s="549"/>
      <c r="AD189" s="549"/>
    </row>
    <row r="190" spans="1:30" s="550" customFormat="1" x14ac:dyDescent="0.2">
      <c r="A190" s="549"/>
      <c r="B190" s="549"/>
      <c r="C190" s="549"/>
      <c r="D190" s="557"/>
      <c r="E190" s="557"/>
      <c r="F190" s="549"/>
      <c r="G190" s="549"/>
      <c r="H190" s="549"/>
      <c r="I190" s="549"/>
      <c r="J190" s="548"/>
      <c r="K190" s="549"/>
      <c r="L190" s="549"/>
      <c r="M190" s="549"/>
      <c r="N190" s="549"/>
      <c r="O190" s="549"/>
      <c r="P190" s="549"/>
      <c r="Q190" s="549"/>
      <c r="R190" s="549"/>
      <c r="S190" s="549"/>
      <c r="T190" s="548"/>
      <c r="U190" s="549"/>
      <c r="V190" s="549"/>
      <c r="W190" s="549"/>
      <c r="X190" s="549"/>
      <c r="Y190" s="549"/>
      <c r="Z190" s="549"/>
      <c r="AA190" s="549"/>
      <c r="AB190" s="549"/>
      <c r="AC190" s="549"/>
      <c r="AD190" s="549"/>
    </row>
    <row r="191" spans="1:30" s="550" customFormat="1" x14ac:dyDescent="0.2">
      <c r="A191" s="549"/>
      <c r="B191" s="549"/>
      <c r="C191" s="549"/>
      <c r="D191" s="557"/>
      <c r="E191" s="557"/>
      <c r="F191" s="549"/>
      <c r="G191" s="549"/>
      <c r="H191" s="549"/>
      <c r="I191" s="549"/>
      <c r="J191" s="548"/>
      <c r="K191" s="549"/>
      <c r="L191" s="549"/>
      <c r="M191" s="549"/>
      <c r="N191" s="549"/>
      <c r="O191" s="549"/>
      <c r="P191" s="549"/>
      <c r="Q191" s="549"/>
      <c r="R191" s="549"/>
      <c r="S191" s="549"/>
      <c r="T191" s="548"/>
      <c r="U191" s="549"/>
      <c r="V191" s="549"/>
      <c r="W191" s="549"/>
      <c r="X191" s="549"/>
      <c r="Y191" s="549"/>
      <c r="Z191" s="549"/>
      <c r="AA191" s="549"/>
      <c r="AB191" s="549"/>
      <c r="AC191" s="549"/>
      <c r="AD191" s="549"/>
    </row>
    <row r="192" spans="1:30" s="550" customFormat="1" x14ac:dyDescent="0.2">
      <c r="A192" s="549"/>
      <c r="B192" s="549"/>
      <c r="C192" s="549"/>
      <c r="D192" s="557"/>
      <c r="E192" s="557"/>
      <c r="F192" s="549"/>
      <c r="G192" s="549"/>
      <c r="H192" s="549"/>
      <c r="I192" s="549"/>
      <c r="J192" s="548"/>
      <c r="K192" s="549"/>
      <c r="L192" s="549"/>
      <c r="M192" s="549"/>
      <c r="N192" s="549"/>
      <c r="O192" s="549"/>
      <c r="P192" s="549"/>
      <c r="Q192" s="549"/>
      <c r="R192" s="549"/>
      <c r="S192" s="549"/>
      <c r="T192" s="548"/>
      <c r="U192" s="549"/>
      <c r="V192" s="549"/>
      <c r="W192" s="549"/>
      <c r="X192" s="549"/>
      <c r="Y192" s="549"/>
      <c r="Z192" s="549"/>
      <c r="AA192" s="549"/>
      <c r="AB192" s="549"/>
      <c r="AC192" s="549"/>
      <c r="AD192" s="549"/>
    </row>
    <row r="193" spans="1:30" s="550" customFormat="1" x14ac:dyDescent="0.2">
      <c r="A193" s="549"/>
      <c r="B193" s="549"/>
      <c r="C193" s="549"/>
      <c r="D193" s="557"/>
      <c r="E193" s="557"/>
      <c r="F193" s="549"/>
      <c r="G193" s="549"/>
      <c r="H193" s="549"/>
      <c r="I193" s="549"/>
      <c r="J193" s="548"/>
      <c r="K193" s="549"/>
      <c r="L193" s="549"/>
      <c r="M193" s="549"/>
      <c r="N193" s="549"/>
      <c r="O193" s="549"/>
      <c r="P193" s="549"/>
      <c r="Q193" s="549"/>
      <c r="R193" s="549"/>
      <c r="S193" s="549"/>
      <c r="T193" s="548"/>
      <c r="U193" s="549"/>
      <c r="V193" s="549"/>
      <c r="W193" s="549"/>
      <c r="X193" s="549"/>
      <c r="Y193" s="549"/>
      <c r="Z193" s="549"/>
      <c r="AA193" s="549"/>
      <c r="AB193" s="549"/>
      <c r="AC193" s="549"/>
      <c r="AD193" s="549"/>
    </row>
    <row r="194" spans="1:30" s="550" customFormat="1" x14ac:dyDescent="0.2">
      <c r="A194" s="549"/>
      <c r="B194" s="549"/>
      <c r="C194" s="549"/>
      <c r="D194" s="557"/>
      <c r="E194" s="557"/>
      <c r="F194" s="549"/>
      <c r="G194" s="549"/>
      <c r="H194" s="549"/>
      <c r="I194" s="549"/>
      <c r="J194" s="548"/>
      <c r="K194" s="549"/>
      <c r="L194" s="549"/>
      <c r="M194" s="549"/>
      <c r="N194" s="549"/>
      <c r="O194" s="549"/>
      <c r="P194" s="549"/>
      <c r="Q194" s="549"/>
      <c r="R194" s="549"/>
      <c r="S194" s="549"/>
      <c r="T194" s="548"/>
      <c r="U194" s="549"/>
      <c r="V194" s="549"/>
      <c r="W194" s="549"/>
      <c r="X194" s="549"/>
      <c r="Y194" s="549"/>
      <c r="Z194" s="549"/>
      <c r="AA194" s="549"/>
      <c r="AB194" s="549"/>
      <c r="AC194" s="549"/>
      <c r="AD194" s="549"/>
    </row>
    <row r="195" spans="1:30" s="550" customFormat="1" x14ac:dyDescent="0.2">
      <c r="A195" s="549"/>
      <c r="B195" s="549"/>
      <c r="C195" s="549"/>
      <c r="D195" s="557"/>
      <c r="E195" s="557"/>
      <c r="F195" s="549"/>
      <c r="G195" s="549"/>
      <c r="H195" s="549"/>
      <c r="I195" s="549"/>
      <c r="J195" s="548"/>
      <c r="K195" s="549"/>
      <c r="L195" s="549"/>
      <c r="M195" s="549"/>
      <c r="N195" s="549"/>
      <c r="O195" s="549"/>
      <c r="P195" s="549"/>
      <c r="Q195" s="549"/>
      <c r="R195" s="549"/>
      <c r="S195" s="549"/>
      <c r="T195" s="548"/>
      <c r="U195" s="549"/>
      <c r="V195" s="549"/>
      <c r="W195" s="549"/>
      <c r="X195" s="549"/>
      <c r="Y195" s="549"/>
      <c r="Z195" s="549"/>
      <c r="AA195" s="549"/>
      <c r="AB195" s="549"/>
      <c r="AC195" s="549"/>
      <c r="AD195" s="549"/>
    </row>
    <row r="196" spans="1:30" s="550" customFormat="1" x14ac:dyDescent="0.2">
      <c r="A196" s="549"/>
      <c r="B196" s="549"/>
      <c r="C196" s="549"/>
      <c r="D196" s="557"/>
      <c r="E196" s="557"/>
      <c r="F196" s="549"/>
      <c r="G196" s="549"/>
      <c r="H196" s="549"/>
      <c r="I196" s="549"/>
      <c r="J196" s="548"/>
      <c r="K196" s="549"/>
      <c r="L196" s="549"/>
      <c r="M196" s="549"/>
      <c r="N196" s="549"/>
      <c r="O196" s="549"/>
      <c r="P196" s="549"/>
      <c r="Q196" s="549"/>
      <c r="R196" s="549"/>
      <c r="S196" s="549"/>
      <c r="T196" s="548"/>
      <c r="U196" s="549"/>
      <c r="V196" s="549"/>
      <c r="W196" s="549"/>
      <c r="X196" s="549"/>
      <c r="Y196" s="549"/>
      <c r="Z196" s="549"/>
      <c r="AA196" s="549"/>
      <c r="AB196" s="549"/>
      <c r="AC196" s="549"/>
      <c r="AD196" s="549"/>
    </row>
    <row r="197" spans="1:30" s="550" customFormat="1" x14ac:dyDescent="0.2">
      <c r="A197" s="549"/>
      <c r="B197" s="549"/>
      <c r="C197" s="549"/>
      <c r="D197" s="557"/>
      <c r="E197" s="557"/>
      <c r="F197" s="549"/>
      <c r="G197" s="549"/>
      <c r="H197" s="549"/>
      <c r="I197" s="549"/>
      <c r="J197" s="548"/>
      <c r="K197" s="549"/>
      <c r="L197" s="549"/>
      <c r="M197" s="549"/>
      <c r="N197" s="549"/>
      <c r="O197" s="549"/>
      <c r="P197" s="549"/>
      <c r="Q197" s="549"/>
      <c r="R197" s="549"/>
      <c r="S197" s="549"/>
      <c r="T197" s="548"/>
      <c r="U197" s="549"/>
      <c r="V197" s="549"/>
      <c r="W197" s="549"/>
      <c r="X197" s="549"/>
      <c r="Y197" s="549"/>
      <c r="Z197" s="549"/>
      <c r="AA197" s="549"/>
      <c r="AB197" s="549"/>
      <c r="AC197" s="549"/>
      <c r="AD197" s="549"/>
    </row>
    <row r="198" spans="1:30" s="550" customFormat="1" x14ac:dyDescent="0.2">
      <c r="A198" s="549"/>
      <c r="B198" s="549"/>
      <c r="C198" s="549"/>
      <c r="D198" s="557"/>
      <c r="E198" s="557"/>
      <c r="F198" s="549"/>
      <c r="G198" s="549"/>
      <c r="H198" s="549"/>
      <c r="I198" s="549"/>
      <c r="J198" s="548"/>
      <c r="K198" s="549"/>
      <c r="L198" s="549"/>
      <c r="M198" s="549"/>
      <c r="N198" s="549"/>
      <c r="O198" s="549"/>
      <c r="P198" s="549"/>
      <c r="Q198" s="549"/>
      <c r="R198" s="549"/>
      <c r="S198" s="549"/>
      <c r="T198" s="548"/>
      <c r="U198" s="549"/>
      <c r="V198" s="549"/>
      <c r="W198" s="549"/>
      <c r="X198" s="549"/>
      <c r="Y198" s="549"/>
      <c r="Z198" s="549"/>
      <c r="AA198" s="549"/>
      <c r="AB198" s="549"/>
      <c r="AC198" s="549"/>
      <c r="AD198" s="549"/>
    </row>
    <row r="199" spans="1:30" s="550" customFormat="1" x14ac:dyDescent="0.2">
      <c r="A199" s="549"/>
      <c r="B199" s="549"/>
      <c r="C199" s="549"/>
      <c r="D199" s="557"/>
      <c r="E199" s="557"/>
      <c r="F199" s="549"/>
      <c r="G199" s="549"/>
      <c r="H199" s="549"/>
      <c r="I199" s="549"/>
      <c r="J199" s="548"/>
      <c r="K199" s="549"/>
      <c r="L199" s="549"/>
      <c r="M199" s="549"/>
      <c r="N199" s="549"/>
      <c r="O199" s="549"/>
      <c r="P199" s="549"/>
      <c r="Q199" s="549"/>
      <c r="R199" s="549"/>
      <c r="S199" s="549"/>
      <c r="T199" s="548"/>
      <c r="U199" s="549"/>
      <c r="V199" s="549"/>
      <c r="W199" s="549"/>
      <c r="X199" s="549"/>
      <c r="Y199" s="549"/>
      <c r="Z199" s="549"/>
      <c r="AA199" s="549"/>
      <c r="AB199" s="549"/>
      <c r="AC199" s="549"/>
      <c r="AD199" s="549"/>
    </row>
    <row r="200" spans="1:30" s="550" customFormat="1" x14ac:dyDescent="0.2">
      <c r="A200" s="549"/>
      <c r="B200" s="549"/>
      <c r="C200" s="549"/>
      <c r="D200" s="557"/>
      <c r="E200" s="557"/>
      <c r="F200" s="549"/>
      <c r="G200" s="549"/>
      <c r="H200" s="549"/>
      <c r="I200" s="549"/>
      <c r="J200" s="548"/>
      <c r="K200" s="549"/>
      <c r="L200" s="549"/>
      <c r="M200" s="549"/>
      <c r="N200" s="549"/>
      <c r="O200" s="549"/>
      <c r="P200" s="549"/>
      <c r="Q200" s="549"/>
      <c r="R200" s="549"/>
      <c r="S200" s="549"/>
      <c r="T200" s="548"/>
      <c r="U200" s="549"/>
      <c r="V200" s="549"/>
      <c r="W200" s="549"/>
      <c r="X200" s="549"/>
      <c r="Y200" s="549"/>
      <c r="Z200" s="549"/>
      <c r="AA200" s="549"/>
      <c r="AB200" s="549"/>
      <c r="AC200" s="549"/>
      <c r="AD200" s="549"/>
    </row>
    <row r="201" spans="1:30" s="550" customFormat="1" x14ac:dyDescent="0.2">
      <c r="A201" s="549"/>
      <c r="B201" s="549"/>
      <c r="C201" s="549"/>
      <c r="D201" s="557"/>
      <c r="E201" s="557"/>
      <c r="F201" s="549"/>
      <c r="G201" s="549"/>
      <c r="H201" s="549"/>
      <c r="I201" s="549"/>
      <c r="J201" s="548"/>
      <c r="K201" s="549"/>
      <c r="L201" s="549"/>
      <c r="M201" s="549"/>
      <c r="N201" s="549"/>
      <c r="O201" s="549"/>
      <c r="P201" s="549"/>
      <c r="Q201" s="549"/>
      <c r="R201" s="549"/>
      <c r="S201" s="549"/>
      <c r="T201" s="548"/>
      <c r="U201" s="549"/>
      <c r="V201" s="549"/>
      <c r="W201" s="549"/>
      <c r="X201" s="549"/>
      <c r="Y201" s="549"/>
      <c r="Z201" s="549"/>
      <c r="AA201" s="549"/>
      <c r="AB201" s="549"/>
      <c r="AC201" s="549"/>
      <c r="AD201" s="549"/>
    </row>
    <row r="202" spans="1:30" s="550" customFormat="1" x14ac:dyDescent="0.2">
      <c r="A202" s="549"/>
      <c r="B202" s="549"/>
      <c r="C202" s="549"/>
      <c r="D202" s="557"/>
      <c r="E202" s="557"/>
      <c r="F202" s="549"/>
      <c r="G202" s="549"/>
      <c r="H202" s="549"/>
      <c r="I202" s="549"/>
      <c r="J202" s="548"/>
      <c r="K202" s="549"/>
      <c r="L202" s="549"/>
      <c r="M202" s="549"/>
      <c r="N202" s="549"/>
      <c r="O202" s="549"/>
      <c r="P202" s="549"/>
      <c r="Q202" s="549"/>
      <c r="R202" s="549"/>
      <c r="S202" s="549"/>
      <c r="T202" s="548"/>
      <c r="U202" s="549"/>
      <c r="V202" s="549"/>
      <c r="W202" s="549"/>
      <c r="X202" s="549"/>
      <c r="Y202" s="549"/>
      <c r="Z202" s="549"/>
      <c r="AA202" s="549"/>
      <c r="AB202" s="549"/>
      <c r="AC202" s="549"/>
      <c r="AD202" s="549"/>
    </row>
    <row r="203" spans="1:30" s="550" customFormat="1" x14ac:dyDescent="0.2">
      <c r="A203" s="549"/>
      <c r="B203" s="549"/>
      <c r="C203" s="549"/>
      <c r="D203" s="557"/>
      <c r="E203" s="557"/>
      <c r="F203" s="549"/>
      <c r="G203" s="549"/>
      <c r="H203" s="549"/>
      <c r="I203" s="549"/>
      <c r="J203" s="548"/>
      <c r="K203" s="549"/>
      <c r="L203" s="549"/>
      <c r="M203" s="549"/>
      <c r="N203" s="549"/>
      <c r="O203" s="549"/>
      <c r="P203" s="549"/>
      <c r="Q203" s="549"/>
      <c r="R203" s="549"/>
      <c r="S203" s="549"/>
      <c r="T203" s="548"/>
      <c r="U203" s="549"/>
      <c r="V203" s="549"/>
      <c r="W203" s="549"/>
      <c r="X203" s="549"/>
      <c r="Y203" s="549"/>
      <c r="Z203" s="549"/>
      <c r="AA203" s="549"/>
      <c r="AB203" s="549"/>
      <c r="AC203" s="549"/>
      <c r="AD203" s="549"/>
    </row>
    <row r="204" spans="1:30" s="550" customFormat="1" x14ac:dyDescent="0.2">
      <c r="A204" s="549"/>
      <c r="B204" s="549"/>
      <c r="C204" s="549"/>
      <c r="D204" s="557"/>
      <c r="E204" s="557"/>
      <c r="F204" s="549"/>
      <c r="G204" s="549"/>
      <c r="H204" s="549"/>
      <c r="I204" s="549"/>
      <c r="J204" s="548"/>
      <c r="K204" s="549"/>
      <c r="L204" s="549"/>
      <c r="M204" s="549"/>
      <c r="N204" s="549"/>
      <c r="O204" s="549"/>
      <c r="P204" s="549"/>
      <c r="Q204" s="549"/>
      <c r="R204" s="549"/>
      <c r="S204" s="549"/>
      <c r="T204" s="548"/>
      <c r="U204" s="549"/>
      <c r="V204" s="549"/>
      <c r="W204" s="549"/>
      <c r="X204" s="549"/>
      <c r="Y204" s="549"/>
      <c r="Z204" s="549"/>
      <c r="AA204" s="549"/>
      <c r="AB204" s="549"/>
      <c r="AC204" s="549"/>
      <c r="AD204" s="549"/>
    </row>
    <row r="205" spans="1:30" s="550" customFormat="1" x14ac:dyDescent="0.2">
      <c r="A205" s="549"/>
      <c r="B205" s="549"/>
      <c r="C205" s="549"/>
      <c r="D205" s="557"/>
      <c r="E205" s="557"/>
      <c r="F205" s="549"/>
      <c r="G205" s="549"/>
      <c r="H205" s="549"/>
      <c r="I205" s="549"/>
      <c r="J205" s="548"/>
      <c r="K205" s="549"/>
      <c r="L205" s="549"/>
      <c r="M205" s="549"/>
      <c r="N205" s="549"/>
      <c r="O205" s="549"/>
      <c r="P205" s="549"/>
      <c r="Q205" s="549"/>
      <c r="R205" s="549"/>
      <c r="S205" s="549"/>
      <c r="T205" s="548"/>
      <c r="U205" s="549"/>
      <c r="V205" s="549"/>
      <c r="W205" s="549"/>
      <c r="X205" s="549"/>
      <c r="Y205" s="549"/>
      <c r="Z205" s="549"/>
      <c r="AA205" s="549"/>
      <c r="AB205" s="549"/>
      <c r="AC205" s="549"/>
      <c r="AD205" s="549"/>
    </row>
    <row r="206" spans="1:30" s="550" customFormat="1" x14ac:dyDescent="0.2">
      <c r="A206" s="549"/>
      <c r="B206" s="549"/>
      <c r="C206" s="549"/>
      <c r="D206" s="557"/>
      <c r="E206" s="557"/>
      <c r="F206" s="549"/>
      <c r="G206" s="549"/>
      <c r="H206" s="549"/>
      <c r="I206" s="549"/>
      <c r="J206" s="548"/>
      <c r="K206" s="549"/>
      <c r="L206" s="549"/>
      <c r="M206" s="549"/>
      <c r="N206" s="549"/>
      <c r="O206" s="549"/>
      <c r="P206" s="549"/>
      <c r="Q206" s="549"/>
      <c r="R206" s="549"/>
      <c r="S206" s="549"/>
      <c r="T206" s="548"/>
      <c r="U206" s="549"/>
      <c r="V206" s="549"/>
      <c r="W206" s="549"/>
      <c r="X206" s="549"/>
      <c r="Y206" s="549"/>
      <c r="Z206" s="549"/>
      <c r="AA206" s="549"/>
      <c r="AB206" s="549"/>
      <c r="AC206" s="549"/>
      <c r="AD206" s="549"/>
    </row>
    <row r="207" spans="1:30" s="550" customFormat="1" x14ac:dyDescent="0.2">
      <c r="A207" s="549"/>
      <c r="B207" s="549"/>
      <c r="C207" s="549"/>
      <c r="D207" s="557"/>
      <c r="E207" s="557"/>
      <c r="F207" s="549"/>
      <c r="G207" s="549"/>
      <c r="H207" s="549"/>
      <c r="I207" s="549"/>
      <c r="J207" s="548"/>
      <c r="K207" s="549"/>
      <c r="L207" s="549"/>
      <c r="M207" s="549"/>
      <c r="N207" s="549"/>
      <c r="O207" s="549"/>
      <c r="P207" s="549"/>
      <c r="Q207" s="549"/>
      <c r="R207" s="549"/>
      <c r="S207" s="549"/>
      <c r="T207" s="548"/>
      <c r="U207" s="549"/>
      <c r="V207" s="549"/>
      <c r="W207" s="549"/>
      <c r="X207" s="549"/>
      <c r="Y207" s="549"/>
      <c r="Z207" s="549"/>
      <c r="AA207" s="549"/>
      <c r="AB207" s="549"/>
      <c r="AC207" s="549"/>
      <c r="AD207" s="549"/>
    </row>
    <row r="208" spans="1:30" s="550" customFormat="1" x14ac:dyDescent="0.2">
      <c r="A208" s="549"/>
      <c r="B208" s="549"/>
      <c r="C208" s="549"/>
      <c r="D208" s="557"/>
      <c r="E208" s="557"/>
      <c r="F208" s="549"/>
      <c r="G208" s="549"/>
      <c r="H208" s="549"/>
      <c r="I208" s="549"/>
      <c r="J208" s="548"/>
      <c r="K208" s="549"/>
      <c r="L208" s="549"/>
      <c r="M208" s="549"/>
      <c r="N208" s="549"/>
      <c r="O208" s="549"/>
      <c r="P208" s="549"/>
      <c r="Q208" s="549"/>
      <c r="R208" s="549"/>
      <c r="S208" s="549"/>
      <c r="T208" s="548"/>
      <c r="U208" s="549"/>
      <c r="V208" s="549"/>
      <c r="W208" s="549"/>
      <c r="X208" s="549"/>
      <c r="Y208" s="549"/>
      <c r="Z208" s="549"/>
      <c r="AA208" s="549"/>
      <c r="AB208" s="549"/>
      <c r="AC208" s="549"/>
      <c r="AD208" s="549"/>
    </row>
    <row r="209" spans="1:30" s="550" customFormat="1" x14ac:dyDescent="0.2">
      <c r="A209" s="549"/>
      <c r="B209" s="549"/>
      <c r="C209" s="549"/>
      <c r="D209" s="557"/>
      <c r="E209" s="557"/>
      <c r="F209" s="549"/>
      <c r="G209" s="549"/>
      <c r="H209" s="549"/>
      <c r="I209" s="549"/>
      <c r="J209" s="548"/>
      <c r="K209" s="549"/>
      <c r="L209" s="549"/>
      <c r="M209" s="549"/>
      <c r="N209" s="549"/>
      <c r="O209" s="549"/>
      <c r="P209" s="549"/>
      <c r="Q209" s="549"/>
      <c r="R209" s="549"/>
      <c r="S209" s="549"/>
      <c r="T209" s="548"/>
      <c r="U209" s="549"/>
      <c r="V209" s="549"/>
      <c r="W209" s="549"/>
      <c r="X209" s="549"/>
      <c r="Y209" s="549"/>
      <c r="Z209" s="549"/>
      <c r="AA209" s="549"/>
      <c r="AB209" s="549"/>
      <c r="AC209" s="549"/>
      <c r="AD209" s="549"/>
    </row>
    <row r="210" spans="1:30" s="550" customFormat="1" x14ac:dyDescent="0.2">
      <c r="A210" s="549"/>
      <c r="B210" s="549"/>
      <c r="C210" s="549"/>
      <c r="D210" s="557"/>
      <c r="E210" s="557"/>
      <c r="F210" s="549"/>
      <c r="G210" s="549"/>
      <c r="H210" s="549"/>
      <c r="I210" s="549"/>
      <c r="J210" s="548"/>
      <c r="K210" s="549"/>
      <c r="L210" s="549"/>
      <c r="M210" s="549"/>
      <c r="N210" s="549"/>
      <c r="O210" s="549"/>
      <c r="P210" s="549"/>
      <c r="Q210" s="549"/>
      <c r="R210" s="549"/>
      <c r="S210" s="549"/>
      <c r="T210" s="548"/>
      <c r="U210" s="549"/>
      <c r="V210" s="549"/>
      <c r="W210" s="549"/>
      <c r="X210" s="549"/>
      <c r="Y210" s="549"/>
      <c r="Z210" s="549"/>
      <c r="AA210" s="549"/>
      <c r="AB210" s="549"/>
      <c r="AC210" s="549"/>
      <c r="AD210" s="549"/>
    </row>
    <row r="211" spans="1:30" s="550" customFormat="1" x14ac:dyDescent="0.2">
      <c r="A211" s="549"/>
      <c r="B211" s="549"/>
      <c r="C211" s="549"/>
      <c r="D211" s="557"/>
      <c r="E211" s="557"/>
      <c r="F211" s="549"/>
      <c r="G211" s="549"/>
      <c r="H211" s="549"/>
      <c r="I211" s="549"/>
      <c r="J211" s="548"/>
      <c r="K211" s="549"/>
      <c r="L211" s="549"/>
      <c r="M211" s="549"/>
      <c r="N211" s="549"/>
      <c r="O211" s="549"/>
      <c r="P211" s="549"/>
      <c r="Q211" s="549"/>
      <c r="R211" s="549"/>
      <c r="S211" s="549"/>
      <c r="T211" s="548"/>
      <c r="U211" s="549"/>
      <c r="V211" s="549"/>
      <c r="W211" s="549"/>
      <c r="X211" s="549"/>
      <c r="Y211" s="549"/>
      <c r="Z211" s="549"/>
      <c r="AA211" s="549"/>
      <c r="AB211" s="549"/>
      <c r="AC211" s="549"/>
      <c r="AD211" s="549"/>
    </row>
    <row r="212" spans="1:30" s="550" customFormat="1" x14ac:dyDescent="0.2">
      <c r="A212" s="549"/>
      <c r="B212" s="549"/>
      <c r="C212" s="549"/>
      <c r="D212" s="557"/>
      <c r="E212" s="557"/>
      <c r="F212" s="549"/>
      <c r="G212" s="549"/>
      <c r="H212" s="549"/>
      <c r="I212" s="549"/>
      <c r="J212" s="548"/>
      <c r="K212" s="549"/>
      <c r="L212" s="549"/>
      <c r="M212" s="549"/>
      <c r="N212" s="549"/>
      <c r="O212" s="549"/>
      <c r="P212" s="549"/>
      <c r="Q212" s="549"/>
      <c r="R212" s="549"/>
      <c r="S212" s="549"/>
      <c r="T212" s="548"/>
      <c r="U212" s="549"/>
      <c r="V212" s="549"/>
      <c r="W212" s="549"/>
      <c r="X212" s="549"/>
      <c r="Y212" s="549"/>
      <c r="Z212" s="549"/>
      <c r="AA212" s="549"/>
      <c r="AB212" s="549"/>
      <c r="AC212" s="549"/>
      <c r="AD212" s="549"/>
    </row>
    <row r="213" spans="1:30" s="550" customFormat="1" x14ac:dyDescent="0.2">
      <c r="A213" s="549"/>
      <c r="B213" s="549"/>
      <c r="C213" s="549"/>
      <c r="D213" s="557"/>
      <c r="E213" s="557"/>
      <c r="F213" s="549"/>
      <c r="G213" s="549"/>
      <c r="H213" s="549"/>
      <c r="I213" s="549"/>
      <c r="J213" s="548"/>
      <c r="K213" s="549"/>
      <c r="L213" s="549"/>
      <c r="M213" s="549"/>
      <c r="N213" s="549"/>
      <c r="O213" s="549"/>
      <c r="P213" s="549"/>
      <c r="Q213" s="549"/>
      <c r="R213" s="549"/>
      <c r="S213" s="549"/>
      <c r="T213" s="548"/>
      <c r="U213" s="549"/>
      <c r="V213" s="549"/>
      <c r="W213" s="549"/>
      <c r="X213" s="549"/>
      <c r="Y213" s="549"/>
      <c r="Z213" s="549"/>
      <c r="AA213" s="549"/>
      <c r="AB213" s="549"/>
      <c r="AC213" s="549"/>
      <c r="AD213" s="549"/>
    </row>
    <row r="214" spans="1:30" s="550" customFormat="1" x14ac:dyDescent="0.2">
      <c r="A214" s="549"/>
      <c r="B214" s="549"/>
      <c r="C214" s="549"/>
      <c r="D214" s="557"/>
      <c r="E214" s="557"/>
      <c r="F214" s="549"/>
      <c r="G214" s="549"/>
      <c r="H214" s="549"/>
      <c r="I214" s="549"/>
      <c r="J214" s="548"/>
      <c r="K214" s="549"/>
      <c r="L214" s="549"/>
      <c r="M214" s="549"/>
      <c r="N214" s="549"/>
      <c r="O214" s="549"/>
      <c r="P214" s="549"/>
      <c r="Q214" s="549"/>
      <c r="R214" s="549"/>
      <c r="S214" s="549"/>
      <c r="T214" s="548"/>
      <c r="U214" s="549"/>
      <c r="V214" s="549"/>
      <c r="W214" s="549"/>
      <c r="X214" s="549"/>
      <c r="Y214" s="549"/>
      <c r="Z214" s="549"/>
      <c r="AA214" s="549"/>
      <c r="AB214" s="549"/>
      <c r="AC214" s="549"/>
      <c r="AD214" s="549"/>
    </row>
    <row r="215" spans="1:30" s="550" customFormat="1" x14ac:dyDescent="0.2">
      <c r="A215" s="549"/>
      <c r="B215" s="549"/>
      <c r="C215" s="549"/>
      <c r="D215" s="557"/>
      <c r="E215" s="557"/>
      <c r="F215" s="549"/>
      <c r="G215" s="549"/>
      <c r="H215" s="549"/>
      <c r="I215" s="549"/>
      <c r="J215" s="548"/>
      <c r="K215" s="549"/>
      <c r="L215" s="549"/>
      <c r="M215" s="549"/>
      <c r="N215" s="549"/>
      <c r="O215" s="549"/>
      <c r="P215" s="549"/>
      <c r="Q215" s="549"/>
      <c r="R215" s="549"/>
      <c r="S215" s="549"/>
      <c r="T215" s="548"/>
      <c r="U215" s="549"/>
      <c r="V215" s="549"/>
      <c r="W215" s="549"/>
      <c r="X215" s="549"/>
      <c r="Y215" s="549"/>
      <c r="Z215" s="549"/>
      <c r="AA215" s="549"/>
      <c r="AB215" s="549"/>
      <c r="AC215" s="549"/>
      <c r="AD215" s="549"/>
    </row>
    <row r="216" spans="1:30" s="550" customFormat="1" x14ac:dyDescent="0.2">
      <c r="A216" s="549"/>
      <c r="B216" s="549"/>
      <c r="C216" s="549"/>
      <c r="D216" s="557"/>
      <c r="E216" s="557"/>
      <c r="F216" s="549"/>
      <c r="G216" s="549"/>
      <c r="H216" s="549"/>
      <c r="I216" s="549"/>
      <c r="J216" s="548"/>
      <c r="K216" s="549"/>
      <c r="L216" s="549"/>
      <c r="M216" s="549"/>
      <c r="N216" s="549"/>
      <c r="O216" s="549"/>
      <c r="P216" s="549"/>
      <c r="Q216" s="549"/>
      <c r="R216" s="549"/>
      <c r="S216" s="549"/>
      <c r="T216" s="548"/>
      <c r="U216" s="549"/>
      <c r="V216" s="549"/>
      <c r="W216" s="549"/>
      <c r="X216" s="549"/>
      <c r="Y216" s="549"/>
      <c r="Z216" s="549"/>
      <c r="AA216" s="549"/>
      <c r="AB216" s="549"/>
      <c r="AC216" s="549"/>
      <c r="AD216" s="549"/>
    </row>
    <row r="217" spans="1:30" s="550" customFormat="1" x14ac:dyDescent="0.2">
      <c r="A217" s="549"/>
      <c r="B217" s="549"/>
      <c r="C217" s="549"/>
      <c r="D217" s="557"/>
      <c r="E217" s="557"/>
      <c r="F217" s="549"/>
      <c r="G217" s="549"/>
      <c r="H217" s="549"/>
      <c r="I217" s="549"/>
      <c r="J217" s="548"/>
      <c r="K217" s="549"/>
      <c r="L217" s="549"/>
      <c r="M217" s="549"/>
      <c r="N217" s="549"/>
      <c r="O217" s="549"/>
      <c r="P217" s="549"/>
      <c r="Q217" s="549"/>
      <c r="R217" s="549"/>
      <c r="S217" s="549"/>
      <c r="T217" s="548"/>
      <c r="U217" s="549"/>
      <c r="V217" s="549"/>
      <c r="W217" s="549"/>
      <c r="X217" s="549"/>
      <c r="Y217" s="549"/>
      <c r="Z217" s="549"/>
      <c r="AA217" s="549"/>
      <c r="AB217" s="549"/>
      <c r="AC217" s="549"/>
      <c r="AD217" s="549"/>
    </row>
    <row r="218" spans="1:30" s="550" customFormat="1" x14ac:dyDescent="0.2">
      <c r="A218" s="549"/>
      <c r="B218" s="549"/>
      <c r="C218" s="549"/>
      <c r="D218" s="557"/>
      <c r="E218" s="557"/>
      <c r="F218" s="549"/>
      <c r="G218" s="549"/>
      <c r="H218" s="549"/>
      <c r="I218" s="549"/>
      <c r="J218" s="548"/>
      <c r="K218" s="549"/>
      <c r="L218" s="549"/>
      <c r="M218" s="549"/>
      <c r="N218" s="549"/>
      <c r="O218" s="549"/>
      <c r="P218" s="549"/>
      <c r="Q218" s="549"/>
      <c r="R218" s="549"/>
      <c r="S218" s="549"/>
      <c r="T218" s="548"/>
      <c r="U218" s="549"/>
      <c r="V218" s="549"/>
      <c r="W218" s="549"/>
      <c r="X218" s="549"/>
      <c r="Y218" s="549"/>
      <c r="Z218" s="549"/>
      <c r="AA218" s="549"/>
      <c r="AB218" s="549"/>
      <c r="AC218" s="549"/>
      <c r="AD218" s="549"/>
    </row>
    <row r="219" spans="1:30" s="550" customFormat="1" x14ac:dyDescent="0.2">
      <c r="A219" s="549"/>
      <c r="B219" s="549"/>
      <c r="C219" s="549"/>
      <c r="D219" s="557"/>
      <c r="E219" s="557"/>
      <c r="F219" s="549"/>
      <c r="G219" s="549"/>
      <c r="H219" s="549"/>
      <c r="I219" s="549"/>
      <c r="J219" s="548"/>
      <c r="K219" s="549"/>
      <c r="L219" s="549"/>
      <c r="M219" s="549"/>
      <c r="N219" s="549"/>
      <c r="O219" s="549"/>
      <c r="P219" s="549"/>
      <c r="Q219" s="549"/>
      <c r="R219" s="549"/>
      <c r="S219" s="549"/>
      <c r="T219" s="548"/>
      <c r="U219" s="549"/>
      <c r="V219" s="549"/>
      <c r="W219" s="549"/>
      <c r="X219" s="549"/>
      <c r="Y219" s="549"/>
      <c r="Z219" s="549"/>
      <c r="AA219" s="549"/>
      <c r="AB219" s="549"/>
      <c r="AC219" s="549"/>
      <c r="AD219" s="549"/>
    </row>
    <row r="220" spans="1:30" s="550" customFormat="1" x14ac:dyDescent="0.2">
      <c r="A220" s="549"/>
      <c r="B220" s="549"/>
      <c r="C220" s="549"/>
      <c r="D220" s="557"/>
      <c r="E220" s="557"/>
      <c r="F220" s="549"/>
      <c r="G220" s="549"/>
      <c r="H220" s="549"/>
      <c r="I220" s="549"/>
      <c r="J220" s="548"/>
      <c r="K220" s="549"/>
      <c r="L220" s="549"/>
      <c r="M220" s="549"/>
      <c r="N220" s="549"/>
      <c r="O220" s="549"/>
      <c r="P220" s="549"/>
      <c r="Q220" s="549"/>
      <c r="R220" s="549"/>
      <c r="S220" s="549"/>
      <c r="T220" s="548"/>
      <c r="U220" s="549"/>
      <c r="V220" s="549"/>
      <c r="W220" s="549"/>
      <c r="X220" s="549"/>
      <c r="Y220" s="549"/>
      <c r="Z220" s="549"/>
      <c r="AA220" s="549"/>
      <c r="AB220" s="549"/>
      <c r="AC220" s="549"/>
      <c r="AD220" s="549"/>
    </row>
    <row r="221" spans="1:30" s="550" customFormat="1" x14ac:dyDescent="0.2">
      <c r="A221" s="549"/>
      <c r="B221" s="549"/>
      <c r="C221" s="549"/>
      <c r="D221" s="557"/>
      <c r="E221" s="557"/>
      <c r="F221" s="549"/>
      <c r="G221" s="549"/>
      <c r="H221" s="549"/>
      <c r="I221" s="549"/>
      <c r="J221" s="548"/>
      <c r="K221" s="549"/>
      <c r="L221" s="549"/>
      <c r="M221" s="549"/>
      <c r="N221" s="549"/>
      <c r="O221" s="549"/>
      <c r="P221" s="549"/>
      <c r="Q221" s="549"/>
      <c r="R221" s="549"/>
      <c r="S221" s="549"/>
      <c r="T221" s="548"/>
      <c r="U221" s="549"/>
      <c r="V221" s="549"/>
      <c r="W221" s="549"/>
      <c r="X221" s="549"/>
      <c r="Y221" s="549"/>
      <c r="Z221" s="549"/>
      <c r="AA221" s="549"/>
      <c r="AB221" s="549"/>
      <c r="AC221" s="549"/>
      <c r="AD221" s="549"/>
    </row>
    <row r="222" spans="1:30" s="550" customFormat="1" x14ac:dyDescent="0.2">
      <c r="A222" s="549"/>
      <c r="B222" s="549"/>
      <c r="C222" s="549"/>
      <c r="D222" s="557"/>
      <c r="E222" s="557"/>
      <c r="F222" s="549"/>
      <c r="G222" s="549"/>
      <c r="H222" s="549"/>
      <c r="I222" s="549"/>
      <c r="J222" s="548"/>
      <c r="K222" s="549"/>
      <c r="L222" s="549"/>
      <c r="M222" s="549"/>
      <c r="N222" s="549"/>
      <c r="O222" s="549"/>
      <c r="P222" s="549"/>
      <c r="Q222" s="549"/>
      <c r="R222" s="549"/>
      <c r="S222" s="549"/>
      <c r="T222" s="548"/>
      <c r="U222" s="549"/>
      <c r="V222" s="549"/>
      <c r="W222" s="549"/>
      <c r="X222" s="549"/>
      <c r="Y222" s="549"/>
      <c r="Z222" s="549"/>
      <c r="AA222" s="549"/>
      <c r="AB222" s="549"/>
      <c r="AC222" s="549"/>
      <c r="AD222" s="549"/>
    </row>
    <row r="223" spans="1:30" s="550" customFormat="1" x14ac:dyDescent="0.2">
      <c r="A223" s="549"/>
      <c r="B223" s="549"/>
      <c r="C223" s="549"/>
      <c r="D223" s="557"/>
      <c r="E223" s="557"/>
      <c r="F223" s="549"/>
      <c r="G223" s="549"/>
      <c r="H223" s="549"/>
      <c r="I223" s="549"/>
      <c r="J223" s="548"/>
      <c r="K223" s="549"/>
      <c r="L223" s="549"/>
      <c r="M223" s="549"/>
      <c r="N223" s="549"/>
      <c r="O223" s="549"/>
      <c r="P223" s="549"/>
      <c r="Q223" s="549"/>
      <c r="R223" s="549"/>
      <c r="S223" s="549"/>
      <c r="T223" s="548"/>
      <c r="U223" s="549"/>
      <c r="V223" s="549"/>
      <c r="W223" s="549"/>
      <c r="X223" s="549"/>
      <c r="Y223" s="549"/>
      <c r="Z223" s="549"/>
      <c r="AA223" s="549"/>
      <c r="AB223" s="549"/>
      <c r="AC223" s="549"/>
      <c r="AD223" s="549"/>
    </row>
    <row r="224" spans="1:30" s="550" customFormat="1" x14ac:dyDescent="0.2">
      <c r="A224" s="549"/>
      <c r="B224" s="549"/>
      <c r="C224" s="549"/>
      <c r="D224" s="557"/>
      <c r="E224" s="557"/>
      <c r="F224" s="549"/>
      <c r="G224" s="549"/>
      <c r="H224" s="549"/>
      <c r="I224" s="549"/>
      <c r="J224" s="548"/>
      <c r="K224" s="549"/>
      <c r="L224" s="549"/>
      <c r="M224" s="549"/>
      <c r="N224" s="549"/>
      <c r="O224" s="549"/>
      <c r="P224" s="549"/>
      <c r="Q224" s="549"/>
      <c r="R224" s="549"/>
      <c r="S224" s="549"/>
      <c r="T224" s="548"/>
      <c r="U224" s="549"/>
      <c r="V224" s="549"/>
      <c r="W224" s="549"/>
      <c r="X224" s="549"/>
      <c r="Y224" s="549"/>
      <c r="Z224" s="549"/>
      <c r="AA224" s="549"/>
      <c r="AB224" s="549"/>
      <c r="AC224" s="549"/>
      <c r="AD224" s="549"/>
    </row>
    <row r="225" spans="1:30" s="550" customFormat="1" x14ac:dyDescent="0.2">
      <c r="A225" s="549"/>
      <c r="B225" s="549"/>
      <c r="C225" s="549"/>
      <c r="D225" s="557"/>
      <c r="E225" s="557"/>
      <c r="F225" s="549"/>
      <c r="G225" s="549"/>
      <c r="H225" s="549"/>
      <c r="I225" s="549"/>
      <c r="J225" s="548"/>
      <c r="K225" s="549"/>
      <c r="L225" s="549"/>
      <c r="M225" s="549"/>
      <c r="N225" s="549"/>
      <c r="O225" s="549"/>
      <c r="P225" s="549"/>
      <c r="Q225" s="549"/>
      <c r="R225" s="549"/>
      <c r="S225" s="549"/>
      <c r="T225" s="548"/>
      <c r="U225" s="549"/>
      <c r="V225" s="549"/>
      <c r="W225" s="549"/>
      <c r="X225" s="549"/>
      <c r="Y225" s="549"/>
      <c r="Z225" s="549"/>
      <c r="AA225" s="549"/>
      <c r="AB225" s="549"/>
      <c r="AC225" s="549"/>
      <c r="AD225" s="549"/>
    </row>
    <row r="226" spans="1:30" s="550" customFormat="1" x14ac:dyDescent="0.2">
      <c r="A226" s="549"/>
      <c r="B226" s="549"/>
      <c r="C226" s="549"/>
      <c r="D226" s="557"/>
      <c r="E226" s="557"/>
      <c r="F226" s="549"/>
      <c r="G226" s="549"/>
      <c r="H226" s="549"/>
      <c r="I226" s="549"/>
      <c r="J226" s="548"/>
      <c r="K226" s="549"/>
      <c r="L226" s="549"/>
      <c r="M226" s="549"/>
      <c r="N226" s="549"/>
      <c r="O226" s="549"/>
      <c r="P226" s="549"/>
      <c r="Q226" s="549"/>
      <c r="R226" s="549"/>
      <c r="S226" s="549"/>
      <c r="T226" s="548"/>
      <c r="U226" s="549"/>
      <c r="V226" s="549"/>
      <c r="W226" s="549"/>
      <c r="X226" s="549"/>
      <c r="Y226" s="549"/>
      <c r="Z226" s="549"/>
      <c r="AA226" s="549"/>
      <c r="AB226" s="549"/>
      <c r="AC226" s="549"/>
      <c r="AD226" s="549"/>
    </row>
    <row r="227" spans="1:30" s="550" customFormat="1" x14ac:dyDescent="0.2">
      <c r="A227" s="549"/>
      <c r="B227" s="549"/>
      <c r="C227" s="549"/>
      <c r="D227" s="557"/>
      <c r="E227" s="557"/>
      <c r="F227" s="549"/>
      <c r="G227" s="549"/>
      <c r="H227" s="549"/>
      <c r="I227" s="549"/>
      <c r="J227" s="548"/>
      <c r="K227" s="549"/>
      <c r="L227" s="549"/>
      <c r="M227" s="549"/>
      <c r="N227" s="549"/>
      <c r="O227" s="549"/>
      <c r="P227" s="549"/>
      <c r="Q227" s="549"/>
      <c r="R227" s="549"/>
      <c r="S227" s="549"/>
      <c r="T227" s="548"/>
      <c r="U227" s="549"/>
      <c r="V227" s="549"/>
      <c r="W227" s="549"/>
      <c r="X227" s="549"/>
      <c r="Y227" s="549"/>
      <c r="Z227" s="549"/>
      <c r="AA227" s="549"/>
      <c r="AB227" s="549"/>
      <c r="AC227" s="549"/>
      <c r="AD227" s="549"/>
    </row>
    <row r="228" spans="1:30" s="550" customFormat="1" x14ac:dyDescent="0.2">
      <c r="A228" s="549"/>
      <c r="B228" s="549"/>
      <c r="C228" s="549"/>
      <c r="D228" s="557"/>
      <c r="E228" s="557"/>
      <c r="F228" s="549"/>
      <c r="G228" s="549"/>
      <c r="H228" s="549"/>
      <c r="I228" s="549"/>
      <c r="J228" s="548"/>
      <c r="K228" s="549"/>
      <c r="L228" s="549"/>
      <c r="M228" s="549"/>
      <c r="N228" s="549"/>
      <c r="O228" s="549"/>
      <c r="P228" s="549"/>
      <c r="Q228" s="549"/>
      <c r="R228" s="549"/>
      <c r="S228" s="549"/>
      <c r="T228" s="548"/>
      <c r="U228" s="549"/>
      <c r="V228" s="549"/>
      <c r="W228" s="549"/>
      <c r="X228" s="549"/>
      <c r="Y228" s="549"/>
      <c r="Z228" s="549"/>
      <c r="AA228" s="549"/>
      <c r="AB228" s="549"/>
      <c r="AC228" s="549"/>
      <c r="AD228" s="549"/>
    </row>
    <row r="229" spans="1:30" s="550" customFormat="1" x14ac:dyDescent="0.2">
      <c r="A229" s="549"/>
      <c r="B229" s="549"/>
      <c r="C229" s="549"/>
      <c r="D229" s="557"/>
      <c r="E229" s="557"/>
      <c r="F229" s="549"/>
      <c r="G229" s="549"/>
      <c r="H229" s="549"/>
      <c r="I229" s="549"/>
      <c r="J229" s="548"/>
      <c r="K229" s="549"/>
      <c r="L229" s="549"/>
      <c r="M229" s="549"/>
      <c r="N229" s="549"/>
      <c r="O229" s="549"/>
      <c r="P229" s="549"/>
      <c r="Q229" s="549"/>
      <c r="R229" s="549"/>
      <c r="S229" s="549"/>
      <c r="T229" s="548"/>
      <c r="U229" s="549"/>
      <c r="V229" s="549"/>
      <c r="W229" s="549"/>
      <c r="X229" s="549"/>
      <c r="Y229" s="549"/>
      <c r="Z229" s="549"/>
      <c r="AA229" s="549"/>
      <c r="AB229" s="549"/>
      <c r="AC229" s="549"/>
      <c r="AD229" s="549"/>
    </row>
    <row r="230" spans="1:30" s="550" customFormat="1" x14ac:dyDescent="0.2">
      <c r="A230" s="549"/>
      <c r="B230" s="549"/>
      <c r="C230" s="549"/>
      <c r="D230" s="557"/>
      <c r="E230" s="557"/>
      <c r="F230" s="549"/>
      <c r="G230" s="549"/>
      <c r="H230" s="549"/>
      <c r="I230" s="549"/>
      <c r="J230" s="548"/>
      <c r="K230" s="549"/>
      <c r="L230" s="549"/>
      <c r="M230" s="549"/>
      <c r="N230" s="549"/>
      <c r="O230" s="549"/>
      <c r="P230" s="549"/>
      <c r="Q230" s="549"/>
      <c r="R230" s="549"/>
      <c r="S230" s="549"/>
      <c r="T230" s="548"/>
      <c r="U230" s="549"/>
      <c r="V230" s="549"/>
      <c r="W230" s="549"/>
      <c r="X230" s="549"/>
      <c r="Y230" s="549"/>
      <c r="Z230" s="549"/>
      <c r="AA230" s="549"/>
      <c r="AB230" s="549"/>
      <c r="AC230" s="549"/>
      <c r="AD230" s="549"/>
    </row>
    <row r="231" spans="1:30" s="550" customFormat="1" x14ac:dyDescent="0.2">
      <c r="A231" s="549"/>
      <c r="B231" s="549"/>
      <c r="C231" s="549"/>
      <c r="D231" s="557"/>
      <c r="E231" s="557"/>
      <c r="F231" s="549"/>
      <c r="G231" s="549"/>
      <c r="H231" s="549"/>
      <c r="I231" s="549"/>
      <c r="J231" s="548"/>
      <c r="K231" s="549"/>
      <c r="L231" s="549"/>
      <c r="M231" s="549"/>
      <c r="N231" s="549"/>
      <c r="O231" s="549"/>
      <c r="P231" s="549"/>
      <c r="Q231" s="549"/>
      <c r="R231" s="549"/>
      <c r="S231" s="549"/>
      <c r="T231" s="548"/>
      <c r="U231" s="549"/>
      <c r="V231" s="549"/>
      <c r="W231" s="549"/>
      <c r="X231" s="549"/>
      <c r="Y231" s="549"/>
      <c r="Z231" s="549"/>
      <c r="AA231" s="549"/>
      <c r="AB231" s="549"/>
      <c r="AC231" s="549"/>
      <c r="AD231" s="549"/>
    </row>
    <row r="232" spans="1:30" s="550" customFormat="1" x14ac:dyDescent="0.2">
      <c r="A232" s="549"/>
      <c r="B232" s="549"/>
      <c r="C232" s="549"/>
      <c r="D232" s="557"/>
      <c r="E232" s="557"/>
      <c r="F232" s="549"/>
      <c r="G232" s="549"/>
      <c r="H232" s="549"/>
      <c r="I232" s="549"/>
      <c r="J232" s="548"/>
      <c r="K232" s="549"/>
      <c r="L232" s="549"/>
      <c r="M232" s="549"/>
      <c r="N232" s="549"/>
      <c r="O232" s="549"/>
      <c r="P232" s="549"/>
      <c r="Q232" s="549"/>
      <c r="R232" s="549"/>
      <c r="S232" s="549"/>
      <c r="T232" s="548"/>
      <c r="U232" s="549"/>
      <c r="V232" s="549"/>
      <c r="W232" s="549"/>
      <c r="X232" s="549"/>
      <c r="Y232" s="549"/>
      <c r="Z232" s="549"/>
      <c r="AA232" s="549"/>
      <c r="AB232" s="549"/>
      <c r="AC232" s="549"/>
      <c r="AD232" s="549"/>
    </row>
    <row r="233" spans="1:30" s="550" customFormat="1" x14ac:dyDescent="0.2">
      <c r="A233" s="549"/>
      <c r="B233" s="549"/>
      <c r="C233" s="549"/>
      <c r="D233" s="557"/>
      <c r="E233" s="557"/>
      <c r="F233" s="549"/>
      <c r="G233" s="549"/>
      <c r="H233" s="549"/>
      <c r="I233" s="549"/>
      <c r="J233" s="548"/>
      <c r="K233" s="549"/>
      <c r="L233" s="549"/>
      <c r="M233" s="549"/>
      <c r="N233" s="549"/>
      <c r="O233" s="549"/>
      <c r="P233" s="549"/>
      <c r="Q233" s="549"/>
      <c r="R233" s="549"/>
      <c r="S233" s="549"/>
      <c r="T233" s="548"/>
      <c r="U233" s="549"/>
      <c r="V233" s="549"/>
      <c r="W233" s="549"/>
      <c r="X233" s="549"/>
      <c r="Y233" s="549"/>
      <c r="Z233" s="549"/>
      <c r="AA233" s="549"/>
      <c r="AB233" s="549"/>
      <c r="AC233" s="549"/>
      <c r="AD233" s="549"/>
    </row>
    <row r="234" spans="1:30" s="550" customFormat="1" x14ac:dyDescent="0.2">
      <c r="A234" s="549"/>
      <c r="B234" s="549"/>
      <c r="C234" s="549"/>
      <c r="D234" s="557"/>
      <c r="E234" s="557"/>
      <c r="F234" s="549"/>
      <c r="G234" s="549"/>
      <c r="H234" s="549"/>
      <c r="I234" s="549"/>
      <c r="J234" s="548"/>
      <c r="K234" s="549"/>
      <c r="L234" s="549"/>
      <c r="M234" s="549"/>
      <c r="N234" s="549"/>
      <c r="O234" s="549"/>
      <c r="P234" s="549"/>
      <c r="Q234" s="549"/>
      <c r="R234" s="549"/>
      <c r="S234" s="549"/>
      <c r="T234" s="548"/>
      <c r="U234" s="549"/>
      <c r="V234" s="549"/>
      <c r="W234" s="549"/>
      <c r="X234" s="549"/>
      <c r="Y234" s="549"/>
      <c r="Z234" s="549"/>
      <c r="AA234" s="549"/>
      <c r="AB234" s="549"/>
      <c r="AC234" s="549"/>
      <c r="AD234" s="549"/>
    </row>
    <row r="235" spans="1:30" s="550" customFormat="1" x14ac:dyDescent="0.2">
      <c r="A235" s="549"/>
      <c r="B235" s="549"/>
      <c r="C235" s="549"/>
      <c r="D235" s="557"/>
      <c r="E235" s="557"/>
      <c r="F235" s="549"/>
      <c r="G235" s="549"/>
      <c r="H235" s="549"/>
      <c r="I235" s="549"/>
      <c r="J235" s="548"/>
      <c r="K235" s="549"/>
      <c r="L235" s="549"/>
      <c r="M235" s="549"/>
      <c r="N235" s="549"/>
      <c r="O235" s="549"/>
      <c r="P235" s="549"/>
      <c r="Q235" s="549"/>
      <c r="R235" s="549"/>
      <c r="S235" s="549"/>
      <c r="T235" s="548"/>
      <c r="U235" s="549"/>
      <c r="V235" s="549"/>
      <c r="W235" s="549"/>
      <c r="X235" s="549"/>
      <c r="Y235" s="549"/>
      <c r="Z235" s="549"/>
      <c r="AA235" s="549"/>
      <c r="AB235" s="549"/>
      <c r="AC235" s="549"/>
      <c r="AD235" s="549"/>
    </row>
    <row r="236" spans="1:30" s="550" customFormat="1" x14ac:dyDescent="0.2">
      <c r="A236" s="549"/>
      <c r="B236" s="549"/>
      <c r="C236" s="549"/>
      <c r="D236" s="557"/>
      <c r="E236" s="557"/>
      <c r="F236" s="549"/>
      <c r="G236" s="549"/>
      <c r="H236" s="549"/>
      <c r="I236" s="549"/>
      <c r="J236" s="548"/>
      <c r="K236" s="549"/>
      <c r="L236" s="549"/>
      <c r="M236" s="549"/>
      <c r="N236" s="549"/>
      <c r="O236" s="549"/>
      <c r="P236" s="549"/>
      <c r="Q236" s="549"/>
      <c r="R236" s="549"/>
      <c r="S236" s="549"/>
      <c r="T236" s="548"/>
      <c r="U236" s="549"/>
      <c r="V236" s="549"/>
      <c r="W236" s="549"/>
      <c r="X236" s="549"/>
      <c r="Y236" s="549"/>
      <c r="Z236" s="549"/>
      <c r="AA236" s="549"/>
      <c r="AB236" s="549"/>
      <c r="AC236" s="549"/>
      <c r="AD236" s="549"/>
    </row>
    <row r="237" spans="1:30" s="550" customFormat="1" x14ac:dyDescent="0.2">
      <c r="A237" s="549"/>
      <c r="B237" s="549"/>
      <c r="C237" s="549"/>
      <c r="D237" s="557"/>
      <c r="E237" s="557"/>
      <c r="F237" s="549"/>
      <c r="G237" s="549"/>
      <c r="H237" s="549"/>
      <c r="I237" s="549"/>
      <c r="J237" s="548"/>
      <c r="K237" s="549"/>
      <c r="L237" s="549"/>
      <c r="M237" s="549"/>
      <c r="N237" s="549"/>
      <c r="O237" s="549"/>
      <c r="P237" s="549"/>
      <c r="Q237" s="549"/>
      <c r="R237" s="549"/>
      <c r="S237" s="549"/>
      <c r="T237" s="548"/>
      <c r="U237" s="549"/>
      <c r="V237" s="549"/>
      <c r="W237" s="549"/>
      <c r="X237" s="549"/>
      <c r="Y237" s="549"/>
      <c r="Z237" s="549"/>
      <c r="AA237" s="549"/>
      <c r="AB237" s="549"/>
      <c r="AC237" s="549"/>
      <c r="AD237" s="549"/>
    </row>
    <row r="238" spans="1:30" s="550" customFormat="1" x14ac:dyDescent="0.2">
      <c r="A238" s="549"/>
      <c r="B238" s="549"/>
      <c r="C238" s="549"/>
      <c r="D238" s="557"/>
      <c r="E238" s="557"/>
      <c r="F238" s="549"/>
      <c r="G238" s="549"/>
      <c r="H238" s="549"/>
      <c r="I238" s="549"/>
      <c r="J238" s="548"/>
      <c r="K238" s="549"/>
      <c r="L238" s="549"/>
      <c r="M238" s="549"/>
      <c r="N238" s="549"/>
      <c r="O238" s="549"/>
      <c r="P238" s="549"/>
      <c r="Q238" s="549"/>
      <c r="R238" s="549"/>
      <c r="S238" s="549"/>
      <c r="T238" s="548"/>
      <c r="U238" s="549"/>
      <c r="V238" s="549"/>
      <c r="W238" s="549"/>
      <c r="X238" s="549"/>
      <c r="Y238" s="549"/>
      <c r="Z238" s="549"/>
      <c r="AA238" s="549"/>
      <c r="AB238" s="549"/>
      <c r="AC238" s="549"/>
      <c r="AD238" s="549"/>
    </row>
    <row r="239" spans="1:30" s="550" customFormat="1" x14ac:dyDescent="0.2">
      <c r="A239" s="549"/>
      <c r="B239" s="549"/>
      <c r="C239" s="549"/>
      <c r="D239" s="557"/>
      <c r="E239" s="557"/>
      <c r="F239" s="549"/>
      <c r="G239" s="549"/>
      <c r="H239" s="549"/>
      <c r="I239" s="549"/>
      <c r="J239" s="548"/>
      <c r="K239" s="549"/>
      <c r="L239" s="549"/>
      <c r="M239" s="549"/>
      <c r="N239" s="549"/>
      <c r="O239" s="549"/>
      <c r="P239" s="549"/>
      <c r="Q239" s="549"/>
      <c r="R239" s="549"/>
      <c r="S239" s="549"/>
      <c r="T239" s="548"/>
      <c r="U239" s="549"/>
      <c r="V239" s="549"/>
      <c r="W239" s="549"/>
      <c r="X239" s="549"/>
      <c r="Y239" s="549"/>
      <c r="Z239" s="549"/>
      <c r="AA239" s="549"/>
      <c r="AB239" s="549"/>
      <c r="AC239" s="549"/>
      <c r="AD239" s="549"/>
    </row>
    <row r="240" spans="1:30" s="550" customFormat="1" x14ac:dyDescent="0.2">
      <c r="A240" s="549"/>
      <c r="B240" s="549"/>
      <c r="C240" s="549"/>
      <c r="D240" s="557"/>
      <c r="E240" s="557"/>
      <c r="F240" s="549"/>
      <c r="G240" s="549"/>
      <c r="H240" s="549"/>
      <c r="I240" s="549"/>
      <c r="J240" s="548"/>
      <c r="K240" s="549"/>
      <c r="L240" s="549"/>
      <c r="M240" s="549"/>
      <c r="N240" s="549"/>
      <c r="O240" s="549"/>
      <c r="P240" s="549"/>
      <c r="Q240" s="549"/>
      <c r="R240" s="549"/>
      <c r="S240" s="549"/>
      <c r="T240" s="548"/>
      <c r="U240" s="549"/>
      <c r="V240" s="549"/>
      <c r="W240" s="549"/>
      <c r="X240" s="549"/>
      <c r="Y240" s="549"/>
      <c r="Z240" s="549"/>
      <c r="AA240" s="549"/>
      <c r="AB240" s="549"/>
      <c r="AC240" s="549"/>
      <c r="AD240" s="549"/>
    </row>
    <row r="241" spans="1:30" s="550" customFormat="1" x14ac:dyDescent="0.2">
      <c r="A241" s="549"/>
      <c r="B241" s="549"/>
      <c r="C241" s="549"/>
      <c r="D241" s="557"/>
      <c r="E241" s="557"/>
      <c r="F241" s="549"/>
      <c r="G241" s="549"/>
      <c r="H241" s="549"/>
      <c r="I241" s="549"/>
      <c r="J241" s="548"/>
      <c r="K241" s="549"/>
      <c r="L241" s="549"/>
      <c r="M241" s="549"/>
      <c r="N241" s="549"/>
      <c r="O241" s="549"/>
      <c r="P241" s="549"/>
      <c r="Q241" s="549"/>
      <c r="R241" s="549"/>
      <c r="S241" s="549"/>
      <c r="T241" s="548"/>
      <c r="U241" s="549"/>
      <c r="V241" s="549"/>
      <c r="W241" s="549"/>
      <c r="X241" s="549"/>
      <c r="Y241" s="549"/>
      <c r="Z241" s="549"/>
      <c r="AA241" s="549"/>
      <c r="AB241" s="549"/>
      <c r="AC241" s="549"/>
      <c r="AD241" s="549"/>
    </row>
    <row r="242" spans="1:30" s="550" customFormat="1" x14ac:dyDescent="0.2">
      <c r="A242" s="549"/>
      <c r="B242" s="549"/>
      <c r="C242" s="549"/>
      <c r="D242" s="557"/>
      <c r="E242" s="557"/>
      <c r="F242" s="549"/>
      <c r="G242" s="549"/>
      <c r="H242" s="549"/>
      <c r="I242" s="549"/>
      <c r="J242" s="548"/>
      <c r="K242" s="549"/>
      <c r="L242" s="549"/>
      <c r="M242" s="549"/>
      <c r="N242" s="549"/>
      <c r="O242" s="549"/>
      <c r="P242" s="549"/>
      <c r="Q242" s="549"/>
      <c r="R242" s="549"/>
      <c r="S242" s="549"/>
      <c r="T242" s="548"/>
      <c r="U242" s="549"/>
      <c r="V242" s="549"/>
      <c r="W242" s="549"/>
      <c r="X242" s="549"/>
      <c r="Y242" s="549"/>
      <c r="Z242" s="549"/>
      <c r="AA242" s="549"/>
      <c r="AB242" s="549"/>
      <c r="AC242" s="549"/>
      <c r="AD242" s="549"/>
    </row>
    <row r="243" spans="1:30" s="550" customFormat="1" x14ac:dyDescent="0.2">
      <c r="A243" s="549"/>
      <c r="B243" s="549"/>
      <c r="C243" s="549"/>
      <c r="D243" s="557"/>
      <c r="E243" s="557"/>
      <c r="F243" s="549"/>
      <c r="G243" s="549"/>
      <c r="H243" s="549"/>
      <c r="I243" s="549"/>
      <c r="J243" s="548"/>
      <c r="K243" s="549"/>
      <c r="L243" s="549"/>
      <c r="M243" s="549"/>
      <c r="N243" s="549"/>
      <c r="O243" s="549"/>
      <c r="P243" s="549"/>
      <c r="Q243" s="549"/>
      <c r="R243" s="549"/>
      <c r="S243" s="549"/>
      <c r="T243" s="548"/>
      <c r="U243" s="549"/>
      <c r="V243" s="549"/>
      <c r="W243" s="549"/>
      <c r="X243" s="549"/>
      <c r="Y243" s="549"/>
      <c r="Z243" s="549"/>
      <c r="AA243" s="549"/>
      <c r="AB243" s="549"/>
      <c r="AC243" s="549"/>
      <c r="AD243" s="549"/>
    </row>
    <row r="244" spans="1:30" s="550" customFormat="1" x14ac:dyDescent="0.2">
      <c r="A244" s="549"/>
      <c r="B244" s="549"/>
      <c r="C244" s="549"/>
      <c r="D244" s="557"/>
      <c r="E244" s="557"/>
      <c r="F244" s="549"/>
      <c r="G244" s="549"/>
      <c r="H244" s="549"/>
      <c r="I244" s="549"/>
      <c r="J244" s="548"/>
      <c r="K244" s="549"/>
      <c r="L244" s="549"/>
      <c r="M244" s="549"/>
      <c r="N244" s="549"/>
      <c r="O244" s="549"/>
      <c r="P244" s="549"/>
      <c r="Q244" s="549"/>
      <c r="R244" s="549"/>
      <c r="S244" s="549"/>
      <c r="T244" s="548"/>
      <c r="U244" s="549"/>
      <c r="V244" s="549"/>
      <c r="W244" s="549"/>
      <c r="X244" s="549"/>
      <c r="Y244" s="549"/>
      <c r="Z244" s="549"/>
      <c r="AA244" s="549"/>
      <c r="AB244" s="549"/>
      <c r="AC244" s="549"/>
      <c r="AD244" s="549"/>
    </row>
    <row r="245" spans="1:30" s="550" customFormat="1" x14ac:dyDescent="0.2">
      <c r="A245" s="549"/>
      <c r="B245" s="549"/>
      <c r="C245" s="549"/>
      <c r="D245" s="557"/>
      <c r="E245" s="557"/>
      <c r="F245" s="549"/>
      <c r="G245" s="549"/>
      <c r="H245" s="549"/>
      <c r="I245" s="549"/>
      <c r="J245" s="548"/>
      <c r="K245" s="549"/>
      <c r="L245" s="549"/>
      <c r="M245" s="549"/>
      <c r="N245" s="549"/>
      <c r="O245" s="549"/>
      <c r="P245" s="549"/>
      <c r="Q245" s="549"/>
      <c r="R245" s="549"/>
      <c r="S245" s="549"/>
      <c r="T245" s="548"/>
      <c r="U245" s="549"/>
      <c r="V245" s="549"/>
      <c r="W245" s="549"/>
      <c r="X245" s="549"/>
      <c r="Y245" s="549"/>
      <c r="Z245" s="549"/>
      <c r="AA245" s="549"/>
      <c r="AB245" s="549"/>
      <c r="AC245" s="549"/>
      <c r="AD245" s="549"/>
    </row>
  </sheetData>
  <mergeCells count="41">
    <mergeCell ref="U51:Y51"/>
    <mergeCell ref="AB1:AC2"/>
    <mergeCell ref="Z51:AD51"/>
    <mergeCell ref="W1:X2"/>
    <mergeCell ref="P11:Q11"/>
    <mergeCell ref="Q28:V28"/>
    <mergeCell ref="Q30:T30"/>
    <mergeCell ref="Q31:T31"/>
    <mergeCell ref="B44:N44"/>
    <mergeCell ref="B45:N45"/>
    <mergeCell ref="G31:J31"/>
    <mergeCell ref="A6:M6"/>
    <mergeCell ref="A66:I66"/>
    <mergeCell ref="K51:O51"/>
    <mergeCell ref="A53:I53"/>
    <mergeCell ref="A55:I55"/>
    <mergeCell ref="A62:I62"/>
    <mergeCell ref="B48:N48"/>
    <mergeCell ref="B47:N47"/>
    <mergeCell ref="B46:N46"/>
    <mergeCell ref="B34:M34"/>
    <mergeCell ref="B35:N35"/>
    <mergeCell ref="B36:N36"/>
    <mergeCell ref="B37:N37"/>
    <mergeCell ref="B43:N43"/>
    <mergeCell ref="A7:M7"/>
    <mergeCell ref="A9:M9"/>
    <mergeCell ref="G28:L28"/>
    <mergeCell ref="F11:G11"/>
    <mergeCell ref="B38:N38"/>
    <mergeCell ref="B39:N39"/>
    <mergeCell ref="B40:N40"/>
    <mergeCell ref="B41:N41"/>
    <mergeCell ref="B42:N42"/>
    <mergeCell ref="A30:C30"/>
    <mergeCell ref="G30:J30"/>
    <mergeCell ref="A5:N5"/>
    <mergeCell ref="M1:N2"/>
    <mergeCell ref="A1:L1"/>
    <mergeCell ref="A2:L2"/>
    <mergeCell ref="A3:L3"/>
  </mergeCells>
  <conditionalFormatting sqref="M28">
    <cfRule type="containsText" dxfId="14" priority="7" operator="containsText" text="NU">
      <formula>NOT(ISERROR(SEARCH("NU",M28)))</formula>
    </cfRule>
    <cfRule type="containsText" dxfId="13" priority="8" operator="containsText" text="DA">
      <formula>NOT(ISERROR(SEARCH("DA",M28)))</formula>
    </cfRule>
    <cfRule type="containsText" dxfId="12" priority="9" operator="containsText" text="NU">
      <formula>NOT(ISERROR(SEARCH("NU",M28)))</formula>
    </cfRule>
  </conditionalFormatting>
  <conditionalFormatting sqref="W28">
    <cfRule type="containsText" dxfId="11" priority="4" operator="containsText" text="NU">
      <formula>NOT(ISERROR(SEARCH("NU",W28)))</formula>
    </cfRule>
    <cfRule type="containsText" dxfId="10" priority="5" operator="containsText" text="DA">
      <formula>NOT(ISERROR(SEARCH("DA",W28)))</formula>
    </cfRule>
    <cfRule type="containsText" dxfId="9" priority="6" operator="containsText" text="NU">
      <formula>NOT(ISERROR(SEARCH("NU",W28)))</formula>
    </cfRule>
  </conditionalFormatting>
  <conditionalFormatting sqref="AB28">
    <cfRule type="containsText" dxfId="5" priority="1" operator="containsText" text="NU">
      <formula>NOT(ISERROR(SEARCH("NU",AB28)))</formula>
    </cfRule>
    <cfRule type="containsText" dxfId="4" priority="2" operator="containsText" text="DA">
      <formula>NOT(ISERROR(SEARCH("DA",AB28)))</formula>
    </cfRule>
    <cfRule type="containsText" dxfId="3" priority="3" operator="containsText" text="NU">
      <formula>NOT(ISERROR(SEARCH("NU",AB28)))</formula>
    </cfRule>
  </conditionalFormatting>
  <pageMargins left="0.7" right="0.7" top="0.75" bottom="0.75" header="0.3" footer="0.3"/>
  <pageSetup scale="67" orientation="landscape" r:id="rId1"/>
  <rowBreaks count="2" manualBreakCount="2">
    <brk id="36" max="29" man="1"/>
    <brk id="69" max="14"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
  <sheetViews>
    <sheetView workbookViewId="0">
      <selection activeCell="B1" sqref="B1:B2"/>
    </sheetView>
  </sheetViews>
  <sheetFormatPr defaultRowHeight="12.75" x14ac:dyDescent="0.2"/>
  <sheetData>
    <row r="1" spans="2:2" x14ac:dyDescent="0.2">
      <c r="B1" s="106" t="s">
        <v>620</v>
      </c>
    </row>
    <row r="2" spans="2:2" x14ac:dyDescent="0.2">
      <c r="B2" s="106" t="s">
        <v>621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Bugetul cererii de finanțare</vt:lpstr>
      <vt:lpstr>Planul investițional</vt:lpstr>
      <vt:lpstr>Prognoza veniturilor</vt:lpstr>
      <vt:lpstr>Prognoza cheltuielilor</vt:lpstr>
      <vt:lpstr> Cpp</vt:lpstr>
      <vt:lpstr>Bilant</vt:lpstr>
      <vt:lpstr>FN An 1 I</vt:lpstr>
      <vt:lpstr>FN An 2 I </vt:lpstr>
      <vt:lpstr>FN 1-25</vt:lpstr>
      <vt:lpstr>Indicatori financiari</vt:lpstr>
      <vt:lpstr>Proiectii fin investitie</vt:lpstr>
      <vt:lpstr>Rentabilitatea investiției</vt:lpstr>
      <vt:lpstr>Venituri nete</vt:lpstr>
      <vt:lpstr>Sheet3</vt:lpstr>
      <vt:lpstr>POP</vt:lpstr>
      <vt:lpstr>' Cpp'!Print_Area</vt:lpstr>
      <vt:lpstr>Bilant!Print_Area</vt:lpstr>
      <vt:lpstr>'Bugetul cererii de finanțare'!Print_Area</vt:lpstr>
      <vt:lpstr>'FN 1-25'!Print_Area</vt:lpstr>
      <vt:lpstr>'FN An 1 I'!Print_Area</vt:lpstr>
      <vt:lpstr>'FN An 2 I '!Print_Area</vt:lpstr>
      <vt:lpstr>'Indicatori financiari'!Print_Area</vt:lpstr>
      <vt:lpstr>'Planul investițional'!Print_Area</vt:lpstr>
      <vt:lpstr>'Prognoza cheltuielilor'!Print_Area</vt:lpstr>
      <vt:lpstr>'Prognoza veniturilor'!Print_Area</vt:lpstr>
      <vt:lpstr>'Proiectii fin investitie'!Print_Area</vt:lpstr>
      <vt:lpstr>'Rentabilitatea investiției'!Print_Area</vt:lpstr>
      <vt:lpstr>'Venituri nete'!Print_Area</vt:lpstr>
    </vt:vector>
  </TitlesOfParts>
  <Company>SoftWin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dc:creator>
  <cp:lastModifiedBy>Victor Ilie</cp:lastModifiedBy>
  <cp:lastPrinted>2016-11-16T06:32:36Z</cp:lastPrinted>
  <dcterms:created xsi:type="dcterms:W3CDTF">2003-06-05T14:00:20Z</dcterms:created>
  <dcterms:modified xsi:type="dcterms:W3CDTF">2016-11-16T06:41:40Z</dcterms:modified>
</cp:coreProperties>
</file>